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ichal.benesovsky\Downloads\Přípojka plynu do TKY\VŘ\Vysvětlení k VŘ_I\"/>
    </mc:Choice>
  </mc:AlternateContent>
  <bookViews>
    <workbookView xWindow="0" yWindow="0" windowWidth="28800" windowHeight="11700" tabRatio="849"/>
  </bookViews>
  <sheets>
    <sheet name="Rekapitulace stavby" sheetId="1" r:id="rId1"/>
    <sheet name="PS 01 - VTL předávací sta..." sheetId="2" r:id="rId2"/>
    <sheet name="DPS 03.1 - VTL předávací ..." sheetId="3" r:id="rId3"/>
    <sheet name="DPS 04.1 - VTL předávací ..." sheetId="4" r:id="rId4"/>
    <sheet name="PS 05 - Elektronický požá..." sheetId="5" r:id="rId5"/>
    <sheet name="PS 06 - Katodická ochrana" sheetId="6" r:id="rId6"/>
    <sheet name="SO 01 - VTL odbočkový tra..." sheetId="7" r:id="rId7"/>
    <sheet name="SO 02 - VTL plynovod DN300 " sheetId="8" r:id="rId8"/>
    <sheet name="DSO 03.1 - Stavební část" sheetId="9" r:id="rId9"/>
    <sheet name="DSO 03.2 - Technika prost..." sheetId="10" r:id="rId10"/>
    <sheet name="SO 05 - VTL areálové rozvody" sheetId="11" r:id="rId11"/>
    <sheet name="DSO 07.1 - VTL předávací ..." sheetId="12" r:id="rId12"/>
    <sheet name="DSO 08.1 - VTL předávací ..." sheetId="13" r:id="rId13"/>
    <sheet name="DSO 09.1 - VTL předávací ..." sheetId="14" r:id="rId14"/>
    <sheet name="DSO 10.1 - VTL předávací ..." sheetId="15" r:id="rId15"/>
    <sheet name="SO 11 - Přeložky venkovní..." sheetId="16" r:id="rId16"/>
    <sheet name="SO 12 - Zařízení staveniště" sheetId="17" r:id="rId17"/>
    <sheet name="VRN - VRN" sheetId="18" r:id="rId18"/>
    <sheet name="OST" sheetId="19" r:id="rId19"/>
  </sheets>
  <definedNames>
    <definedName name="_xlnm._FilterDatabase" localSheetId="2" hidden="1">'DPS 03.1 - VTL předávací ...'!$C$131:$K$192</definedName>
    <definedName name="_xlnm._FilterDatabase" localSheetId="3" hidden="1">'DPS 04.1 - VTL předávací ...'!$C$121:$K$147</definedName>
    <definedName name="_xlnm._FilterDatabase" localSheetId="8" hidden="1">'DSO 03.1 - Stavební část'!$C$136:$K$351</definedName>
    <definedName name="_xlnm._FilterDatabase" localSheetId="9" hidden="1">'DSO 03.2 - Technika prost...'!$C$121:$K$162</definedName>
    <definedName name="_xlnm._FilterDatabase" localSheetId="11" hidden="1">'DSO 07.1 - VTL předávací ...'!$C$126:$K$158</definedName>
    <definedName name="_xlnm._FilterDatabase" localSheetId="12" hidden="1">'DSO 08.1 - VTL předávací ...'!$C$125:$K$163</definedName>
    <definedName name="_xlnm._FilterDatabase" localSheetId="13" hidden="1">'DSO 09.1 - VTL předávací ...'!$C$127:$K$194</definedName>
    <definedName name="_xlnm._FilterDatabase" localSheetId="14" hidden="1">'DSO 10.1 - VTL předávací ...'!$C$124:$K$204</definedName>
    <definedName name="_xlnm._FilterDatabase" localSheetId="1" hidden="1">'PS 01 - VTL předávací sta...'!$C$118:$K$184</definedName>
    <definedName name="_xlnm._FilterDatabase" localSheetId="4" hidden="1">'PS 05 - Elektronický požá...'!$C$126:$K$178</definedName>
    <definedName name="_xlnm._FilterDatabase" localSheetId="5" hidden="1">'PS 06 - Katodická ochrana'!$C$121:$K$191</definedName>
    <definedName name="_xlnm._FilterDatabase" localSheetId="6" hidden="1">'SO 01 - VTL odbočkový tra...'!$C$126:$K$266</definedName>
    <definedName name="_xlnm._FilterDatabase" localSheetId="7" hidden="1">'SO 02 - VTL plynovod DN300 '!$C$126:$K$371</definedName>
    <definedName name="_xlnm._FilterDatabase" localSheetId="10" hidden="1">'SO 05 - VTL areálové rozvody'!$C$124:$K$290</definedName>
    <definedName name="_xlnm._FilterDatabase" localSheetId="15" hidden="1">'SO 11 - Přeložky venkovní...'!$C$120:$K$162</definedName>
    <definedName name="_xlnm._FilterDatabase" localSheetId="16" hidden="1">'SO 12 - Zařízení staveniště'!$C$121:$K$145</definedName>
    <definedName name="_xlnm._FilterDatabase" localSheetId="17" hidden="1">'VRN - VRN'!$C$118:$K$127</definedName>
    <definedName name="_xlnm.Print_Titles" localSheetId="2">'DPS 03.1 - VTL předávací ...'!$131:$131</definedName>
    <definedName name="_xlnm.Print_Titles" localSheetId="3">'DPS 04.1 - VTL předávací ...'!$121:$121</definedName>
    <definedName name="_xlnm.Print_Titles" localSheetId="8">'DSO 03.1 - Stavební část'!$136:$136</definedName>
    <definedName name="_xlnm.Print_Titles" localSheetId="9">'DSO 03.2 - Technika prost...'!$121:$121</definedName>
    <definedName name="_xlnm.Print_Titles" localSheetId="11">'DSO 07.1 - VTL předávací ...'!$126:$126</definedName>
    <definedName name="_xlnm.Print_Titles" localSheetId="12">'DSO 08.1 - VTL předávací ...'!$125:$125</definedName>
    <definedName name="_xlnm.Print_Titles" localSheetId="13">'DSO 09.1 - VTL předávací ...'!$127:$127</definedName>
    <definedName name="_xlnm.Print_Titles" localSheetId="14">'DSO 10.1 - VTL předávací ...'!$124:$124</definedName>
    <definedName name="_xlnm.Print_Titles" localSheetId="1">'PS 01 - VTL předávací sta...'!$118:$118</definedName>
    <definedName name="_xlnm.Print_Titles" localSheetId="4">'PS 05 - Elektronický požá...'!$126:$126</definedName>
    <definedName name="_xlnm.Print_Titles" localSheetId="5">'PS 06 - Katodická ochrana'!$121:$121</definedName>
    <definedName name="_xlnm.Print_Titles" localSheetId="0">'Rekapitulace stavby'!$92:$92</definedName>
    <definedName name="_xlnm.Print_Titles" localSheetId="6">'SO 01 - VTL odbočkový tra...'!$126:$126</definedName>
    <definedName name="_xlnm.Print_Titles" localSheetId="7">'SO 02 - VTL plynovod DN300 '!$126:$126</definedName>
    <definedName name="_xlnm.Print_Titles" localSheetId="10">'SO 05 - VTL areálové rozvody'!$124:$124</definedName>
    <definedName name="_xlnm.Print_Titles" localSheetId="15">'SO 11 - Přeložky venkovní...'!$120:$120</definedName>
    <definedName name="_xlnm.Print_Titles" localSheetId="16">'SO 12 - Zařízení staveniště'!$121:$121</definedName>
    <definedName name="_xlnm.Print_Titles" localSheetId="17">'VRN - VRN'!$118:$118</definedName>
    <definedName name="_xlnm.Print_Area" localSheetId="2">'DPS 03.1 - VTL předávací ...'!$C$4:$J$76,'DPS 03.1 - VTL předávací ...'!$C$82:$J$111,'DPS 03.1 - VTL předávací ...'!$C$117:$J$192</definedName>
    <definedName name="_xlnm.Print_Area" localSheetId="3">'DPS 04.1 - VTL předávací ...'!$C$4:$J$76,'DPS 04.1 - VTL předávací ...'!$C$82:$J$101,'DPS 04.1 - VTL předávací ...'!$C$107:$J$147</definedName>
    <definedName name="_xlnm.Print_Area" localSheetId="8">'DSO 03.1 - Stavební část'!$C$4:$J$76,'DSO 03.1 - Stavební část'!$C$82:$J$116,'DSO 03.1 - Stavební část'!$C$122:$J$351</definedName>
    <definedName name="_xlnm.Print_Area" localSheetId="9">'DSO 03.2 - Technika prost...'!$C$4:$J$76,'DSO 03.2 - Technika prost...'!$C$82:$J$101,'DSO 03.2 - Technika prost...'!$C$107:$J$162</definedName>
    <definedName name="_xlnm.Print_Area" localSheetId="11">'DSO 07.1 - VTL předávací ...'!$C$4:$J$76,'DSO 07.1 - VTL předávací ...'!$C$82:$J$106,'DSO 07.1 - VTL předávací ...'!$C$112:$J$158</definedName>
    <definedName name="_xlnm.Print_Area" localSheetId="12">'DSO 08.1 - VTL předávací ...'!$C$4:$J$76,'DSO 08.1 - VTL předávací ...'!$C$82:$J$105,'DSO 08.1 - VTL předávací ...'!$C$111:$J$163</definedName>
    <definedName name="_xlnm.Print_Area" localSheetId="13">'DSO 09.1 - VTL předávací ...'!$C$4:$J$76,'DSO 09.1 - VTL předávací ...'!$C$82:$J$107,'DSO 09.1 - VTL předávací ...'!$C$113:$J$194</definedName>
    <definedName name="_xlnm.Print_Area" localSheetId="14">'DSO 10.1 - VTL předávací ...'!$C$4:$J$76,'DSO 10.1 - VTL předávací ...'!$C$82:$J$104,'DSO 10.1 - VTL předávací ...'!$C$110:$J$204</definedName>
    <definedName name="_xlnm.Print_Area" localSheetId="18">OST!$B$3:$H$17</definedName>
    <definedName name="_xlnm.Print_Area" localSheetId="1">'PS 01 - VTL předávací sta...'!$C$4:$J$76,'PS 01 - VTL předávací sta...'!$C$82:$J$100,'PS 01 - VTL předávací sta...'!$C$106:$J$184</definedName>
    <definedName name="_xlnm.Print_Area" localSheetId="4">'PS 05 - Elektronický požá...'!$C$4:$J$76,'PS 05 - Elektronický požá...'!$C$82:$J$108,'PS 05 - Elektronický požá...'!$C$114:$J$178</definedName>
    <definedName name="_xlnm.Print_Area" localSheetId="5">'PS 06 - Katodická ochrana'!$C$4:$J$76,'PS 06 - Katodická ochrana'!$C$82:$J$103,'PS 06 - Katodická ochrana'!$C$109:$J$191</definedName>
    <definedName name="_xlnm.Print_Area" localSheetId="0">'Rekapitulace stavby'!$D$4:$AO$76,'Rekapitulace stavby'!$C$82:$AQ$119</definedName>
    <definedName name="_xlnm.Print_Area" localSheetId="6">'SO 01 - VTL odbočkový tra...'!$C$4:$J$76,'SO 01 - VTL odbočkový tra...'!$C$82:$J$108,'SO 01 - VTL odbočkový tra...'!$C$114:$J$266</definedName>
    <definedName name="_xlnm.Print_Area" localSheetId="7">'SO 02 - VTL plynovod DN300 '!$C$4:$J$76,'SO 02 - VTL plynovod DN300 '!$C$82:$J$108,'SO 02 - VTL plynovod DN300 '!$C$114:$J$371</definedName>
    <definedName name="_xlnm.Print_Area" localSheetId="10">'SO 05 - VTL areálové rozvody'!$C$4:$J$76,'SO 05 - VTL areálové rozvody'!$C$82:$J$106,'SO 05 - VTL areálové rozvody'!$C$112:$J$290</definedName>
    <definedName name="_xlnm.Print_Area" localSheetId="15">'SO 11 - Přeložky venkovní...'!$C$4:$J$76,'SO 11 - Přeložky venkovní...'!$C$82:$J$102,'SO 11 - Přeložky venkovní...'!$C$108:$J$162</definedName>
    <definedName name="_xlnm.Print_Area" localSheetId="16">'SO 12 - Zařízení staveniště'!$C$4:$J$76,'SO 12 - Zařízení staveniště'!$C$82:$J$103,'SO 12 - Zařízení staveniště'!$C$109:$J$145</definedName>
    <definedName name="_xlnm.Print_Area" localSheetId="17">'VRN - VRN'!$C$4:$J$76,'VRN - VRN'!$C$82:$J$100,'VRN - VRN'!$C$106:$J$127</definedName>
  </definedNames>
  <calcPr calcId="162913"/>
  <fileRecoveryPr repairLoad="1"/>
</workbook>
</file>

<file path=xl/calcChain.xml><?xml version="1.0" encoding="utf-8"?>
<calcChain xmlns="http://schemas.openxmlformats.org/spreadsheetml/2006/main">
  <c r="H5" i="19" l="1"/>
  <c r="AG119" i="1" l="1"/>
  <c r="AN119" i="1" s="1"/>
  <c r="AZ119" i="1" l="1"/>
  <c r="J37" i="18"/>
  <c r="J36" i="18"/>
  <c r="AY118" i="1"/>
  <c r="J35" i="18"/>
  <c r="AX118" i="1" s="1"/>
  <c r="BI127" i="18"/>
  <c r="BH127" i="18"/>
  <c r="BG127" i="18"/>
  <c r="BF127" i="18"/>
  <c r="T127" i="18"/>
  <c r="R127" i="18"/>
  <c r="P127" i="18"/>
  <c r="BI126" i="18"/>
  <c r="BH126" i="18"/>
  <c r="BG126" i="18"/>
  <c r="BF126" i="18"/>
  <c r="T126" i="18"/>
  <c r="R126" i="18"/>
  <c r="P126" i="18"/>
  <c r="BI125" i="18"/>
  <c r="BH125" i="18"/>
  <c r="BG125" i="18"/>
  <c r="BF125" i="18"/>
  <c r="T125" i="18"/>
  <c r="R125" i="18"/>
  <c r="P125" i="18"/>
  <c r="BI123" i="18"/>
  <c r="BH123" i="18"/>
  <c r="BG123" i="18"/>
  <c r="BF123" i="18"/>
  <c r="T123" i="18"/>
  <c r="R123" i="18"/>
  <c r="P123" i="18"/>
  <c r="BI122" i="18"/>
  <c r="BH122" i="18"/>
  <c r="BG122" i="18"/>
  <c r="BF122" i="18"/>
  <c r="T122" i="18"/>
  <c r="R122" i="18"/>
  <c r="P122" i="18"/>
  <c r="J116" i="18"/>
  <c r="J115" i="18"/>
  <c r="F115" i="18"/>
  <c r="F113" i="18"/>
  <c r="E111" i="18"/>
  <c r="J92" i="18"/>
  <c r="J91" i="18"/>
  <c r="F91" i="18"/>
  <c r="F89" i="18"/>
  <c r="E87" i="18"/>
  <c r="J18" i="18"/>
  <c r="E18" i="18"/>
  <c r="F116" i="18"/>
  <c r="J17" i="18"/>
  <c r="J12" i="18"/>
  <c r="J89" i="18"/>
  <c r="E7" i="18"/>
  <c r="E109" i="18" s="1"/>
  <c r="J37" i="17"/>
  <c r="J36" i="17"/>
  <c r="AY117" i="1"/>
  <c r="J35" i="17"/>
  <c r="AX117" i="1"/>
  <c r="BI145" i="17"/>
  <c r="BH145" i="17"/>
  <c r="BG145" i="17"/>
  <c r="BF145" i="17"/>
  <c r="T145" i="17"/>
  <c r="T144" i="17"/>
  <c r="T143" i="17" s="1"/>
  <c r="R145" i="17"/>
  <c r="R144" i="17"/>
  <c r="R143" i="17" s="1"/>
  <c r="P145" i="17"/>
  <c r="P144" i="17"/>
  <c r="P143" i="17" s="1"/>
  <c r="BI142" i="17"/>
  <c r="BH142" i="17"/>
  <c r="BG142" i="17"/>
  <c r="BF142" i="17"/>
  <c r="T142" i="17"/>
  <c r="R142" i="17"/>
  <c r="P142" i="17"/>
  <c r="BI139" i="17"/>
  <c r="BH139" i="17"/>
  <c r="BG139" i="17"/>
  <c r="BF139" i="17"/>
  <c r="T139" i="17"/>
  <c r="R139" i="17"/>
  <c r="P139" i="17"/>
  <c r="BI137" i="17"/>
  <c r="BH137" i="17"/>
  <c r="BG137" i="17"/>
  <c r="BF137" i="17"/>
  <c r="T137" i="17"/>
  <c r="R137" i="17"/>
  <c r="P137" i="17"/>
  <c r="BI134" i="17"/>
  <c r="BH134" i="17"/>
  <c r="BG134" i="17"/>
  <c r="BF134" i="17"/>
  <c r="T134" i="17"/>
  <c r="R134" i="17"/>
  <c r="P134" i="17"/>
  <c r="BI132" i="17"/>
  <c r="BH132" i="17"/>
  <c r="BG132" i="17"/>
  <c r="BF132" i="17"/>
  <c r="T132" i="17"/>
  <c r="R132" i="17"/>
  <c r="P132" i="17"/>
  <c r="BI130" i="17"/>
  <c r="BH130" i="17"/>
  <c r="BG130" i="17"/>
  <c r="BF130" i="17"/>
  <c r="T130" i="17"/>
  <c r="R130" i="17"/>
  <c r="P130" i="17"/>
  <c r="BI127" i="17"/>
  <c r="BH127" i="17"/>
  <c r="BG127" i="17"/>
  <c r="BF127" i="17"/>
  <c r="T127" i="17"/>
  <c r="R127" i="17"/>
  <c r="P127" i="17"/>
  <c r="BI125" i="17"/>
  <c r="BH125" i="17"/>
  <c r="BG125" i="17"/>
  <c r="BF125" i="17"/>
  <c r="T125" i="17"/>
  <c r="R125" i="17"/>
  <c r="P125" i="17"/>
  <c r="J119" i="17"/>
  <c r="J118" i="17"/>
  <c r="F118" i="17"/>
  <c r="F116" i="17"/>
  <c r="E114" i="17"/>
  <c r="J92" i="17"/>
  <c r="J91" i="17"/>
  <c r="F91" i="17"/>
  <c r="F89" i="17"/>
  <c r="E87" i="17"/>
  <c r="J18" i="17"/>
  <c r="E18" i="17"/>
  <c r="F119" i="17" s="1"/>
  <c r="J17" i="17"/>
  <c r="J12" i="17"/>
  <c r="J89" i="17" s="1"/>
  <c r="E7" i="17"/>
  <c r="E85" i="17" s="1"/>
  <c r="J37" i="16"/>
  <c r="J36" i="16"/>
  <c r="AY116" i="1" s="1"/>
  <c r="J35" i="16"/>
  <c r="AX116" i="1"/>
  <c r="BI161" i="16"/>
  <c r="BH161" i="16"/>
  <c r="BG161" i="16"/>
  <c r="BF161" i="16"/>
  <c r="T161" i="16"/>
  <c r="R161" i="16"/>
  <c r="P161" i="16"/>
  <c r="BI160" i="16"/>
  <c r="BH160" i="16"/>
  <c r="BG160" i="16"/>
  <c r="BF160" i="16"/>
  <c r="T160" i="16"/>
  <c r="R160" i="16"/>
  <c r="P160" i="16"/>
  <c r="BI159" i="16"/>
  <c r="BH159" i="16"/>
  <c r="BG159" i="16"/>
  <c r="BF159" i="16"/>
  <c r="T159" i="16"/>
  <c r="R159" i="16"/>
  <c r="P159" i="16"/>
  <c r="BI158" i="16"/>
  <c r="BH158" i="16"/>
  <c r="BG158" i="16"/>
  <c r="BF158" i="16"/>
  <c r="T158" i="16"/>
  <c r="R158" i="16"/>
  <c r="P158" i="16"/>
  <c r="BI157" i="16"/>
  <c r="BH157" i="16"/>
  <c r="BG157" i="16"/>
  <c r="BF157" i="16"/>
  <c r="T157" i="16"/>
  <c r="R157" i="16"/>
  <c r="P157" i="16"/>
  <c r="BI155" i="16"/>
  <c r="BH155" i="16"/>
  <c r="BG155" i="16"/>
  <c r="BF155" i="16"/>
  <c r="T155" i="16"/>
  <c r="R155" i="16"/>
  <c r="P155" i="16"/>
  <c r="BI154" i="16"/>
  <c r="BH154" i="16"/>
  <c r="BG154" i="16"/>
  <c r="BF154" i="16"/>
  <c r="T154" i="16"/>
  <c r="R154" i="16"/>
  <c r="P154" i="16"/>
  <c r="BI152" i="16"/>
  <c r="BH152" i="16"/>
  <c r="BG152" i="16"/>
  <c r="BF152" i="16"/>
  <c r="T152" i="16"/>
  <c r="R152" i="16"/>
  <c r="P152" i="16"/>
  <c r="BI150" i="16"/>
  <c r="BH150" i="16"/>
  <c r="BG150" i="16"/>
  <c r="BF150" i="16"/>
  <c r="T150" i="16"/>
  <c r="R150" i="16"/>
  <c r="P150" i="16"/>
  <c r="BI149" i="16"/>
  <c r="BH149" i="16"/>
  <c r="BG149" i="16"/>
  <c r="BF149" i="16"/>
  <c r="T149" i="16"/>
  <c r="R149" i="16"/>
  <c r="P149" i="16"/>
  <c r="BI148" i="16"/>
  <c r="BH148" i="16"/>
  <c r="BG148" i="16"/>
  <c r="BF148" i="16"/>
  <c r="T148" i="16"/>
  <c r="R148" i="16"/>
  <c r="P148" i="16"/>
  <c r="BI147" i="16"/>
  <c r="BH147" i="16"/>
  <c r="BG147" i="16"/>
  <c r="BF147" i="16"/>
  <c r="T147" i="16"/>
  <c r="R147" i="16"/>
  <c r="P147" i="16"/>
  <c r="BI144" i="16"/>
  <c r="BH144" i="16"/>
  <c r="BG144" i="16"/>
  <c r="BF144" i="16"/>
  <c r="T144" i="16"/>
  <c r="R144" i="16"/>
  <c r="P144" i="16"/>
  <c r="BI142" i="16"/>
  <c r="BH142" i="16"/>
  <c r="BG142" i="16"/>
  <c r="BF142" i="16"/>
  <c r="T142" i="16"/>
  <c r="R142" i="16"/>
  <c r="P142" i="16"/>
  <c r="BI140" i="16"/>
  <c r="BH140" i="16"/>
  <c r="BG140" i="16"/>
  <c r="BF140" i="16"/>
  <c r="T140" i="16"/>
  <c r="R140" i="16"/>
  <c r="P140" i="16"/>
  <c r="BI139" i="16"/>
  <c r="BH139" i="16"/>
  <c r="BG139" i="16"/>
  <c r="BF139" i="16"/>
  <c r="T139" i="16"/>
  <c r="R139" i="16"/>
  <c r="P139" i="16"/>
  <c r="BI138" i="16"/>
  <c r="BH138" i="16"/>
  <c r="BG138" i="16"/>
  <c r="BF138" i="16"/>
  <c r="T138" i="16"/>
  <c r="R138" i="16"/>
  <c r="P138" i="16"/>
  <c r="BI137" i="16"/>
  <c r="BH137" i="16"/>
  <c r="BG137" i="16"/>
  <c r="BF137" i="16"/>
  <c r="T137" i="16"/>
  <c r="R137" i="16"/>
  <c r="P137" i="16"/>
  <c r="BI136" i="16"/>
  <c r="BH136" i="16"/>
  <c r="BG136" i="16"/>
  <c r="BF136" i="16"/>
  <c r="T136" i="16"/>
  <c r="R136" i="16"/>
  <c r="P136" i="16"/>
  <c r="BI135" i="16"/>
  <c r="BH135" i="16"/>
  <c r="BG135" i="16"/>
  <c r="BF135" i="16"/>
  <c r="T135" i="16"/>
  <c r="R135" i="16"/>
  <c r="P135" i="16"/>
  <c r="BI130" i="16"/>
  <c r="BH130" i="16"/>
  <c r="BG130" i="16"/>
  <c r="BF130" i="16"/>
  <c r="T130" i="16"/>
  <c r="R130" i="16"/>
  <c r="P130" i="16"/>
  <c r="BI128" i="16"/>
  <c r="BH128" i="16"/>
  <c r="BG128" i="16"/>
  <c r="BF128" i="16"/>
  <c r="T128" i="16"/>
  <c r="R128" i="16"/>
  <c r="P128" i="16"/>
  <c r="BI124" i="16"/>
  <c r="BH124" i="16"/>
  <c r="BG124" i="16"/>
  <c r="BF124" i="16"/>
  <c r="T124" i="16"/>
  <c r="R124" i="16"/>
  <c r="P124" i="16"/>
  <c r="J118" i="16"/>
  <c r="J117" i="16"/>
  <c r="F117" i="16"/>
  <c r="F115" i="16"/>
  <c r="E113" i="16"/>
  <c r="J92" i="16"/>
  <c r="J91" i="16"/>
  <c r="F91" i="16"/>
  <c r="F89" i="16"/>
  <c r="E87" i="16"/>
  <c r="J18" i="16"/>
  <c r="E18" i="16"/>
  <c r="F92" i="16" s="1"/>
  <c r="J17" i="16"/>
  <c r="J12" i="16"/>
  <c r="J115" i="16" s="1"/>
  <c r="E7" i="16"/>
  <c r="E111" i="16" s="1"/>
  <c r="J39" i="15"/>
  <c r="J38" i="15"/>
  <c r="AY115" i="1" s="1"/>
  <c r="J37" i="15"/>
  <c r="AX115" i="1"/>
  <c r="BI204" i="15"/>
  <c r="BH204" i="15"/>
  <c r="BG204" i="15"/>
  <c r="BF204" i="15"/>
  <c r="T204" i="15"/>
  <c r="R204" i="15"/>
  <c r="P204" i="15"/>
  <c r="BI203" i="15"/>
  <c r="BH203" i="15"/>
  <c r="BG203" i="15"/>
  <c r="BF203" i="15"/>
  <c r="T203" i="15"/>
  <c r="R203" i="15"/>
  <c r="P203" i="15"/>
  <c r="BI202" i="15"/>
  <c r="BH202" i="15"/>
  <c r="BG202" i="15"/>
  <c r="BF202" i="15"/>
  <c r="T202" i="15"/>
  <c r="R202" i="15"/>
  <c r="P202" i="15"/>
  <c r="BI201" i="15"/>
  <c r="BH201" i="15"/>
  <c r="BG201" i="15"/>
  <c r="BF201" i="15"/>
  <c r="T201" i="15"/>
  <c r="R201" i="15"/>
  <c r="P201" i="15"/>
  <c r="BI199" i="15"/>
  <c r="BH199" i="15"/>
  <c r="BG199" i="15"/>
  <c r="BF199" i="15"/>
  <c r="T199" i="15"/>
  <c r="R199" i="15"/>
  <c r="P199" i="15"/>
  <c r="BI198" i="15"/>
  <c r="BH198" i="15"/>
  <c r="BG198" i="15"/>
  <c r="BF198" i="15"/>
  <c r="T198" i="15"/>
  <c r="R198" i="15"/>
  <c r="P198" i="15"/>
  <c r="BI197" i="15"/>
  <c r="BH197" i="15"/>
  <c r="BG197" i="15"/>
  <c r="BF197" i="15"/>
  <c r="T197" i="15"/>
  <c r="R197" i="15"/>
  <c r="P197" i="15"/>
  <c r="BI196" i="15"/>
  <c r="BH196" i="15"/>
  <c r="BG196" i="15"/>
  <c r="BF196" i="15"/>
  <c r="T196" i="15"/>
  <c r="R196" i="15"/>
  <c r="P196" i="15"/>
  <c r="BI195" i="15"/>
  <c r="BH195" i="15"/>
  <c r="BG195" i="15"/>
  <c r="BF195" i="15"/>
  <c r="T195" i="15"/>
  <c r="R195" i="15"/>
  <c r="P195" i="15"/>
  <c r="BI194" i="15"/>
  <c r="BH194" i="15"/>
  <c r="BG194" i="15"/>
  <c r="BF194" i="15"/>
  <c r="T194" i="15"/>
  <c r="R194" i="15"/>
  <c r="P194" i="15"/>
  <c r="BI193" i="15"/>
  <c r="BH193" i="15"/>
  <c r="BG193" i="15"/>
  <c r="BF193" i="15"/>
  <c r="T193" i="15"/>
  <c r="R193" i="15"/>
  <c r="P193" i="15"/>
  <c r="BI192" i="15"/>
  <c r="BH192" i="15"/>
  <c r="BG192" i="15"/>
  <c r="BF192" i="15"/>
  <c r="T192" i="15"/>
  <c r="R192" i="15"/>
  <c r="P192" i="15"/>
  <c r="BI191" i="15"/>
  <c r="BH191" i="15"/>
  <c r="BG191" i="15"/>
  <c r="BF191" i="15"/>
  <c r="T191" i="15"/>
  <c r="R191" i="15"/>
  <c r="P191" i="15"/>
  <c r="BI189" i="15"/>
  <c r="BH189" i="15"/>
  <c r="BG189" i="15"/>
  <c r="BF189" i="15"/>
  <c r="T189" i="15"/>
  <c r="R189" i="15"/>
  <c r="P189" i="15"/>
  <c r="BI188" i="15"/>
  <c r="BH188" i="15"/>
  <c r="BG188" i="15"/>
  <c r="BF188" i="15"/>
  <c r="T188" i="15"/>
  <c r="R188" i="15"/>
  <c r="P188" i="15"/>
  <c r="BI186" i="15"/>
  <c r="BH186" i="15"/>
  <c r="BG186" i="15"/>
  <c r="BF186" i="15"/>
  <c r="T186" i="15"/>
  <c r="R186" i="15"/>
  <c r="P186" i="15"/>
  <c r="BI185" i="15"/>
  <c r="BH185" i="15"/>
  <c r="BG185" i="15"/>
  <c r="BF185" i="15"/>
  <c r="T185" i="15"/>
  <c r="R185" i="15"/>
  <c r="P185" i="15"/>
  <c r="BI184" i="15"/>
  <c r="BH184" i="15"/>
  <c r="BG184" i="15"/>
  <c r="BF184" i="15"/>
  <c r="T184" i="15"/>
  <c r="R184" i="15"/>
  <c r="P184" i="15"/>
  <c r="BI183" i="15"/>
  <c r="BH183" i="15"/>
  <c r="BG183" i="15"/>
  <c r="BF183" i="15"/>
  <c r="T183" i="15"/>
  <c r="R183" i="15"/>
  <c r="P183" i="15"/>
  <c r="BI182" i="15"/>
  <c r="BH182" i="15"/>
  <c r="BG182" i="15"/>
  <c r="BF182" i="15"/>
  <c r="T182" i="15"/>
  <c r="R182" i="15"/>
  <c r="P182" i="15"/>
  <c r="BI181" i="15"/>
  <c r="BH181" i="15"/>
  <c r="BG181" i="15"/>
  <c r="BF181" i="15"/>
  <c r="T181" i="15"/>
  <c r="R181" i="15"/>
  <c r="P181" i="15"/>
  <c r="BI180" i="15"/>
  <c r="BH180" i="15"/>
  <c r="BG180" i="15"/>
  <c r="BF180" i="15"/>
  <c r="T180" i="15"/>
  <c r="R180" i="15"/>
  <c r="P180" i="15"/>
  <c r="BI179" i="15"/>
  <c r="BH179" i="15"/>
  <c r="BG179" i="15"/>
  <c r="BF179" i="15"/>
  <c r="T179" i="15"/>
  <c r="R179" i="15"/>
  <c r="P179" i="15"/>
  <c r="BI178" i="15"/>
  <c r="BH178" i="15"/>
  <c r="BG178" i="15"/>
  <c r="BF178" i="15"/>
  <c r="T178" i="15"/>
  <c r="R178" i="15"/>
  <c r="P178" i="15"/>
  <c r="BI177" i="15"/>
  <c r="BH177" i="15"/>
  <c r="BG177" i="15"/>
  <c r="BF177" i="15"/>
  <c r="T177" i="15"/>
  <c r="R177" i="15"/>
  <c r="P177" i="15"/>
  <c r="BI176" i="15"/>
  <c r="BH176" i="15"/>
  <c r="BG176" i="15"/>
  <c r="BF176" i="15"/>
  <c r="T176" i="15"/>
  <c r="R176" i="15"/>
  <c r="P176" i="15"/>
  <c r="BI175" i="15"/>
  <c r="BH175" i="15"/>
  <c r="BG175" i="15"/>
  <c r="BF175" i="15"/>
  <c r="T175" i="15"/>
  <c r="R175" i="15"/>
  <c r="P175" i="15"/>
  <c r="BI173" i="15"/>
  <c r="BH173" i="15"/>
  <c r="BG173" i="15"/>
  <c r="BF173" i="15"/>
  <c r="T173" i="15"/>
  <c r="R173" i="15"/>
  <c r="P173" i="15"/>
  <c r="BI172" i="15"/>
  <c r="BH172" i="15"/>
  <c r="BG172" i="15"/>
  <c r="BF172" i="15"/>
  <c r="T172" i="15"/>
  <c r="R172" i="15"/>
  <c r="P172" i="15"/>
  <c r="BI171" i="15"/>
  <c r="BH171" i="15"/>
  <c r="BG171" i="15"/>
  <c r="BF171" i="15"/>
  <c r="T171" i="15"/>
  <c r="R171" i="15"/>
  <c r="P171" i="15"/>
  <c r="BI170" i="15"/>
  <c r="BH170" i="15"/>
  <c r="BG170" i="15"/>
  <c r="BF170" i="15"/>
  <c r="T170" i="15"/>
  <c r="R170" i="15"/>
  <c r="P170" i="15"/>
  <c r="BI169" i="15"/>
  <c r="BH169" i="15"/>
  <c r="BG169" i="15"/>
  <c r="BF169" i="15"/>
  <c r="T169" i="15"/>
  <c r="R169" i="15"/>
  <c r="P169" i="15"/>
  <c r="BI167" i="15"/>
  <c r="BH167" i="15"/>
  <c r="BG167" i="15"/>
  <c r="BF167" i="15"/>
  <c r="T167" i="15"/>
  <c r="R167" i="15"/>
  <c r="P167" i="15"/>
  <c r="BI165" i="15"/>
  <c r="BH165" i="15"/>
  <c r="BG165" i="15"/>
  <c r="BF165" i="15"/>
  <c r="T165" i="15"/>
  <c r="R165" i="15"/>
  <c r="P165" i="15"/>
  <c r="BI163" i="15"/>
  <c r="BH163" i="15"/>
  <c r="BG163" i="15"/>
  <c r="BF163" i="15"/>
  <c r="T163" i="15"/>
  <c r="R163" i="15"/>
  <c r="P163" i="15"/>
  <c r="BI162" i="15"/>
  <c r="BH162" i="15"/>
  <c r="BG162" i="15"/>
  <c r="BF162" i="15"/>
  <c r="T162" i="15"/>
  <c r="R162" i="15"/>
  <c r="P162" i="15"/>
  <c r="BI161" i="15"/>
  <c r="BH161" i="15"/>
  <c r="BG161" i="15"/>
  <c r="BF161" i="15"/>
  <c r="T161" i="15"/>
  <c r="R161" i="15"/>
  <c r="P161" i="15"/>
  <c r="BI160" i="15"/>
  <c r="BH160" i="15"/>
  <c r="BG160" i="15"/>
  <c r="BF160" i="15"/>
  <c r="T160" i="15"/>
  <c r="R160" i="15"/>
  <c r="P160" i="15"/>
  <c r="BI159" i="15"/>
  <c r="BH159" i="15"/>
  <c r="BG159" i="15"/>
  <c r="BF159" i="15"/>
  <c r="T159" i="15"/>
  <c r="R159" i="15"/>
  <c r="P159" i="15"/>
  <c r="BI158" i="15"/>
  <c r="BH158" i="15"/>
  <c r="BG158" i="15"/>
  <c r="BF158" i="15"/>
  <c r="T158" i="15"/>
  <c r="R158" i="15"/>
  <c r="P158" i="15"/>
  <c r="BI157" i="15"/>
  <c r="BH157" i="15"/>
  <c r="BG157" i="15"/>
  <c r="BF157" i="15"/>
  <c r="T157" i="15"/>
  <c r="R157" i="15"/>
  <c r="P157" i="15"/>
  <c r="BI156" i="15"/>
  <c r="BH156" i="15"/>
  <c r="BG156" i="15"/>
  <c r="BF156" i="15"/>
  <c r="T156" i="15"/>
  <c r="R156" i="15"/>
  <c r="P156" i="15"/>
  <c r="BI154" i="15"/>
  <c r="BH154" i="15"/>
  <c r="BG154" i="15"/>
  <c r="BF154" i="15"/>
  <c r="T154" i="15"/>
  <c r="R154" i="15"/>
  <c r="P154" i="15"/>
  <c r="BI153" i="15"/>
  <c r="BH153" i="15"/>
  <c r="BG153" i="15"/>
  <c r="BF153" i="15"/>
  <c r="T153" i="15"/>
  <c r="R153" i="15"/>
  <c r="P153" i="15"/>
  <c r="BI152" i="15"/>
  <c r="BH152" i="15"/>
  <c r="BG152" i="15"/>
  <c r="BF152" i="15"/>
  <c r="T152" i="15"/>
  <c r="R152" i="15"/>
  <c r="P152" i="15"/>
  <c r="BI140" i="15"/>
  <c r="BH140" i="15"/>
  <c r="BG140" i="15"/>
  <c r="BF140" i="15"/>
  <c r="T140" i="15"/>
  <c r="R140" i="15"/>
  <c r="P140" i="15"/>
  <c r="BI139" i="15"/>
  <c r="BH139" i="15"/>
  <c r="BG139" i="15"/>
  <c r="BF139" i="15"/>
  <c r="T139" i="15"/>
  <c r="R139" i="15"/>
  <c r="P139" i="15"/>
  <c r="BI138" i="15"/>
  <c r="BH138" i="15"/>
  <c r="BG138" i="15"/>
  <c r="BF138" i="15"/>
  <c r="T138" i="15"/>
  <c r="R138" i="15"/>
  <c r="P138" i="15"/>
  <c r="BI136" i="15"/>
  <c r="BH136" i="15"/>
  <c r="BG136" i="15"/>
  <c r="BF136" i="15"/>
  <c r="T136" i="15"/>
  <c r="R136" i="15"/>
  <c r="P136" i="15"/>
  <c r="BI134" i="15"/>
  <c r="BH134" i="15"/>
  <c r="BG134" i="15"/>
  <c r="BF134" i="15"/>
  <c r="T134" i="15"/>
  <c r="R134" i="15"/>
  <c r="P134" i="15"/>
  <c r="BI132" i="15"/>
  <c r="BH132" i="15"/>
  <c r="BG132" i="15"/>
  <c r="BF132" i="15"/>
  <c r="T132" i="15"/>
  <c r="R132" i="15"/>
  <c r="P132" i="15"/>
  <c r="BI130" i="15"/>
  <c r="BH130" i="15"/>
  <c r="BG130" i="15"/>
  <c r="BF130" i="15"/>
  <c r="T130" i="15"/>
  <c r="R130" i="15"/>
  <c r="P130" i="15"/>
  <c r="BI129" i="15"/>
  <c r="BH129" i="15"/>
  <c r="BG129" i="15"/>
  <c r="BF129" i="15"/>
  <c r="T129" i="15"/>
  <c r="R129" i="15"/>
  <c r="P129" i="15"/>
  <c r="BI128" i="15"/>
  <c r="BH128" i="15"/>
  <c r="BG128" i="15"/>
  <c r="BF128" i="15"/>
  <c r="T128" i="15"/>
  <c r="R128" i="15"/>
  <c r="P128" i="15"/>
  <c r="J122" i="15"/>
  <c r="J121" i="15"/>
  <c r="F121" i="15"/>
  <c r="F119" i="15"/>
  <c r="E117" i="15"/>
  <c r="J94" i="15"/>
  <c r="J93" i="15"/>
  <c r="F93" i="15"/>
  <c r="F91" i="15"/>
  <c r="E89" i="15"/>
  <c r="J20" i="15"/>
  <c r="E20" i="15"/>
  <c r="F122" i="15" s="1"/>
  <c r="J19" i="15"/>
  <c r="J14" i="15"/>
  <c r="J91" i="15"/>
  <c r="E7" i="15"/>
  <c r="E113" i="15"/>
  <c r="J39" i="14"/>
  <c r="J38" i="14"/>
  <c r="AY113" i="1" s="1"/>
  <c r="J37" i="14"/>
  <c r="AX113" i="1" s="1"/>
  <c r="BI194" i="14"/>
  <c r="BH194" i="14"/>
  <c r="BG194" i="14"/>
  <c r="BF194" i="14"/>
  <c r="T194" i="14"/>
  <c r="R194" i="14"/>
  <c r="P194" i="14"/>
  <c r="BI193" i="14"/>
  <c r="BH193" i="14"/>
  <c r="BG193" i="14"/>
  <c r="BF193" i="14"/>
  <c r="T193" i="14"/>
  <c r="R193" i="14"/>
  <c r="P193" i="14"/>
  <c r="BI190" i="14"/>
  <c r="BH190" i="14"/>
  <c r="BG190" i="14"/>
  <c r="BF190" i="14"/>
  <c r="T190" i="14"/>
  <c r="T189" i="14"/>
  <c r="R190" i="14"/>
  <c r="R189" i="14" s="1"/>
  <c r="P190" i="14"/>
  <c r="P189" i="14" s="1"/>
  <c r="BI188" i="14"/>
  <c r="BH188" i="14"/>
  <c r="BG188" i="14"/>
  <c r="BF188" i="14"/>
  <c r="T188" i="14"/>
  <c r="R188" i="14"/>
  <c r="P188" i="14"/>
  <c r="BI187" i="14"/>
  <c r="BH187" i="14"/>
  <c r="BG187" i="14"/>
  <c r="BF187" i="14"/>
  <c r="T187" i="14"/>
  <c r="R187" i="14"/>
  <c r="P187" i="14"/>
  <c r="BI186" i="14"/>
  <c r="BH186" i="14"/>
  <c r="BG186" i="14"/>
  <c r="BF186" i="14"/>
  <c r="T186" i="14"/>
  <c r="R186" i="14"/>
  <c r="P186" i="14"/>
  <c r="BI185" i="14"/>
  <c r="BH185" i="14"/>
  <c r="BG185" i="14"/>
  <c r="BF185" i="14"/>
  <c r="T185" i="14"/>
  <c r="R185" i="14"/>
  <c r="P185" i="14"/>
  <c r="BI184" i="14"/>
  <c r="BH184" i="14"/>
  <c r="BG184" i="14"/>
  <c r="BF184" i="14"/>
  <c r="T184" i="14"/>
  <c r="R184" i="14"/>
  <c r="P184" i="14"/>
  <c r="BI183" i="14"/>
  <c r="BH183" i="14"/>
  <c r="BG183" i="14"/>
  <c r="BF183" i="14"/>
  <c r="T183" i="14"/>
  <c r="R183" i="14"/>
  <c r="P183" i="14"/>
  <c r="BI182" i="14"/>
  <c r="BH182" i="14"/>
  <c r="BG182" i="14"/>
  <c r="BF182" i="14"/>
  <c r="T182" i="14"/>
  <c r="R182" i="14"/>
  <c r="P182" i="14"/>
  <c r="BI181" i="14"/>
  <c r="BH181" i="14"/>
  <c r="BG181" i="14"/>
  <c r="BF181" i="14"/>
  <c r="T181" i="14"/>
  <c r="R181" i="14"/>
  <c r="P181" i="14"/>
  <c r="BI180" i="14"/>
  <c r="BH180" i="14"/>
  <c r="BG180" i="14"/>
  <c r="BF180" i="14"/>
  <c r="T180" i="14"/>
  <c r="R180" i="14"/>
  <c r="P180" i="14"/>
  <c r="BI179" i="14"/>
  <c r="BH179" i="14"/>
  <c r="BG179" i="14"/>
  <c r="BF179" i="14"/>
  <c r="T179" i="14"/>
  <c r="R179" i="14"/>
  <c r="P179" i="14"/>
  <c r="BI178" i="14"/>
  <c r="BH178" i="14"/>
  <c r="BG178" i="14"/>
  <c r="BF178" i="14"/>
  <c r="T178" i="14"/>
  <c r="R178" i="14"/>
  <c r="P178" i="14"/>
  <c r="BI177" i="14"/>
  <c r="BH177" i="14"/>
  <c r="BG177" i="14"/>
  <c r="BF177" i="14"/>
  <c r="T177" i="14"/>
  <c r="R177" i="14"/>
  <c r="P177" i="14"/>
  <c r="BI176" i="14"/>
  <c r="BH176" i="14"/>
  <c r="BG176" i="14"/>
  <c r="BF176" i="14"/>
  <c r="T176" i="14"/>
  <c r="R176" i="14"/>
  <c r="P176" i="14"/>
  <c r="BI175" i="14"/>
  <c r="BH175" i="14"/>
  <c r="BG175" i="14"/>
  <c r="BF175" i="14"/>
  <c r="T175" i="14"/>
  <c r="R175" i="14"/>
  <c r="P175" i="14"/>
  <c r="BI174" i="14"/>
  <c r="BH174" i="14"/>
  <c r="BG174" i="14"/>
  <c r="BF174" i="14"/>
  <c r="T174" i="14"/>
  <c r="R174" i="14"/>
  <c r="P174" i="14"/>
  <c r="BI173" i="14"/>
  <c r="BH173" i="14"/>
  <c r="BG173" i="14"/>
  <c r="BF173" i="14"/>
  <c r="T173" i="14"/>
  <c r="R173" i="14"/>
  <c r="P173" i="14"/>
  <c r="BI171" i="14"/>
  <c r="BH171" i="14"/>
  <c r="BG171" i="14"/>
  <c r="BF171" i="14"/>
  <c r="T171" i="14"/>
  <c r="R171" i="14"/>
  <c r="P171" i="14"/>
  <c r="BI169" i="14"/>
  <c r="BH169" i="14"/>
  <c r="BG169" i="14"/>
  <c r="BF169" i="14"/>
  <c r="T169" i="14"/>
  <c r="R169" i="14"/>
  <c r="P169" i="14"/>
  <c r="BI166" i="14"/>
  <c r="BH166" i="14"/>
  <c r="BG166" i="14"/>
  <c r="BF166" i="14"/>
  <c r="T166" i="14"/>
  <c r="T165" i="14"/>
  <c r="R166" i="14"/>
  <c r="R165" i="14" s="1"/>
  <c r="P166" i="14"/>
  <c r="P165" i="14" s="1"/>
  <c r="BI163" i="14"/>
  <c r="BH163" i="14"/>
  <c r="BG163" i="14"/>
  <c r="BF163" i="14"/>
  <c r="T163" i="14"/>
  <c r="R163" i="14"/>
  <c r="P163" i="14"/>
  <c r="BI162" i="14"/>
  <c r="BH162" i="14"/>
  <c r="BG162" i="14"/>
  <c r="BF162" i="14"/>
  <c r="T162" i="14"/>
  <c r="R162" i="14"/>
  <c r="P162" i="14"/>
  <c r="BI159" i="14"/>
  <c r="BH159" i="14"/>
  <c r="BG159" i="14"/>
  <c r="BF159" i="14"/>
  <c r="T159" i="14"/>
  <c r="R159" i="14"/>
  <c r="P159" i="14"/>
  <c r="BI157" i="14"/>
  <c r="BH157" i="14"/>
  <c r="BG157" i="14"/>
  <c r="BF157" i="14"/>
  <c r="T157" i="14"/>
  <c r="R157" i="14"/>
  <c r="P157" i="14"/>
  <c r="BI155" i="14"/>
  <c r="BH155" i="14"/>
  <c r="BG155" i="14"/>
  <c r="BF155" i="14"/>
  <c r="T155" i="14"/>
  <c r="R155" i="14"/>
  <c r="P155" i="14"/>
  <c r="BI149" i="14"/>
  <c r="BH149" i="14"/>
  <c r="BG149" i="14"/>
  <c r="BF149" i="14"/>
  <c r="T149" i="14"/>
  <c r="R149" i="14"/>
  <c r="P149" i="14"/>
  <c r="BI147" i="14"/>
  <c r="BH147" i="14"/>
  <c r="BG147" i="14"/>
  <c r="BF147" i="14"/>
  <c r="T147" i="14"/>
  <c r="R147" i="14"/>
  <c r="P147" i="14"/>
  <c r="BI145" i="14"/>
  <c r="BH145" i="14"/>
  <c r="BG145" i="14"/>
  <c r="BF145" i="14"/>
  <c r="T145" i="14"/>
  <c r="R145" i="14"/>
  <c r="P145" i="14"/>
  <c r="BI143" i="14"/>
  <c r="BH143" i="14"/>
  <c r="BG143" i="14"/>
  <c r="BF143" i="14"/>
  <c r="T143" i="14"/>
  <c r="R143" i="14"/>
  <c r="P143" i="14"/>
  <c r="BI142" i="14"/>
  <c r="BH142" i="14"/>
  <c r="BG142" i="14"/>
  <c r="BF142" i="14"/>
  <c r="T142" i="14"/>
  <c r="R142" i="14"/>
  <c r="P142" i="14"/>
  <c r="BI138" i="14"/>
  <c r="BH138" i="14"/>
  <c r="BG138" i="14"/>
  <c r="BF138" i="14"/>
  <c r="T138" i="14"/>
  <c r="R138" i="14"/>
  <c r="P138" i="14"/>
  <c r="BI136" i="14"/>
  <c r="BH136" i="14"/>
  <c r="BG136" i="14"/>
  <c r="BF136" i="14"/>
  <c r="T136" i="14"/>
  <c r="R136" i="14"/>
  <c r="P136" i="14"/>
  <c r="BI131" i="14"/>
  <c r="BH131" i="14"/>
  <c r="BG131" i="14"/>
  <c r="BF131" i="14"/>
  <c r="T131" i="14"/>
  <c r="R131" i="14"/>
  <c r="P131" i="14"/>
  <c r="J125" i="14"/>
  <c r="J124" i="14"/>
  <c r="F124" i="14"/>
  <c r="F122" i="14"/>
  <c r="E120" i="14"/>
  <c r="J94" i="14"/>
  <c r="J93" i="14"/>
  <c r="F93" i="14"/>
  <c r="F91" i="14"/>
  <c r="E89" i="14"/>
  <c r="J20" i="14"/>
  <c r="E20" i="14"/>
  <c r="F94" i="14" s="1"/>
  <c r="J19" i="14"/>
  <c r="J14" i="14"/>
  <c r="J91" i="14"/>
  <c r="E7" i="14"/>
  <c r="E116" i="14" s="1"/>
  <c r="J39" i="13"/>
  <c r="J38" i="13"/>
  <c r="AY111" i="1" s="1"/>
  <c r="J37" i="13"/>
  <c r="AX111" i="1" s="1"/>
  <c r="BI163" i="13"/>
  <c r="BH163" i="13"/>
  <c r="BG163" i="13"/>
  <c r="BF163" i="13"/>
  <c r="T163" i="13"/>
  <c r="T162" i="13" s="1"/>
  <c r="R163" i="13"/>
  <c r="R162" i="13" s="1"/>
  <c r="P163" i="13"/>
  <c r="P162" i="13"/>
  <c r="BI160" i="13"/>
  <c r="BH160" i="13"/>
  <c r="BG160" i="13"/>
  <c r="BF160" i="13"/>
  <c r="T160" i="13"/>
  <c r="R160" i="13"/>
  <c r="P160" i="13"/>
  <c r="BI158" i="13"/>
  <c r="BH158" i="13"/>
  <c r="BG158" i="13"/>
  <c r="BF158" i="13"/>
  <c r="T158" i="13"/>
  <c r="R158" i="13"/>
  <c r="P158" i="13"/>
  <c r="BI156" i="13"/>
  <c r="BH156" i="13"/>
  <c r="BG156" i="13"/>
  <c r="BF156" i="13"/>
  <c r="T156" i="13"/>
  <c r="R156" i="13"/>
  <c r="P156" i="13"/>
  <c r="BI154" i="13"/>
  <c r="BH154" i="13"/>
  <c r="BG154" i="13"/>
  <c r="BF154" i="13"/>
  <c r="T154" i="13"/>
  <c r="R154" i="13"/>
  <c r="P154" i="13"/>
  <c r="BI152" i="13"/>
  <c r="BH152" i="13"/>
  <c r="BG152" i="13"/>
  <c r="BF152" i="13"/>
  <c r="T152" i="13"/>
  <c r="T151" i="13" s="1"/>
  <c r="R152" i="13"/>
  <c r="R151" i="13" s="1"/>
  <c r="P152" i="13"/>
  <c r="P151" i="13" s="1"/>
  <c r="BI149" i="13"/>
  <c r="BH149" i="13"/>
  <c r="BG149" i="13"/>
  <c r="BF149" i="13"/>
  <c r="T149" i="13"/>
  <c r="R149" i="13"/>
  <c r="P149" i="13"/>
  <c r="BI147" i="13"/>
  <c r="BH147" i="13"/>
  <c r="BG147" i="13"/>
  <c r="BF147" i="13"/>
  <c r="T147" i="13"/>
  <c r="R147" i="13"/>
  <c r="P147" i="13"/>
  <c r="BI145" i="13"/>
  <c r="BH145" i="13"/>
  <c r="BG145" i="13"/>
  <c r="BF145" i="13"/>
  <c r="T145" i="13"/>
  <c r="R145" i="13"/>
  <c r="P145" i="13"/>
  <c r="BI144" i="13"/>
  <c r="BH144" i="13"/>
  <c r="BG144" i="13"/>
  <c r="BF144" i="13"/>
  <c r="T144" i="13"/>
  <c r="R144" i="13"/>
  <c r="P144" i="13"/>
  <c r="BI143" i="13"/>
  <c r="BH143" i="13"/>
  <c r="BG143" i="13"/>
  <c r="BF143" i="13"/>
  <c r="T143" i="13"/>
  <c r="R143" i="13"/>
  <c r="P143" i="13"/>
  <c r="BI142" i="13"/>
  <c r="BH142" i="13"/>
  <c r="BG142" i="13"/>
  <c r="BF142" i="13"/>
  <c r="T142" i="13"/>
  <c r="R142" i="13"/>
  <c r="P142" i="13"/>
  <c r="BI141" i="13"/>
  <c r="BH141" i="13"/>
  <c r="BG141" i="13"/>
  <c r="BF141" i="13"/>
  <c r="T141" i="13"/>
  <c r="R141" i="13"/>
  <c r="P141" i="13"/>
  <c r="BI138" i="13"/>
  <c r="BH138" i="13"/>
  <c r="BG138" i="13"/>
  <c r="BF138" i="13"/>
  <c r="T138" i="13"/>
  <c r="R138" i="13"/>
  <c r="P138" i="13"/>
  <c r="BI136" i="13"/>
  <c r="BH136" i="13"/>
  <c r="BG136" i="13"/>
  <c r="BF136" i="13"/>
  <c r="T136" i="13"/>
  <c r="R136" i="13"/>
  <c r="P136" i="13"/>
  <c r="BI135" i="13"/>
  <c r="BH135" i="13"/>
  <c r="BG135" i="13"/>
  <c r="BF135" i="13"/>
  <c r="T135" i="13"/>
  <c r="R135" i="13"/>
  <c r="P135" i="13"/>
  <c r="BI133" i="13"/>
  <c r="BH133" i="13"/>
  <c r="BG133" i="13"/>
  <c r="BF133" i="13"/>
  <c r="T133" i="13"/>
  <c r="R133" i="13"/>
  <c r="P133" i="13"/>
  <c r="BI132" i="13"/>
  <c r="BH132" i="13"/>
  <c r="BG132" i="13"/>
  <c r="BF132" i="13"/>
  <c r="T132" i="13"/>
  <c r="R132" i="13"/>
  <c r="P132" i="13"/>
  <c r="BI131" i="13"/>
  <c r="BH131" i="13"/>
  <c r="BG131" i="13"/>
  <c r="BF131" i="13"/>
  <c r="T131" i="13"/>
  <c r="R131" i="13"/>
  <c r="P131" i="13"/>
  <c r="BI129" i="13"/>
  <c r="BH129" i="13"/>
  <c r="BG129" i="13"/>
  <c r="BF129" i="13"/>
  <c r="T129" i="13"/>
  <c r="R129" i="13"/>
  <c r="P129" i="13"/>
  <c r="J123" i="13"/>
  <c r="J122" i="13"/>
  <c r="F122" i="13"/>
  <c r="F120" i="13"/>
  <c r="E118" i="13"/>
  <c r="J94" i="13"/>
  <c r="J93" i="13"/>
  <c r="F93" i="13"/>
  <c r="F91" i="13"/>
  <c r="E89" i="13"/>
  <c r="J20" i="13"/>
  <c r="E20" i="13"/>
  <c r="F94" i="13"/>
  <c r="J19" i="13"/>
  <c r="J14" i="13"/>
  <c r="J120" i="13"/>
  <c r="E7" i="13"/>
  <c r="E114" i="13" s="1"/>
  <c r="J39" i="12"/>
  <c r="J38" i="12"/>
  <c r="AY109" i="1"/>
  <c r="J37" i="12"/>
  <c r="AX109" i="1"/>
  <c r="BI157" i="12"/>
  <c r="BH157" i="12"/>
  <c r="BG157" i="12"/>
  <c r="BF157" i="12"/>
  <c r="T157" i="12"/>
  <c r="R157" i="12"/>
  <c r="P157" i="12"/>
  <c r="BI156" i="12"/>
  <c r="BH156" i="12"/>
  <c r="BG156" i="12"/>
  <c r="BF156" i="12"/>
  <c r="T156" i="12"/>
  <c r="R156" i="12"/>
  <c r="P156" i="12"/>
  <c r="BI155" i="12"/>
  <c r="BH155" i="12"/>
  <c r="BG155" i="12"/>
  <c r="BF155" i="12"/>
  <c r="T155" i="12"/>
  <c r="R155" i="12"/>
  <c r="P155" i="12"/>
  <c r="BI154" i="12"/>
  <c r="BH154" i="12"/>
  <c r="BG154" i="12"/>
  <c r="BF154" i="12"/>
  <c r="T154" i="12"/>
  <c r="R154" i="12"/>
  <c r="P154" i="12"/>
  <c r="BI153" i="12"/>
  <c r="BH153" i="12"/>
  <c r="BG153" i="12"/>
  <c r="BF153" i="12"/>
  <c r="T153" i="12"/>
  <c r="R153" i="12"/>
  <c r="P153" i="12"/>
  <c r="BI152" i="12"/>
  <c r="BH152" i="12"/>
  <c r="BG152" i="12"/>
  <c r="BF152" i="12"/>
  <c r="T152" i="12"/>
  <c r="R152" i="12"/>
  <c r="P152" i="12"/>
  <c r="BI150" i="12"/>
  <c r="BH150" i="12"/>
  <c r="BG150" i="12"/>
  <c r="BF150" i="12"/>
  <c r="T150" i="12"/>
  <c r="R150" i="12"/>
  <c r="P150" i="12"/>
  <c r="BI148" i="12"/>
  <c r="BH148" i="12"/>
  <c r="BG148" i="12"/>
  <c r="BF148" i="12"/>
  <c r="T148" i="12"/>
  <c r="R148" i="12"/>
  <c r="P148" i="12"/>
  <c r="BI147" i="12"/>
  <c r="BH147" i="12"/>
  <c r="BG147" i="12"/>
  <c r="BF147" i="12"/>
  <c r="T147" i="12"/>
  <c r="R147" i="12"/>
  <c r="P147" i="12"/>
  <c r="BI145" i="12"/>
  <c r="BH145" i="12"/>
  <c r="BG145" i="12"/>
  <c r="BF145" i="12"/>
  <c r="T145" i="12"/>
  <c r="T144" i="12" s="1"/>
  <c r="R145" i="12"/>
  <c r="R144" i="12" s="1"/>
  <c r="P145" i="12"/>
  <c r="P144" i="12"/>
  <c r="BI143" i="12"/>
  <c r="BH143" i="12"/>
  <c r="BG143" i="12"/>
  <c r="BF143" i="12"/>
  <c r="T143" i="12"/>
  <c r="R143" i="12"/>
  <c r="P143" i="12"/>
  <c r="BI142" i="12"/>
  <c r="BH142" i="12"/>
  <c r="BG142" i="12"/>
  <c r="BF142" i="12"/>
  <c r="T142" i="12"/>
  <c r="R142" i="12"/>
  <c r="P142" i="12"/>
  <c r="BI141" i="12"/>
  <c r="BH141" i="12"/>
  <c r="BG141" i="12"/>
  <c r="BF141" i="12"/>
  <c r="T141" i="12"/>
  <c r="R141" i="12"/>
  <c r="P141" i="12"/>
  <c r="BI140" i="12"/>
  <c r="BH140" i="12"/>
  <c r="BG140" i="12"/>
  <c r="BF140" i="12"/>
  <c r="T140" i="12"/>
  <c r="R140" i="12"/>
  <c r="P140" i="12"/>
  <c r="BI139" i="12"/>
  <c r="BH139" i="12"/>
  <c r="BG139" i="12"/>
  <c r="BF139" i="12"/>
  <c r="T139" i="12"/>
  <c r="R139" i="12"/>
  <c r="P139" i="12"/>
  <c r="BI135" i="12"/>
  <c r="BH135" i="12"/>
  <c r="BG135" i="12"/>
  <c r="BF135" i="12"/>
  <c r="T135" i="12"/>
  <c r="R135" i="12"/>
  <c r="P135" i="12"/>
  <c r="BI132" i="12"/>
  <c r="BH132" i="12"/>
  <c r="BG132" i="12"/>
  <c r="BF132" i="12"/>
  <c r="T132" i="12"/>
  <c r="R132" i="12"/>
  <c r="P132" i="12"/>
  <c r="BI130" i="12"/>
  <c r="BH130" i="12"/>
  <c r="BG130" i="12"/>
  <c r="BF130" i="12"/>
  <c r="T130" i="12"/>
  <c r="R130" i="12"/>
  <c r="P130" i="12"/>
  <c r="J124" i="12"/>
  <c r="J123" i="12"/>
  <c r="F123" i="12"/>
  <c r="F121" i="12"/>
  <c r="E119" i="12"/>
  <c r="J94" i="12"/>
  <c r="J93" i="12"/>
  <c r="F93" i="12"/>
  <c r="F91" i="12"/>
  <c r="E89" i="12"/>
  <c r="J20" i="12"/>
  <c r="E20" i="12"/>
  <c r="F94" i="12"/>
  <c r="J19" i="12"/>
  <c r="J14" i="12"/>
  <c r="J91" i="12"/>
  <c r="E7" i="12"/>
  <c r="E85" i="12" s="1"/>
  <c r="J37" i="11"/>
  <c r="J36" i="11"/>
  <c r="AY107" i="1"/>
  <c r="J35" i="11"/>
  <c r="AX107" i="1"/>
  <c r="BI290" i="11"/>
  <c r="BH290" i="11"/>
  <c r="BG290" i="11"/>
  <c r="BF290" i="11"/>
  <c r="T290" i="11"/>
  <c r="R290" i="11"/>
  <c r="P290" i="11"/>
  <c r="BI289" i="11"/>
  <c r="BH289" i="11"/>
  <c r="BG289" i="11"/>
  <c r="BF289" i="11"/>
  <c r="T289" i="11"/>
  <c r="R289" i="11"/>
  <c r="P289" i="11"/>
  <c r="BI287" i="11"/>
  <c r="BH287" i="11"/>
  <c r="BG287" i="11"/>
  <c r="BF287" i="11"/>
  <c r="T287" i="11"/>
  <c r="R287" i="11"/>
  <c r="P287" i="11"/>
  <c r="BI286" i="11"/>
  <c r="BH286" i="11"/>
  <c r="BG286" i="11"/>
  <c r="BF286" i="11"/>
  <c r="T286" i="11"/>
  <c r="R286" i="11"/>
  <c r="P286" i="11"/>
  <c r="BI285" i="11"/>
  <c r="BH285" i="11"/>
  <c r="BG285" i="11"/>
  <c r="BF285" i="11"/>
  <c r="T285" i="11"/>
  <c r="R285" i="11"/>
  <c r="P285" i="11"/>
  <c r="BI284" i="11"/>
  <c r="BH284" i="11"/>
  <c r="BG284" i="11"/>
  <c r="BF284" i="11"/>
  <c r="T284" i="11"/>
  <c r="R284" i="11"/>
  <c r="P284" i="11"/>
  <c r="BI283" i="11"/>
  <c r="BH283" i="11"/>
  <c r="BG283" i="11"/>
  <c r="BF283" i="11"/>
  <c r="T283" i="11"/>
  <c r="R283" i="11"/>
  <c r="P283" i="11"/>
  <c r="BI282" i="11"/>
  <c r="BH282" i="11"/>
  <c r="BG282" i="11"/>
  <c r="BF282" i="11"/>
  <c r="T282" i="11"/>
  <c r="R282" i="11"/>
  <c r="P282" i="11"/>
  <c r="BI281" i="11"/>
  <c r="BH281" i="11"/>
  <c r="BG281" i="11"/>
  <c r="BF281" i="11"/>
  <c r="T281" i="11"/>
  <c r="R281" i="11"/>
  <c r="P281" i="11"/>
  <c r="BI280" i="11"/>
  <c r="BH280" i="11"/>
  <c r="BG280" i="11"/>
  <c r="BF280" i="11"/>
  <c r="T280" i="11"/>
  <c r="R280" i="11"/>
  <c r="P280" i="11"/>
  <c r="BI279" i="11"/>
  <c r="BH279" i="11"/>
  <c r="BG279" i="11"/>
  <c r="BF279" i="11"/>
  <c r="T279" i="11"/>
  <c r="R279" i="11"/>
  <c r="P279" i="11"/>
  <c r="BI278" i="11"/>
  <c r="BH278" i="11"/>
  <c r="BG278" i="11"/>
  <c r="BF278" i="11"/>
  <c r="T278" i="11"/>
  <c r="R278" i="11"/>
  <c r="P278" i="11"/>
  <c r="BI277" i="11"/>
  <c r="BH277" i="11"/>
  <c r="BG277" i="11"/>
  <c r="BF277" i="11"/>
  <c r="T277" i="11"/>
  <c r="R277" i="11"/>
  <c r="P277" i="11"/>
  <c r="BI276" i="11"/>
  <c r="BH276" i="11"/>
  <c r="BG276" i="11"/>
  <c r="BF276" i="11"/>
  <c r="T276" i="11"/>
  <c r="R276" i="11"/>
  <c r="P276" i="11"/>
  <c r="BI274" i="11"/>
  <c r="BH274" i="11"/>
  <c r="BG274" i="11"/>
  <c r="BF274" i="11"/>
  <c r="T274" i="11"/>
  <c r="R274" i="11"/>
  <c r="P274" i="11"/>
  <c r="BI273" i="11"/>
  <c r="BH273" i="11"/>
  <c r="BG273" i="11"/>
  <c r="BF273" i="11"/>
  <c r="T273" i="11"/>
  <c r="R273" i="11"/>
  <c r="P273" i="11"/>
  <c r="BI272" i="11"/>
  <c r="BH272" i="11"/>
  <c r="BG272" i="11"/>
  <c r="BF272" i="11"/>
  <c r="T272" i="11"/>
  <c r="R272" i="11"/>
  <c r="P272" i="11"/>
  <c r="BI271" i="11"/>
  <c r="BH271" i="11"/>
  <c r="BG271" i="11"/>
  <c r="BF271" i="11"/>
  <c r="T271" i="11"/>
  <c r="R271" i="11"/>
  <c r="P271" i="11"/>
  <c r="BI270" i="11"/>
  <c r="BH270" i="11"/>
  <c r="BG270" i="11"/>
  <c r="BF270" i="11"/>
  <c r="T270" i="11"/>
  <c r="R270" i="11"/>
  <c r="P270" i="11"/>
  <c r="BI269" i="11"/>
  <c r="BH269" i="11"/>
  <c r="BG269" i="11"/>
  <c r="BF269" i="11"/>
  <c r="T269" i="11"/>
  <c r="R269" i="11"/>
  <c r="P269" i="11"/>
  <c r="BI268" i="11"/>
  <c r="BH268" i="11"/>
  <c r="BG268" i="11"/>
  <c r="BF268" i="11"/>
  <c r="T268" i="11"/>
  <c r="R268" i="11"/>
  <c r="P268" i="11"/>
  <c r="BI263" i="11"/>
  <c r="BH263" i="11"/>
  <c r="BG263" i="11"/>
  <c r="BF263" i="11"/>
  <c r="T263" i="11"/>
  <c r="R263" i="11"/>
  <c r="P263" i="11"/>
  <c r="BI262" i="11"/>
  <c r="BH262" i="11"/>
  <c r="BG262" i="11"/>
  <c r="BF262" i="11"/>
  <c r="T262" i="11"/>
  <c r="R262" i="11"/>
  <c r="P262" i="11"/>
  <c r="BI261" i="11"/>
  <c r="BH261" i="11"/>
  <c r="BG261" i="11"/>
  <c r="BF261" i="11"/>
  <c r="T261" i="11"/>
  <c r="R261" i="11"/>
  <c r="P261" i="11"/>
  <c r="BI260" i="11"/>
  <c r="BH260" i="11"/>
  <c r="BG260" i="11"/>
  <c r="BF260" i="11"/>
  <c r="T260" i="11"/>
  <c r="R260" i="11"/>
  <c r="P260" i="11"/>
  <c r="BI258" i="11"/>
  <c r="BH258" i="11"/>
  <c r="BG258" i="11"/>
  <c r="BF258" i="11"/>
  <c r="T258" i="11"/>
  <c r="R258" i="11"/>
  <c r="P258" i="11"/>
  <c r="BI256" i="11"/>
  <c r="BH256" i="11"/>
  <c r="BG256" i="11"/>
  <c r="BF256" i="11"/>
  <c r="T256" i="11"/>
  <c r="R256" i="11"/>
  <c r="P256" i="11"/>
  <c r="BI255" i="11"/>
  <c r="BH255" i="11"/>
  <c r="BG255" i="11"/>
  <c r="BF255" i="11"/>
  <c r="T255" i="11"/>
  <c r="R255" i="11"/>
  <c r="P255" i="11"/>
  <c r="BI254" i="11"/>
  <c r="BH254" i="11"/>
  <c r="BG254" i="11"/>
  <c r="BF254" i="11"/>
  <c r="T254" i="11"/>
  <c r="R254" i="11"/>
  <c r="P254" i="11"/>
  <c r="BI253" i="11"/>
  <c r="BH253" i="11"/>
  <c r="BG253" i="11"/>
  <c r="BF253" i="11"/>
  <c r="T253" i="11"/>
  <c r="R253" i="11"/>
  <c r="P253" i="11"/>
  <c r="BI252" i="11"/>
  <c r="BH252" i="11"/>
  <c r="BG252" i="11"/>
  <c r="BF252" i="11"/>
  <c r="T252" i="11"/>
  <c r="R252" i="11"/>
  <c r="P252" i="11"/>
  <c r="BI251" i="11"/>
  <c r="BH251" i="11"/>
  <c r="BG251" i="11"/>
  <c r="BF251" i="11"/>
  <c r="T251" i="11"/>
  <c r="R251" i="11"/>
  <c r="P251" i="11"/>
  <c r="BI250" i="11"/>
  <c r="BH250" i="11"/>
  <c r="BG250" i="11"/>
  <c r="BF250" i="11"/>
  <c r="T250" i="11"/>
  <c r="R250" i="11"/>
  <c r="P250" i="11"/>
  <c r="BI249" i="11"/>
  <c r="BH249" i="11"/>
  <c r="BG249" i="11"/>
  <c r="BF249" i="11"/>
  <c r="T249" i="11"/>
  <c r="R249" i="11"/>
  <c r="P249" i="11"/>
  <c r="BI248" i="11"/>
  <c r="BH248" i="11"/>
  <c r="BG248" i="11"/>
  <c r="BF248" i="11"/>
  <c r="T248" i="11"/>
  <c r="R248" i="11"/>
  <c r="P248" i="11"/>
  <c r="BI247" i="11"/>
  <c r="BH247" i="11"/>
  <c r="BG247" i="11"/>
  <c r="BF247" i="11"/>
  <c r="T247" i="11"/>
  <c r="R247" i="11"/>
  <c r="P247" i="11"/>
  <c r="BI246" i="11"/>
  <c r="BH246" i="11"/>
  <c r="BG246" i="11"/>
  <c r="BF246" i="11"/>
  <c r="T246" i="11"/>
  <c r="R246" i="11"/>
  <c r="P246" i="11"/>
  <c r="BI245" i="11"/>
  <c r="BH245" i="11"/>
  <c r="BG245" i="11"/>
  <c r="BF245" i="11"/>
  <c r="T245" i="11"/>
  <c r="R245" i="11"/>
  <c r="P245" i="11"/>
  <c r="BI244" i="11"/>
  <c r="BH244" i="11"/>
  <c r="BG244" i="11"/>
  <c r="BF244" i="11"/>
  <c r="T244" i="11"/>
  <c r="R244" i="11"/>
  <c r="P244" i="11"/>
  <c r="BI243" i="11"/>
  <c r="BH243" i="11"/>
  <c r="BG243" i="11"/>
  <c r="BF243" i="11"/>
  <c r="T243" i="11"/>
  <c r="R243" i="11"/>
  <c r="P243" i="11"/>
  <c r="BI242" i="11"/>
  <c r="BH242" i="11"/>
  <c r="BG242" i="11"/>
  <c r="BF242" i="11"/>
  <c r="T242" i="11"/>
  <c r="R242" i="11"/>
  <c r="P242" i="11"/>
  <c r="BI241" i="11"/>
  <c r="BH241" i="11"/>
  <c r="BG241" i="11"/>
  <c r="BF241" i="11"/>
  <c r="T241" i="11"/>
  <c r="R241" i="11"/>
  <c r="P241" i="11"/>
  <c r="BI240" i="11"/>
  <c r="BH240" i="11"/>
  <c r="BG240" i="11"/>
  <c r="BF240" i="11"/>
  <c r="T240" i="11"/>
  <c r="R240" i="11"/>
  <c r="P240" i="11"/>
  <c r="BI239" i="11"/>
  <c r="BH239" i="11"/>
  <c r="BG239" i="11"/>
  <c r="BF239" i="11"/>
  <c r="T239" i="11"/>
  <c r="R239" i="11"/>
  <c r="P239" i="11"/>
  <c r="BI238" i="11"/>
  <c r="BH238" i="11"/>
  <c r="BG238" i="11"/>
  <c r="BF238" i="11"/>
  <c r="T238" i="11"/>
  <c r="R238" i="11"/>
  <c r="P238" i="11"/>
  <c r="BI236" i="11"/>
  <c r="BH236" i="11"/>
  <c r="BG236" i="11"/>
  <c r="BF236" i="11"/>
  <c r="T236" i="11"/>
  <c r="R236" i="11"/>
  <c r="P236" i="11"/>
  <c r="BI234" i="11"/>
  <c r="BH234" i="11"/>
  <c r="BG234" i="11"/>
  <c r="BF234" i="11"/>
  <c r="T234" i="11"/>
  <c r="R234" i="11"/>
  <c r="P234" i="11"/>
  <c r="BI231" i="11"/>
  <c r="BH231" i="11"/>
  <c r="BG231" i="11"/>
  <c r="BF231" i="11"/>
  <c r="T231" i="11"/>
  <c r="R231" i="11"/>
  <c r="P231" i="11"/>
  <c r="BI229" i="11"/>
  <c r="BH229" i="11"/>
  <c r="BG229" i="11"/>
  <c r="BF229" i="11"/>
  <c r="T229" i="11"/>
  <c r="R229" i="11"/>
  <c r="P229" i="11"/>
  <c r="BI227" i="11"/>
  <c r="BH227" i="11"/>
  <c r="BG227" i="11"/>
  <c r="BF227" i="11"/>
  <c r="T227" i="11"/>
  <c r="R227" i="11"/>
  <c r="P227" i="11"/>
  <c r="BI224" i="11"/>
  <c r="BH224" i="11"/>
  <c r="BG224" i="11"/>
  <c r="BF224" i="11"/>
  <c r="T224" i="11"/>
  <c r="R224" i="11"/>
  <c r="P224" i="11"/>
  <c r="BI223" i="11"/>
  <c r="BH223" i="11"/>
  <c r="BG223" i="11"/>
  <c r="BF223" i="11"/>
  <c r="T223" i="11"/>
  <c r="R223" i="11"/>
  <c r="P223" i="11"/>
  <c r="BI221" i="11"/>
  <c r="BH221" i="11"/>
  <c r="BG221" i="11"/>
  <c r="BF221" i="11"/>
  <c r="T221" i="11"/>
  <c r="R221" i="11"/>
  <c r="P221" i="11"/>
  <c r="BI219" i="11"/>
  <c r="BH219" i="11"/>
  <c r="BG219" i="11"/>
  <c r="BF219" i="11"/>
  <c r="T219" i="11"/>
  <c r="R219" i="11"/>
  <c r="P219" i="11"/>
  <c r="BI217" i="11"/>
  <c r="BH217" i="11"/>
  <c r="BG217" i="11"/>
  <c r="BF217" i="11"/>
  <c r="T217" i="11"/>
  <c r="R217" i="11"/>
  <c r="P217" i="11"/>
  <c r="BI215" i="11"/>
  <c r="BH215" i="11"/>
  <c r="BG215" i="11"/>
  <c r="BF215" i="11"/>
  <c r="T215" i="11"/>
  <c r="R215" i="11"/>
  <c r="P215" i="11"/>
  <c r="BI213" i="11"/>
  <c r="BH213" i="11"/>
  <c r="BG213" i="11"/>
  <c r="BF213" i="11"/>
  <c r="T213" i="11"/>
  <c r="R213" i="11"/>
  <c r="P213" i="11"/>
  <c r="BI211" i="11"/>
  <c r="BH211" i="11"/>
  <c r="BG211" i="11"/>
  <c r="BF211" i="11"/>
  <c r="T211" i="11"/>
  <c r="R211" i="11"/>
  <c r="P211" i="11"/>
  <c r="BI210" i="11"/>
  <c r="BH210" i="11"/>
  <c r="BG210" i="11"/>
  <c r="BF210" i="11"/>
  <c r="T210" i="11"/>
  <c r="R210" i="11"/>
  <c r="P210" i="11"/>
  <c r="BI209" i="11"/>
  <c r="BH209" i="11"/>
  <c r="BG209" i="11"/>
  <c r="BF209" i="11"/>
  <c r="T209" i="11"/>
  <c r="R209" i="11"/>
  <c r="P209" i="11"/>
  <c r="BI208" i="11"/>
  <c r="BH208" i="11"/>
  <c r="BG208" i="11"/>
  <c r="BF208" i="11"/>
  <c r="T208" i="11"/>
  <c r="R208" i="11"/>
  <c r="P208" i="11"/>
  <c r="BI207" i="11"/>
  <c r="BH207" i="11"/>
  <c r="BG207" i="11"/>
  <c r="BF207" i="11"/>
  <c r="T207" i="11"/>
  <c r="R207" i="11"/>
  <c r="P207" i="11"/>
  <c r="BI206" i="11"/>
  <c r="BH206" i="11"/>
  <c r="BG206" i="11"/>
  <c r="BF206" i="11"/>
  <c r="T206" i="11"/>
  <c r="R206" i="11"/>
  <c r="P206" i="11"/>
  <c r="BI205" i="11"/>
  <c r="BH205" i="11"/>
  <c r="BG205" i="11"/>
  <c r="BF205" i="11"/>
  <c r="T205" i="11"/>
  <c r="R205" i="11"/>
  <c r="P205" i="11"/>
  <c r="BI204" i="11"/>
  <c r="BH204" i="11"/>
  <c r="BG204" i="11"/>
  <c r="BF204" i="11"/>
  <c r="T204" i="11"/>
  <c r="R204" i="11"/>
  <c r="P204" i="11"/>
  <c r="BI203" i="11"/>
  <c r="BH203" i="11"/>
  <c r="BG203" i="11"/>
  <c r="BF203" i="11"/>
  <c r="T203" i="11"/>
  <c r="R203" i="11"/>
  <c r="P203" i="11"/>
  <c r="BI202" i="11"/>
  <c r="BH202" i="11"/>
  <c r="BG202" i="11"/>
  <c r="BF202" i="11"/>
  <c r="T202" i="11"/>
  <c r="R202" i="11"/>
  <c r="P202" i="11"/>
  <c r="BI201" i="11"/>
  <c r="BH201" i="11"/>
  <c r="BG201" i="11"/>
  <c r="BF201" i="11"/>
  <c r="T201" i="11"/>
  <c r="R201" i="11"/>
  <c r="P201" i="11"/>
  <c r="BI200" i="11"/>
  <c r="BH200" i="11"/>
  <c r="BG200" i="11"/>
  <c r="BF200" i="11"/>
  <c r="T200" i="11"/>
  <c r="R200" i="11"/>
  <c r="P200" i="11"/>
  <c r="BI199" i="11"/>
  <c r="BH199" i="11"/>
  <c r="BG199" i="11"/>
  <c r="BF199" i="11"/>
  <c r="T199" i="11"/>
  <c r="R199" i="11"/>
  <c r="P199" i="11"/>
  <c r="BI198" i="11"/>
  <c r="BH198" i="11"/>
  <c r="BG198" i="11"/>
  <c r="BF198" i="11"/>
  <c r="T198" i="11"/>
  <c r="R198" i="11"/>
  <c r="P198" i="11"/>
  <c r="BI197" i="11"/>
  <c r="BH197" i="11"/>
  <c r="BG197" i="11"/>
  <c r="BF197" i="11"/>
  <c r="T197" i="11"/>
  <c r="R197" i="11"/>
  <c r="P197" i="11"/>
  <c r="BI196" i="11"/>
  <c r="BH196" i="11"/>
  <c r="BG196" i="11"/>
  <c r="BF196" i="11"/>
  <c r="T196" i="11"/>
  <c r="R196" i="11"/>
  <c r="P196" i="11"/>
  <c r="BI195" i="11"/>
  <c r="BH195" i="11"/>
  <c r="BG195" i="11"/>
  <c r="BF195" i="11"/>
  <c r="T195" i="11"/>
  <c r="R195" i="11"/>
  <c r="P195" i="11"/>
  <c r="BI194" i="11"/>
  <c r="BH194" i="11"/>
  <c r="BG194" i="11"/>
  <c r="BF194" i="11"/>
  <c r="T194" i="11"/>
  <c r="R194" i="11"/>
  <c r="P194" i="11"/>
  <c r="BI188" i="11"/>
  <c r="BH188" i="11"/>
  <c r="BG188" i="11"/>
  <c r="BF188" i="11"/>
  <c r="T188" i="11"/>
  <c r="R188" i="11"/>
  <c r="P188" i="11"/>
  <c r="BI187" i="11"/>
  <c r="BH187" i="11"/>
  <c r="BG187" i="11"/>
  <c r="BF187" i="11"/>
  <c r="T187" i="11"/>
  <c r="R187" i="11"/>
  <c r="P187" i="11"/>
  <c r="BI186" i="11"/>
  <c r="BH186" i="11"/>
  <c r="BG186" i="11"/>
  <c r="BF186" i="11"/>
  <c r="T186" i="11"/>
  <c r="R186" i="11"/>
  <c r="P186" i="11"/>
  <c r="BI185" i="11"/>
  <c r="BH185" i="11"/>
  <c r="BG185" i="11"/>
  <c r="BF185" i="11"/>
  <c r="T185" i="11"/>
  <c r="R185" i="11"/>
  <c r="P185" i="11"/>
  <c r="BI183" i="11"/>
  <c r="BH183" i="11"/>
  <c r="BG183" i="11"/>
  <c r="BF183" i="11"/>
  <c r="T183" i="11"/>
  <c r="R183" i="11"/>
  <c r="P183" i="11"/>
  <c r="BI175" i="11"/>
  <c r="BH175" i="11"/>
  <c r="BG175" i="11"/>
  <c r="BF175" i="11"/>
  <c r="T175" i="11"/>
  <c r="R175" i="11"/>
  <c r="P175" i="11"/>
  <c r="BI172" i="11"/>
  <c r="BH172" i="11"/>
  <c r="BG172" i="11"/>
  <c r="BF172" i="11"/>
  <c r="T172" i="11"/>
  <c r="R172" i="11"/>
  <c r="P172" i="11"/>
  <c r="BI171" i="11"/>
  <c r="BH171" i="11"/>
  <c r="BG171" i="11"/>
  <c r="BF171" i="11"/>
  <c r="T171" i="11"/>
  <c r="R171" i="11"/>
  <c r="P171" i="11"/>
  <c r="BI167" i="11"/>
  <c r="BH167" i="11"/>
  <c r="BG167" i="11"/>
  <c r="BF167" i="11"/>
  <c r="T167" i="11"/>
  <c r="R167" i="11"/>
  <c r="P167" i="11"/>
  <c r="BI166" i="11"/>
  <c r="BH166" i="11"/>
  <c r="BG166" i="11"/>
  <c r="BF166" i="11"/>
  <c r="T166" i="11"/>
  <c r="R166" i="11"/>
  <c r="P166" i="11"/>
  <c r="BI163" i="11"/>
  <c r="BH163" i="11"/>
  <c r="BG163" i="11"/>
  <c r="BF163" i="11"/>
  <c r="T163" i="11"/>
  <c r="R163" i="11"/>
  <c r="P163" i="11"/>
  <c r="BI160" i="11"/>
  <c r="BH160" i="11"/>
  <c r="BG160" i="11"/>
  <c r="BF160" i="11"/>
  <c r="T160" i="11"/>
  <c r="T159" i="11"/>
  <c r="R160" i="11"/>
  <c r="R159" i="11" s="1"/>
  <c r="P160" i="11"/>
  <c r="P159" i="11"/>
  <c r="BI158" i="11"/>
  <c r="BH158" i="11"/>
  <c r="BG158" i="11"/>
  <c r="BF158" i="11"/>
  <c r="T158" i="11"/>
  <c r="R158" i="11"/>
  <c r="P158" i="11"/>
  <c r="BI156" i="11"/>
  <c r="BH156" i="11"/>
  <c r="BG156" i="11"/>
  <c r="BF156" i="11"/>
  <c r="T156" i="11"/>
  <c r="R156" i="11"/>
  <c r="P156" i="11"/>
  <c r="BI153" i="11"/>
  <c r="BH153" i="11"/>
  <c r="BG153" i="11"/>
  <c r="BF153" i="11"/>
  <c r="T153" i="11"/>
  <c r="R153" i="11"/>
  <c r="P153" i="11"/>
  <c r="BI149" i="11"/>
  <c r="BH149" i="11"/>
  <c r="BG149" i="11"/>
  <c r="BF149" i="11"/>
  <c r="T149" i="11"/>
  <c r="R149" i="11"/>
  <c r="P149" i="11"/>
  <c r="BI148" i="11"/>
  <c r="BH148" i="11"/>
  <c r="BG148" i="11"/>
  <c r="BF148" i="11"/>
  <c r="T148" i="11"/>
  <c r="R148" i="11"/>
  <c r="P148" i="11"/>
  <c r="BI146" i="11"/>
  <c r="BH146" i="11"/>
  <c r="BG146" i="11"/>
  <c r="BF146" i="11"/>
  <c r="T146" i="11"/>
  <c r="R146" i="11"/>
  <c r="P146" i="11"/>
  <c r="BI145" i="11"/>
  <c r="BH145" i="11"/>
  <c r="BG145" i="11"/>
  <c r="BF145" i="11"/>
  <c r="T145" i="11"/>
  <c r="R145" i="11"/>
  <c r="P145" i="11"/>
  <c r="BI143" i="11"/>
  <c r="BH143" i="11"/>
  <c r="BG143" i="11"/>
  <c r="BF143" i="11"/>
  <c r="T143" i="11"/>
  <c r="R143" i="11"/>
  <c r="P143" i="11"/>
  <c r="BI139" i="11"/>
  <c r="BH139" i="11"/>
  <c r="BG139" i="11"/>
  <c r="BF139" i="11"/>
  <c r="T139" i="11"/>
  <c r="R139" i="11"/>
  <c r="P139" i="11"/>
  <c r="BI136" i="11"/>
  <c r="BH136" i="11"/>
  <c r="BG136" i="11"/>
  <c r="BF136" i="11"/>
  <c r="T136" i="11"/>
  <c r="R136" i="11"/>
  <c r="P136" i="11"/>
  <c r="BI133" i="11"/>
  <c r="BH133" i="11"/>
  <c r="BG133" i="11"/>
  <c r="BF133" i="11"/>
  <c r="T133" i="11"/>
  <c r="R133" i="11"/>
  <c r="P133" i="11"/>
  <c r="BI131" i="11"/>
  <c r="BH131" i="11"/>
  <c r="BG131" i="11"/>
  <c r="BF131" i="11"/>
  <c r="T131" i="11"/>
  <c r="R131" i="11"/>
  <c r="P131" i="11"/>
  <c r="BI130" i="11"/>
  <c r="BH130" i="11"/>
  <c r="BG130" i="11"/>
  <c r="BF130" i="11"/>
  <c r="T130" i="11"/>
  <c r="R130" i="11"/>
  <c r="P130" i="11"/>
  <c r="BI128" i="11"/>
  <c r="BH128" i="11"/>
  <c r="BG128" i="11"/>
  <c r="BF128" i="11"/>
  <c r="T128" i="11"/>
  <c r="R128" i="11"/>
  <c r="P128" i="11"/>
  <c r="J122" i="11"/>
  <c r="J121" i="11"/>
  <c r="F121" i="11"/>
  <c r="F119" i="11"/>
  <c r="E117" i="11"/>
  <c r="J92" i="11"/>
  <c r="J91" i="11"/>
  <c r="F91" i="11"/>
  <c r="F89" i="11"/>
  <c r="E87" i="11"/>
  <c r="J18" i="11"/>
  <c r="E18" i="11"/>
  <c r="F122" i="11" s="1"/>
  <c r="J17" i="11"/>
  <c r="J12" i="11"/>
  <c r="J89" i="11" s="1"/>
  <c r="E7" i="11"/>
  <c r="E115" i="11"/>
  <c r="J39" i="10"/>
  <c r="J38" i="10"/>
  <c r="AY106" i="1" s="1"/>
  <c r="J37" i="10"/>
  <c r="AX106" i="1" s="1"/>
  <c r="BI162" i="10"/>
  <c r="BH162" i="10"/>
  <c r="BG162" i="10"/>
  <c r="BF162" i="10"/>
  <c r="T162" i="10"/>
  <c r="R162" i="10"/>
  <c r="P162" i="10"/>
  <c r="BI161" i="10"/>
  <c r="BH161" i="10"/>
  <c r="BG161" i="10"/>
  <c r="BF161" i="10"/>
  <c r="T161" i="10"/>
  <c r="R161" i="10"/>
  <c r="P161" i="10"/>
  <c r="BI160" i="10"/>
  <c r="BH160" i="10"/>
  <c r="BG160" i="10"/>
  <c r="BF160" i="10"/>
  <c r="T160" i="10"/>
  <c r="R160" i="10"/>
  <c r="P160" i="10"/>
  <c r="BI159" i="10"/>
  <c r="BH159" i="10"/>
  <c r="BG159" i="10"/>
  <c r="BF159" i="10"/>
  <c r="T159" i="10"/>
  <c r="R159" i="10"/>
  <c r="P159" i="10"/>
  <c r="BI158" i="10"/>
  <c r="BH158" i="10"/>
  <c r="BG158" i="10"/>
  <c r="BF158" i="10"/>
  <c r="T158" i="10"/>
  <c r="R158" i="10"/>
  <c r="P158" i="10"/>
  <c r="BI157" i="10"/>
  <c r="BH157" i="10"/>
  <c r="BG157" i="10"/>
  <c r="BF157" i="10"/>
  <c r="T157" i="10"/>
  <c r="R157" i="10"/>
  <c r="P157" i="10"/>
  <c r="BI156" i="10"/>
  <c r="BH156" i="10"/>
  <c r="BG156" i="10"/>
  <c r="BF156" i="10"/>
  <c r="T156" i="10"/>
  <c r="R156" i="10"/>
  <c r="P156" i="10"/>
  <c r="BI155" i="10"/>
  <c r="BH155" i="10"/>
  <c r="BG155" i="10"/>
  <c r="BF155" i="10"/>
  <c r="T155" i="10"/>
  <c r="R155" i="10"/>
  <c r="P155" i="10"/>
  <c r="BI154" i="10"/>
  <c r="BH154" i="10"/>
  <c r="BG154" i="10"/>
  <c r="BF154" i="10"/>
  <c r="T154" i="10"/>
  <c r="R154" i="10"/>
  <c r="P154" i="10"/>
  <c r="BI153" i="10"/>
  <c r="BH153" i="10"/>
  <c r="BG153" i="10"/>
  <c r="BF153" i="10"/>
  <c r="T153" i="10"/>
  <c r="R153" i="10"/>
  <c r="P153" i="10"/>
  <c r="BI152" i="10"/>
  <c r="BH152" i="10"/>
  <c r="BG152" i="10"/>
  <c r="BF152" i="10"/>
  <c r="T152" i="10"/>
  <c r="R152" i="10"/>
  <c r="P152" i="10"/>
  <c r="BI151" i="10"/>
  <c r="BH151" i="10"/>
  <c r="BG151" i="10"/>
  <c r="BF151" i="10"/>
  <c r="T151" i="10"/>
  <c r="R151" i="10"/>
  <c r="P151" i="10"/>
  <c r="BI150" i="10"/>
  <c r="BH150" i="10"/>
  <c r="BG150" i="10"/>
  <c r="BF150" i="10"/>
  <c r="T150" i="10"/>
  <c r="R150" i="10"/>
  <c r="P150" i="10"/>
  <c r="BI149" i="10"/>
  <c r="BH149" i="10"/>
  <c r="BG149" i="10"/>
  <c r="BF149" i="10"/>
  <c r="T149" i="10"/>
  <c r="R149" i="10"/>
  <c r="P149" i="10"/>
  <c r="BI148" i="10"/>
  <c r="BH148" i="10"/>
  <c r="BG148" i="10"/>
  <c r="BF148" i="10"/>
  <c r="T148" i="10"/>
  <c r="R148" i="10"/>
  <c r="P148" i="10"/>
  <c r="BI147" i="10"/>
  <c r="BH147" i="10"/>
  <c r="BG147" i="10"/>
  <c r="BF147" i="10"/>
  <c r="T147" i="10"/>
  <c r="R147" i="10"/>
  <c r="P147" i="10"/>
  <c r="BI146" i="10"/>
  <c r="BH146" i="10"/>
  <c r="BG146" i="10"/>
  <c r="BF146" i="10"/>
  <c r="T146" i="10"/>
  <c r="R146" i="10"/>
  <c r="P146" i="10"/>
  <c r="BI145" i="10"/>
  <c r="BH145" i="10"/>
  <c r="BG145" i="10"/>
  <c r="BF145" i="10"/>
  <c r="T145" i="10"/>
  <c r="R145" i="10"/>
  <c r="P145" i="10"/>
  <c r="BI144" i="10"/>
  <c r="BH144" i="10"/>
  <c r="BG144" i="10"/>
  <c r="BF144" i="10"/>
  <c r="T144" i="10"/>
  <c r="R144" i="10"/>
  <c r="P144" i="10"/>
  <c r="BI143" i="10"/>
  <c r="BH143" i="10"/>
  <c r="BG143" i="10"/>
  <c r="BF143" i="10"/>
  <c r="T143" i="10"/>
  <c r="R143" i="10"/>
  <c r="P143" i="10"/>
  <c r="BI142" i="10"/>
  <c r="BH142" i="10"/>
  <c r="BG142" i="10"/>
  <c r="BF142" i="10"/>
  <c r="T142" i="10"/>
  <c r="R142" i="10"/>
  <c r="P142" i="10"/>
  <c r="BI141" i="10"/>
  <c r="BH141" i="10"/>
  <c r="BG141" i="10"/>
  <c r="BF141" i="10"/>
  <c r="T141" i="10"/>
  <c r="R141" i="10"/>
  <c r="P141" i="10"/>
  <c r="BI140" i="10"/>
  <c r="BH140" i="10"/>
  <c r="BG140" i="10"/>
  <c r="BF140" i="10"/>
  <c r="T140" i="10"/>
  <c r="R140" i="10"/>
  <c r="P140" i="10"/>
  <c r="BI139" i="10"/>
  <c r="BH139" i="10"/>
  <c r="BG139" i="10"/>
  <c r="BF139" i="10"/>
  <c r="T139" i="10"/>
  <c r="R139" i="10"/>
  <c r="P139" i="10"/>
  <c r="BI138" i="10"/>
  <c r="BH138" i="10"/>
  <c r="BG138" i="10"/>
  <c r="BF138" i="10"/>
  <c r="T138" i="10"/>
  <c r="R138" i="10"/>
  <c r="P138" i="10"/>
  <c r="BI137" i="10"/>
  <c r="BH137" i="10"/>
  <c r="BG137" i="10"/>
  <c r="BF137" i="10"/>
  <c r="T137" i="10"/>
  <c r="R137" i="10"/>
  <c r="P137" i="10"/>
  <c r="BI136" i="10"/>
  <c r="BH136" i="10"/>
  <c r="BG136" i="10"/>
  <c r="BF136" i="10"/>
  <c r="T136" i="10"/>
  <c r="R136" i="10"/>
  <c r="P136" i="10"/>
  <c r="BI135" i="10"/>
  <c r="BH135" i="10"/>
  <c r="BG135" i="10"/>
  <c r="BF135" i="10"/>
  <c r="T135" i="10"/>
  <c r="R135" i="10"/>
  <c r="P135" i="10"/>
  <c r="BI134" i="10"/>
  <c r="BH134" i="10"/>
  <c r="BG134" i="10"/>
  <c r="BF134" i="10"/>
  <c r="T134" i="10"/>
  <c r="R134" i="10"/>
  <c r="P134" i="10"/>
  <c r="BI133" i="10"/>
  <c r="BH133" i="10"/>
  <c r="BG133" i="10"/>
  <c r="BF133" i="10"/>
  <c r="T133" i="10"/>
  <c r="R133" i="10"/>
  <c r="P133" i="10"/>
  <c r="BI131" i="10"/>
  <c r="BH131" i="10"/>
  <c r="BG131" i="10"/>
  <c r="BF131" i="10"/>
  <c r="T131" i="10"/>
  <c r="R131" i="10"/>
  <c r="P131" i="10"/>
  <c r="BI129" i="10"/>
  <c r="BH129" i="10"/>
  <c r="BG129" i="10"/>
  <c r="BF129" i="10"/>
  <c r="T129" i="10"/>
  <c r="R129" i="10"/>
  <c r="P129" i="10"/>
  <c r="BI127" i="10"/>
  <c r="BH127" i="10"/>
  <c r="BG127" i="10"/>
  <c r="BF127" i="10"/>
  <c r="T127" i="10"/>
  <c r="R127" i="10"/>
  <c r="P127" i="10"/>
  <c r="BI126" i="10"/>
  <c r="BH126" i="10"/>
  <c r="BG126" i="10"/>
  <c r="BF126" i="10"/>
  <c r="T126" i="10"/>
  <c r="R126" i="10"/>
  <c r="P126" i="10"/>
  <c r="BI125" i="10"/>
  <c r="BH125" i="10"/>
  <c r="BG125" i="10"/>
  <c r="BF125" i="10"/>
  <c r="T125" i="10"/>
  <c r="R125" i="10"/>
  <c r="P125" i="10"/>
  <c r="J119" i="10"/>
  <c r="J118" i="10"/>
  <c r="F118" i="10"/>
  <c r="F116" i="10"/>
  <c r="E114" i="10"/>
  <c r="J94" i="10"/>
  <c r="J93" i="10"/>
  <c r="F93" i="10"/>
  <c r="F91" i="10"/>
  <c r="E89" i="10"/>
  <c r="J20" i="10"/>
  <c r="E20" i="10"/>
  <c r="F119" i="10" s="1"/>
  <c r="J19" i="10"/>
  <c r="J14" i="10"/>
  <c r="J116" i="10"/>
  <c r="E7" i="10"/>
  <c r="E110" i="10"/>
  <c r="J39" i="9"/>
  <c r="J38" i="9"/>
  <c r="AY105" i="1" s="1"/>
  <c r="J37" i="9"/>
  <c r="AX105" i="1"/>
  <c r="BI351" i="9"/>
  <c r="BH351" i="9"/>
  <c r="BG351" i="9"/>
  <c r="BF351" i="9"/>
  <c r="T351" i="9"/>
  <c r="R351" i="9"/>
  <c r="P351" i="9"/>
  <c r="BI345" i="9"/>
  <c r="BH345" i="9"/>
  <c r="BG345" i="9"/>
  <c r="BF345" i="9"/>
  <c r="T345" i="9"/>
  <c r="R345" i="9"/>
  <c r="P345" i="9"/>
  <c r="BI340" i="9"/>
  <c r="BH340" i="9"/>
  <c r="BG340" i="9"/>
  <c r="BF340" i="9"/>
  <c r="T340" i="9"/>
  <c r="R340" i="9"/>
  <c r="P340" i="9"/>
  <c r="BI339" i="9"/>
  <c r="BH339" i="9"/>
  <c r="BG339" i="9"/>
  <c r="BF339" i="9"/>
  <c r="T339" i="9"/>
  <c r="R339" i="9"/>
  <c r="P339" i="9"/>
  <c r="BI338" i="9"/>
  <c r="BH338" i="9"/>
  <c r="BG338" i="9"/>
  <c r="BF338" i="9"/>
  <c r="T338" i="9"/>
  <c r="R338" i="9"/>
  <c r="P338" i="9"/>
  <c r="BI334" i="9"/>
  <c r="BH334" i="9"/>
  <c r="BG334" i="9"/>
  <c r="BF334" i="9"/>
  <c r="T334" i="9"/>
  <c r="T333" i="9"/>
  <c r="R334" i="9"/>
  <c r="R333" i="9"/>
  <c r="P334" i="9"/>
  <c r="P333" i="9"/>
  <c r="BI332" i="9"/>
  <c r="BH332" i="9"/>
  <c r="BG332" i="9"/>
  <c r="BF332" i="9"/>
  <c r="T332" i="9"/>
  <c r="R332" i="9"/>
  <c r="P332" i="9"/>
  <c r="BI331" i="9"/>
  <c r="BH331" i="9"/>
  <c r="BG331" i="9"/>
  <c r="BF331" i="9"/>
  <c r="T331" i="9"/>
  <c r="R331" i="9"/>
  <c r="P331" i="9"/>
  <c r="BI330" i="9"/>
  <c r="BH330" i="9"/>
  <c r="BG330" i="9"/>
  <c r="BF330" i="9"/>
  <c r="T330" i="9"/>
  <c r="R330" i="9"/>
  <c r="P330" i="9"/>
  <c r="BI329" i="9"/>
  <c r="BH329" i="9"/>
  <c r="BG329" i="9"/>
  <c r="BF329" i="9"/>
  <c r="T329" i="9"/>
  <c r="R329" i="9"/>
  <c r="P329" i="9"/>
  <c r="BI328" i="9"/>
  <c r="BH328" i="9"/>
  <c r="BG328" i="9"/>
  <c r="BF328" i="9"/>
  <c r="T328" i="9"/>
  <c r="R328" i="9"/>
  <c r="P328" i="9"/>
  <c r="BI327" i="9"/>
  <c r="BH327" i="9"/>
  <c r="BG327" i="9"/>
  <c r="BF327" i="9"/>
  <c r="T327" i="9"/>
  <c r="R327" i="9"/>
  <c r="P327" i="9"/>
  <c r="BI326" i="9"/>
  <c r="BH326" i="9"/>
  <c r="BG326" i="9"/>
  <c r="BF326" i="9"/>
  <c r="T326" i="9"/>
  <c r="R326" i="9"/>
  <c r="P326" i="9"/>
  <c r="BI324" i="9"/>
  <c r="BH324" i="9"/>
  <c r="BG324" i="9"/>
  <c r="BF324" i="9"/>
  <c r="T324" i="9"/>
  <c r="R324" i="9"/>
  <c r="P324" i="9"/>
  <c r="BI323" i="9"/>
  <c r="BH323" i="9"/>
  <c r="BG323" i="9"/>
  <c r="BF323" i="9"/>
  <c r="T323" i="9"/>
  <c r="R323" i="9"/>
  <c r="P323" i="9"/>
  <c r="BI322" i="9"/>
  <c r="BH322" i="9"/>
  <c r="BG322" i="9"/>
  <c r="BF322" i="9"/>
  <c r="T322" i="9"/>
  <c r="R322" i="9"/>
  <c r="P322" i="9"/>
  <c r="BI321" i="9"/>
  <c r="BH321" i="9"/>
  <c r="BG321" i="9"/>
  <c r="BF321" i="9"/>
  <c r="T321" i="9"/>
  <c r="R321" i="9"/>
  <c r="P321" i="9"/>
  <c r="BI319" i="9"/>
  <c r="BH319" i="9"/>
  <c r="BG319" i="9"/>
  <c r="BF319" i="9"/>
  <c r="T319" i="9"/>
  <c r="R319" i="9"/>
  <c r="P319" i="9"/>
  <c r="BI317" i="9"/>
  <c r="BH317" i="9"/>
  <c r="BG317" i="9"/>
  <c r="BF317" i="9"/>
  <c r="T317" i="9"/>
  <c r="R317" i="9"/>
  <c r="P317" i="9"/>
  <c r="BI315" i="9"/>
  <c r="BH315" i="9"/>
  <c r="BG315" i="9"/>
  <c r="BF315" i="9"/>
  <c r="T315" i="9"/>
  <c r="R315" i="9"/>
  <c r="P315" i="9"/>
  <c r="BI313" i="9"/>
  <c r="BH313" i="9"/>
  <c r="BG313" i="9"/>
  <c r="BF313" i="9"/>
  <c r="T313" i="9"/>
  <c r="R313" i="9"/>
  <c r="P313" i="9"/>
  <c r="BI311" i="9"/>
  <c r="BH311" i="9"/>
  <c r="BG311" i="9"/>
  <c r="BF311" i="9"/>
  <c r="T311" i="9"/>
  <c r="R311" i="9"/>
  <c r="P311" i="9"/>
  <c r="BI309" i="9"/>
  <c r="BH309" i="9"/>
  <c r="BG309" i="9"/>
  <c r="BF309" i="9"/>
  <c r="T309" i="9"/>
  <c r="R309" i="9"/>
  <c r="P309" i="9"/>
  <c r="BI306" i="9"/>
  <c r="BH306" i="9"/>
  <c r="BG306" i="9"/>
  <c r="BF306" i="9"/>
  <c r="T306" i="9"/>
  <c r="R306" i="9"/>
  <c r="P306" i="9"/>
  <c r="BI304" i="9"/>
  <c r="BH304" i="9"/>
  <c r="BG304" i="9"/>
  <c r="BF304" i="9"/>
  <c r="T304" i="9"/>
  <c r="R304" i="9"/>
  <c r="P304" i="9"/>
  <c r="BI300" i="9"/>
  <c r="BH300" i="9"/>
  <c r="BG300" i="9"/>
  <c r="BF300" i="9"/>
  <c r="T300" i="9"/>
  <c r="R300" i="9"/>
  <c r="P300" i="9"/>
  <c r="BI298" i="9"/>
  <c r="BH298" i="9"/>
  <c r="BG298" i="9"/>
  <c r="BF298" i="9"/>
  <c r="T298" i="9"/>
  <c r="R298" i="9"/>
  <c r="P298" i="9"/>
  <c r="BI293" i="9"/>
  <c r="BH293" i="9"/>
  <c r="BG293" i="9"/>
  <c r="BF293" i="9"/>
  <c r="T293" i="9"/>
  <c r="R293" i="9"/>
  <c r="P293" i="9"/>
  <c r="BI290" i="9"/>
  <c r="BH290" i="9"/>
  <c r="BG290" i="9"/>
  <c r="BF290" i="9"/>
  <c r="T290" i="9"/>
  <c r="R290" i="9"/>
  <c r="P290" i="9"/>
  <c r="BI286" i="9"/>
  <c r="BH286" i="9"/>
  <c r="BG286" i="9"/>
  <c r="BF286" i="9"/>
  <c r="T286" i="9"/>
  <c r="R286" i="9"/>
  <c r="P286" i="9"/>
  <c r="BI284" i="9"/>
  <c r="BH284" i="9"/>
  <c r="BG284" i="9"/>
  <c r="BF284" i="9"/>
  <c r="T284" i="9"/>
  <c r="R284" i="9"/>
  <c r="P284" i="9"/>
  <c r="BI280" i="9"/>
  <c r="BH280" i="9"/>
  <c r="BG280" i="9"/>
  <c r="BF280" i="9"/>
  <c r="T280" i="9"/>
  <c r="R280" i="9"/>
  <c r="P280" i="9"/>
  <c r="BI278" i="9"/>
  <c r="BH278" i="9"/>
  <c r="BG278" i="9"/>
  <c r="BF278" i="9"/>
  <c r="T278" i="9"/>
  <c r="R278" i="9"/>
  <c r="P278" i="9"/>
  <c r="BI276" i="9"/>
  <c r="BH276" i="9"/>
  <c r="BG276" i="9"/>
  <c r="BF276" i="9"/>
  <c r="T276" i="9"/>
  <c r="R276" i="9"/>
  <c r="P276" i="9"/>
  <c r="BI275" i="9"/>
  <c r="BH275" i="9"/>
  <c r="BG275" i="9"/>
  <c r="BF275" i="9"/>
  <c r="T275" i="9"/>
  <c r="R275" i="9"/>
  <c r="P275" i="9"/>
  <c r="BI273" i="9"/>
  <c r="BH273" i="9"/>
  <c r="BG273" i="9"/>
  <c r="BF273" i="9"/>
  <c r="T273" i="9"/>
  <c r="R273" i="9"/>
  <c r="P273" i="9"/>
  <c r="BI272" i="9"/>
  <c r="BH272" i="9"/>
  <c r="BG272" i="9"/>
  <c r="BF272" i="9"/>
  <c r="T272" i="9"/>
  <c r="R272" i="9"/>
  <c r="P272" i="9"/>
  <c r="BI270" i="9"/>
  <c r="BH270" i="9"/>
  <c r="BG270" i="9"/>
  <c r="BF270" i="9"/>
  <c r="T270" i="9"/>
  <c r="R270" i="9"/>
  <c r="P270" i="9"/>
  <c r="BI268" i="9"/>
  <c r="BH268" i="9"/>
  <c r="BG268" i="9"/>
  <c r="BF268" i="9"/>
  <c r="T268" i="9"/>
  <c r="R268" i="9"/>
  <c r="P268" i="9"/>
  <c r="BI266" i="9"/>
  <c r="BH266" i="9"/>
  <c r="BG266" i="9"/>
  <c r="BF266" i="9"/>
  <c r="T266" i="9"/>
  <c r="R266" i="9"/>
  <c r="P266" i="9"/>
  <c r="BI264" i="9"/>
  <c r="BH264" i="9"/>
  <c r="BG264" i="9"/>
  <c r="BF264" i="9"/>
  <c r="T264" i="9"/>
  <c r="R264" i="9"/>
  <c r="P264" i="9"/>
  <c r="BI261" i="9"/>
  <c r="BH261" i="9"/>
  <c r="BG261" i="9"/>
  <c r="BF261" i="9"/>
  <c r="T261" i="9"/>
  <c r="T260" i="9"/>
  <c r="R261" i="9"/>
  <c r="R260" i="9" s="1"/>
  <c r="P261" i="9"/>
  <c r="P260" i="9" s="1"/>
  <c r="BI259" i="9"/>
  <c r="BH259" i="9"/>
  <c r="BG259" i="9"/>
  <c r="BF259" i="9"/>
  <c r="T259" i="9"/>
  <c r="R259" i="9"/>
  <c r="P259" i="9"/>
  <c r="BI257" i="9"/>
  <c r="BH257" i="9"/>
  <c r="BG257" i="9"/>
  <c r="BF257" i="9"/>
  <c r="T257" i="9"/>
  <c r="R257" i="9"/>
  <c r="P257" i="9"/>
  <c r="BI256" i="9"/>
  <c r="BH256" i="9"/>
  <c r="BG256" i="9"/>
  <c r="BF256" i="9"/>
  <c r="T256" i="9"/>
  <c r="R256" i="9"/>
  <c r="P256" i="9"/>
  <c r="BI254" i="9"/>
  <c r="BH254" i="9"/>
  <c r="BG254" i="9"/>
  <c r="BF254" i="9"/>
  <c r="T254" i="9"/>
  <c r="R254" i="9"/>
  <c r="P254" i="9"/>
  <c r="BI252" i="9"/>
  <c r="BH252" i="9"/>
  <c r="BG252" i="9"/>
  <c r="BF252" i="9"/>
  <c r="T252" i="9"/>
  <c r="R252" i="9"/>
  <c r="P252" i="9"/>
  <c r="BI247" i="9"/>
  <c r="BH247" i="9"/>
  <c r="BG247" i="9"/>
  <c r="BF247" i="9"/>
  <c r="T247" i="9"/>
  <c r="R247" i="9"/>
  <c r="P247" i="9"/>
  <c r="BI245" i="9"/>
  <c r="BH245" i="9"/>
  <c r="BG245" i="9"/>
  <c r="BF245" i="9"/>
  <c r="T245" i="9"/>
  <c r="R245" i="9"/>
  <c r="P245" i="9"/>
  <c r="BI241" i="9"/>
  <c r="BH241" i="9"/>
  <c r="BG241" i="9"/>
  <c r="BF241" i="9"/>
  <c r="T241" i="9"/>
  <c r="R241" i="9"/>
  <c r="P241" i="9"/>
  <c r="BI239" i="9"/>
  <c r="BH239" i="9"/>
  <c r="BG239" i="9"/>
  <c r="BF239" i="9"/>
  <c r="T239" i="9"/>
  <c r="R239" i="9"/>
  <c r="P239" i="9"/>
  <c r="BI234" i="9"/>
  <c r="BH234" i="9"/>
  <c r="BG234" i="9"/>
  <c r="BF234" i="9"/>
  <c r="T234" i="9"/>
  <c r="R234" i="9"/>
  <c r="P234" i="9"/>
  <c r="BI232" i="9"/>
  <c r="BH232" i="9"/>
  <c r="BG232" i="9"/>
  <c r="BF232" i="9"/>
  <c r="T232" i="9"/>
  <c r="R232" i="9"/>
  <c r="P232" i="9"/>
  <c r="BI229" i="9"/>
  <c r="BH229" i="9"/>
  <c r="BG229" i="9"/>
  <c r="BF229" i="9"/>
  <c r="T229" i="9"/>
  <c r="R229" i="9"/>
  <c r="P229" i="9"/>
  <c r="BI228" i="9"/>
  <c r="BH228" i="9"/>
  <c r="BG228" i="9"/>
  <c r="BF228" i="9"/>
  <c r="T228" i="9"/>
  <c r="R228" i="9"/>
  <c r="P228" i="9"/>
  <c r="BI224" i="9"/>
  <c r="BH224" i="9"/>
  <c r="BG224" i="9"/>
  <c r="BF224" i="9"/>
  <c r="T224" i="9"/>
  <c r="R224" i="9"/>
  <c r="P224" i="9"/>
  <c r="BI220" i="9"/>
  <c r="BH220" i="9"/>
  <c r="BG220" i="9"/>
  <c r="BF220" i="9"/>
  <c r="T220" i="9"/>
  <c r="R220" i="9"/>
  <c r="P220" i="9"/>
  <c r="BI218" i="9"/>
  <c r="BH218" i="9"/>
  <c r="BG218" i="9"/>
  <c r="BF218" i="9"/>
  <c r="T218" i="9"/>
  <c r="R218" i="9"/>
  <c r="P218" i="9"/>
  <c r="BI216" i="9"/>
  <c r="BH216" i="9"/>
  <c r="BG216" i="9"/>
  <c r="BF216" i="9"/>
  <c r="T216" i="9"/>
  <c r="R216" i="9"/>
  <c r="P216" i="9"/>
  <c r="BI215" i="9"/>
  <c r="BH215" i="9"/>
  <c r="BG215" i="9"/>
  <c r="BF215" i="9"/>
  <c r="T215" i="9"/>
  <c r="R215" i="9"/>
  <c r="P215" i="9"/>
  <c r="BI214" i="9"/>
  <c r="BH214" i="9"/>
  <c r="BG214" i="9"/>
  <c r="BF214" i="9"/>
  <c r="T214" i="9"/>
  <c r="R214" i="9"/>
  <c r="P214" i="9"/>
  <c r="BI213" i="9"/>
  <c r="BH213" i="9"/>
  <c r="BG213" i="9"/>
  <c r="BF213" i="9"/>
  <c r="T213" i="9"/>
  <c r="R213" i="9"/>
  <c r="P213" i="9"/>
  <c r="BI211" i="9"/>
  <c r="BH211" i="9"/>
  <c r="BG211" i="9"/>
  <c r="BF211" i="9"/>
  <c r="T211" i="9"/>
  <c r="R211" i="9"/>
  <c r="P211" i="9"/>
  <c r="BI209" i="9"/>
  <c r="BH209" i="9"/>
  <c r="BG209" i="9"/>
  <c r="BF209" i="9"/>
  <c r="T209" i="9"/>
  <c r="R209" i="9"/>
  <c r="P209" i="9"/>
  <c r="BI206" i="9"/>
  <c r="BH206" i="9"/>
  <c r="BG206" i="9"/>
  <c r="BF206" i="9"/>
  <c r="T206" i="9"/>
  <c r="R206" i="9"/>
  <c r="P206" i="9"/>
  <c r="BI205" i="9"/>
  <c r="BH205" i="9"/>
  <c r="BG205" i="9"/>
  <c r="BF205" i="9"/>
  <c r="T205" i="9"/>
  <c r="R205" i="9"/>
  <c r="P205" i="9"/>
  <c r="BI203" i="9"/>
  <c r="BH203" i="9"/>
  <c r="BG203" i="9"/>
  <c r="BF203" i="9"/>
  <c r="T203" i="9"/>
  <c r="R203" i="9"/>
  <c r="P203" i="9"/>
  <c r="BI201" i="9"/>
  <c r="BH201" i="9"/>
  <c r="BG201" i="9"/>
  <c r="BF201" i="9"/>
  <c r="T201" i="9"/>
  <c r="R201" i="9"/>
  <c r="P201" i="9"/>
  <c r="BI199" i="9"/>
  <c r="BH199" i="9"/>
  <c r="BG199" i="9"/>
  <c r="BF199" i="9"/>
  <c r="T199" i="9"/>
  <c r="R199" i="9"/>
  <c r="P199" i="9"/>
  <c r="BI195" i="9"/>
  <c r="BH195" i="9"/>
  <c r="BG195" i="9"/>
  <c r="BF195" i="9"/>
  <c r="T195" i="9"/>
  <c r="R195" i="9"/>
  <c r="P195" i="9"/>
  <c r="BI189" i="9"/>
  <c r="BH189" i="9"/>
  <c r="BG189" i="9"/>
  <c r="BF189" i="9"/>
  <c r="T189" i="9"/>
  <c r="R189" i="9"/>
  <c r="P189" i="9"/>
  <c r="BI184" i="9"/>
  <c r="BH184" i="9"/>
  <c r="BG184" i="9"/>
  <c r="BF184" i="9"/>
  <c r="T184" i="9"/>
  <c r="R184" i="9"/>
  <c r="P184" i="9"/>
  <c r="BI182" i="9"/>
  <c r="BH182" i="9"/>
  <c r="BG182" i="9"/>
  <c r="BF182" i="9"/>
  <c r="T182" i="9"/>
  <c r="R182" i="9"/>
  <c r="P182" i="9"/>
  <c r="BI181" i="9"/>
  <c r="BH181" i="9"/>
  <c r="BG181" i="9"/>
  <c r="BF181" i="9"/>
  <c r="T181" i="9"/>
  <c r="R181" i="9"/>
  <c r="P181" i="9"/>
  <c r="BI178" i="9"/>
  <c r="BH178" i="9"/>
  <c r="BG178" i="9"/>
  <c r="BF178" i="9"/>
  <c r="T178" i="9"/>
  <c r="R178" i="9"/>
  <c r="P178" i="9"/>
  <c r="BI173" i="9"/>
  <c r="BH173" i="9"/>
  <c r="BG173" i="9"/>
  <c r="BF173" i="9"/>
  <c r="T173" i="9"/>
  <c r="R173" i="9"/>
  <c r="P173" i="9"/>
  <c r="BI169" i="9"/>
  <c r="BH169" i="9"/>
  <c r="BG169" i="9"/>
  <c r="BF169" i="9"/>
  <c r="T169" i="9"/>
  <c r="R169" i="9"/>
  <c r="P169" i="9"/>
  <c r="BI167" i="9"/>
  <c r="BH167" i="9"/>
  <c r="BG167" i="9"/>
  <c r="BF167" i="9"/>
  <c r="T167" i="9"/>
  <c r="R167" i="9"/>
  <c r="P167" i="9"/>
  <c r="BI165" i="9"/>
  <c r="BH165" i="9"/>
  <c r="BG165" i="9"/>
  <c r="BF165" i="9"/>
  <c r="T165" i="9"/>
  <c r="R165" i="9"/>
  <c r="P165" i="9"/>
  <c r="BI159" i="9"/>
  <c r="BH159" i="9"/>
  <c r="BG159" i="9"/>
  <c r="BF159" i="9"/>
  <c r="T159" i="9"/>
  <c r="R159" i="9"/>
  <c r="P159" i="9"/>
  <c r="BI157" i="9"/>
  <c r="BH157" i="9"/>
  <c r="BG157" i="9"/>
  <c r="BF157" i="9"/>
  <c r="T157" i="9"/>
  <c r="R157" i="9"/>
  <c r="P157" i="9"/>
  <c r="BI155" i="9"/>
  <c r="BH155" i="9"/>
  <c r="BG155" i="9"/>
  <c r="BF155" i="9"/>
  <c r="T155" i="9"/>
  <c r="R155" i="9"/>
  <c r="P155" i="9"/>
  <c r="BI154" i="9"/>
  <c r="BH154" i="9"/>
  <c r="BG154" i="9"/>
  <c r="BF154" i="9"/>
  <c r="T154" i="9"/>
  <c r="R154" i="9"/>
  <c r="P154" i="9"/>
  <c r="BI152" i="9"/>
  <c r="BH152" i="9"/>
  <c r="BG152" i="9"/>
  <c r="BF152" i="9"/>
  <c r="T152" i="9"/>
  <c r="R152" i="9"/>
  <c r="P152" i="9"/>
  <c r="BI151" i="9"/>
  <c r="BH151" i="9"/>
  <c r="BG151" i="9"/>
  <c r="BF151" i="9"/>
  <c r="T151" i="9"/>
  <c r="R151" i="9"/>
  <c r="P151" i="9"/>
  <c r="BI148" i="9"/>
  <c r="BH148" i="9"/>
  <c r="BG148" i="9"/>
  <c r="BF148" i="9"/>
  <c r="T148" i="9"/>
  <c r="R148" i="9"/>
  <c r="P148" i="9"/>
  <c r="BI145" i="9"/>
  <c r="BH145" i="9"/>
  <c r="BG145" i="9"/>
  <c r="BF145" i="9"/>
  <c r="T145" i="9"/>
  <c r="R145" i="9"/>
  <c r="P145" i="9"/>
  <c r="BI143" i="9"/>
  <c r="BH143" i="9"/>
  <c r="BG143" i="9"/>
  <c r="BF143" i="9"/>
  <c r="T143" i="9"/>
  <c r="R143" i="9"/>
  <c r="P143" i="9"/>
  <c r="BI142" i="9"/>
  <c r="BH142" i="9"/>
  <c r="BG142" i="9"/>
  <c r="BF142" i="9"/>
  <c r="T142" i="9"/>
  <c r="R142" i="9"/>
  <c r="P142" i="9"/>
  <c r="BI140" i="9"/>
  <c r="BH140" i="9"/>
  <c r="BG140" i="9"/>
  <c r="BF140" i="9"/>
  <c r="T140" i="9"/>
  <c r="R140" i="9"/>
  <c r="P140" i="9"/>
  <c r="J134" i="9"/>
  <c r="J133" i="9"/>
  <c r="F133" i="9"/>
  <c r="F131" i="9"/>
  <c r="E129" i="9"/>
  <c r="J94" i="9"/>
  <c r="J93" i="9"/>
  <c r="F93" i="9"/>
  <c r="F91" i="9"/>
  <c r="E89" i="9"/>
  <c r="J20" i="9"/>
  <c r="E20" i="9"/>
  <c r="F134" i="9"/>
  <c r="J19" i="9"/>
  <c r="J14" i="9"/>
  <c r="J91" i="9" s="1"/>
  <c r="E7" i="9"/>
  <c r="E125" i="9" s="1"/>
  <c r="J37" i="8"/>
  <c r="J36" i="8"/>
  <c r="AY103" i="1"/>
  <c r="J35" i="8"/>
  <c r="AX103" i="1"/>
  <c r="BI371" i="8"/>
  <c r="BH371" i="8"/>
  <c r="BG371" i="8"/>
  <c r="BF371" i="8"/>
  <c r="T371" i="8"/>
  <c r="R371" i="8"/>
  <c r="P371" i="8"/>
  <c r="BI370" i="8"/>
  <c r="BH370" i="8"/>
  <c r="BG370" i="8"/>
  <c r="BF370" i="8"/>
  <c r="T370" i="8"/>
  <c r="R370" i="8"/>
  <c r="P370" i="8"/>
  <c r="BI368" i="8"/>
  <c r="BH368" i="8"/>
  <c r="BG368" i="8"/>
  <c r="BF368" i="8"/>
  <c r="T368" i="8"/>
  <c r="R368" i="8"/>
  <c r="P368" i="8"/>
  <c r="BI367" i="8"/>
  <c r="BH367" i="8"/>
  <c r="BG367" i="8"/>
  <c r="BF367" i="8"/>
  <c r="T367" i="8"/>
  <c r="R367" i="8"/>
  <c r="P367" i="8"/>
  <c r="BI366" i="8"/>
  <c r="BH366" i="8"/>
  <c r="BG366" i="8"/>
  <c r="BF366" i="8"/>
  <c r="T366" i="8"/>
  <c r="R366" i="8"/>
  <c r="P366" i="8"/>
  <c r="BI365" i="8"/>
  <c r="BH365" i="8"/>
  <c r="BG365" i="8"/>
  <c r="BF365" i="8"/>
  <c r="T365" i="8"/>
  <c r="R365" i="8"/>
  <c r="P365" i="8"/>
  <c r="BI364" i="8"/>
  <c r="BH364" i="8"/>
  <c r="BG364" i="8"/>
  <c r="BF364" i="8"/>
  <c r="T364" i="8"/>
  <c r="R364" i="8"/>
  <c r="P364" i="8"/>
  <c r="BI363" i="8"/>
  <c r="BH363" i="8"/>
  <c r="BG363" i="8"/>
  <c r="BF363" i="8"/>
  <c r="T363" i="8"/>
  <c r="R363" i="8"/>
  <c r="P363" i="8"/>
  <c r="BI362" i="8"/>
  <c r="BH362" i="8"/>
  <c r="BG362" i="8"/>
  <c r="BF362" i="8"/>
  <c r="T362" i="8"/>
  <c r="R362" i="8"/>
  <c r="P362" i="8"/>
  <c r="BI361" i="8"/>
  <c r="BH361" i="8"/>
  <c r="BG361" i="8"/>
  <c r="BF361" i="8"/>
  <c r="T361" i="8"/>
  <c r="R361" i="8"/>
  <c r="P361" i="8"/>
  <c r="BI360" i="8"/>
  <c r="BH360" i="8"/>
  <c r="BG360" i="8"/>
  <c r="BF360" i="8"/>
  <c r="T360" i="8"/>
  <c r="R360" i="8"/>
  <c r="P360" i="8"/>
  <c r="BI359" i="8"/>
  <c r="BH359" i="8"/>
  <c r="BG359" i="8"/>
  <c r="BF359" i="8"/>
  <c r="T359" i="8"/>
  <c r="R359" i="8"/>
  <c r="P359" i="8"/>
  <c r="BI358" i="8"/>
  <c r="BH358" i="8"/>
  <c r="BG358" i="8"/>
  <c r="BF358" i="8"/>
  <c r="T358" i="8"/>
  <c r="R358" i="8"/>
  <c r="P358" i="8"/>
  <c r="BI357" i="8"/>
  <c r="BH357" i="8"/>
  <c r="BG357" i="8"/>
  <c r="BF357" i="8"/>
  <c r="T357" i="8"/>
  <c r="R357" i="8"/>
  <c r="P357" i="8"/>
  <c r="BI356" i="8"/>
  <c r="BH356" i="8"/>
  <c r="BG356" i="8"/>
  <c r="BF356" i="8"/>
  <c r="T356" i="8"/>
  <c r="R356" i="8"/>
  <c r="P356" i="8"/>
  <c r="BI355" i="8"/>
  <c r="BH355" i="8"/>
  <c r="BG355" i="8"/>
  <c r="BF355" i="8"/>
  <c r="T355" i="8"/>
  <c r="R355" i="8"/>
  <c r="P355" i="8"/>
  <c r="BI354" i="8"/>
  <c r="BH354" i="8"/>
  <c r="BG354" i="8"/>
  <c r="BF354" i="8"/>
  <c r="T354" i="8"/>
  <c r="R354" i="8"/>
  <c r="P354" i="8"/>
  <c r="BI353" i="8"/>
  <c r="BH353" i="8"/>
  <c r="BG353" i="8"/>
  <c r="BF353" i="8"/>
  <c r="T353" i="8"/>
  <c r="R353" i="8"/>
  <c r="P353" i="8"/>
  <c r="BI352" i="8"/>
  <c r="BH352" i="8"/>
  <c r="BG352" i="8"/>
  <c r="BF352" i="8"/>
  <c r="T352" i="8"/>
  <c r="R352" i="8"/>
  <c r="P352" i="8"/>
  <c r="BI351" i="8"/>
  <c r="BH351" i="8"/>
  <c r="BG351" i="8"/>
  <c r="BF351" i="8"/>
  <c r="T351" i="8"/>
  <c r="R351" i="8"/>
  <c r="P351" i="8"/>
  <c r="BI349" i="8"/>
  <c r="BH349" i="8"/>
  <c r="BG349" i="8"/>
  <c r="BF349" i="8"/>
  <c r="T349" i="8"/>
  <c r="R349" i="8"/>
  <c r="P349" i="8"/>
  <c r="BI348" i="8"/>
  <c r="BH348" i="8"/>
  <c r="BG348" i="8"/>
  <c r="BF348" i="8"/>
  <c r="T348" i="8"/>
  <c r="R348" i="8"/>
  <c r="P348" i="8"/>
  <c r="BI347" i="8"/>
  <c r="BH347" i="8"/>
  <c r="BG347" i="8"/>
  <c r="BF347" i="8"/>
  <c r="T347" i="8"/>
  <c r="R347" i="8"/>
  <c r="P347" i="8"/>
  <c r="BI341" i="8"/>
  <c r="BH341" i="8"/>
  <c r="BG341" i="8"/>
  <c r="BF341" i="8"/>
  <c r="T341" i="8"/>
  <c r="R341" i="8"/>
  <c r="P341" i="8"/>
  <c r="BI340" i="8"/>
  <c r="BH340" i="8"/>
  <c r="BG340" i="8"/>
  <c r="BF340" i="8"/>
  <c r="T340" i="8"/>
  <c r="R340" i="8"/>
  <c r="P340" i="8"/>
  <c r="BI339" i="8"/>
  <c r="BH339" i="8"/>
  <c r="BG339" i="8"/>
  <c r="BF339" i="8"/>
  <c r="T339" i="8"/>
  <c r="R339" i="8"/>
  <c r="P339" i="8"/>
  <c r="BI338" i="8"/>
  <c r="BH338" i="8"/>
  <c r="BG338" i="8"/>
  <c r="BF338" i="8"/>
  <c r="T338" i="8"/>
  <c r="R338" i="8"/>
  <c r="P338" i="8"/>
  <c r="BI337" i="8"/>
  <c r="BH337" i="8"/>
  <c r="BG337" i="8"/>
  <c r="BF337" i="8"/>
  <c r="T337" i="8"/>
  <c r="R337" i="8"/>
  <c r="P337" i="8"/>
  <c r="BI336" i="8"/>
  <c r="BH336" i="8"/>
  <c r="BG336" i="8"/>
  <c r="BF336" i="8"/>
  <c r="T336" i="8"/>
  <c r="R336" i="8"/>
  <c r="P336" i="8"/>
  <c r="BI335" i="8"/>
  <c r="BH335" i="8"/>
  <c r="BG335" i="8"/>
  <c r="BF335" i="8"/>
  <c r="T335" i="8"/>
  <c r="R335" i="8"/>
  <c r="P335" i="8"/>
  <c r="BI334" i="8"/>
  <c r="BH334" i="8"/>
  <c r="BG334" i="8"/>
  <c r="BF334" i="8"/>
  <c r="T334" i="8"/>
  <c r="R334" i="8"/>
  <c r="P334" i="8"/>
  <c r="BI333" i="8"/>
  <c r="BH333" i="8"/>
  <c r="BG333" i="8"/>
  <c r="BF333" i="8"/>
  <c r="T333" i="8"/>
  <c r="R333" i="8"/>
  <c r="P333" i="8"/>
  <c r="BI331" i="8"/>
  <c r="BH331" i="8"/>
  <c r="BG331" i="8"/>
  <c r="BF331" i="8"/>
  <c r="T331" i="8"/>
  <c r="R331" i="8"/>
  <c r="P331" i="8"/>
  <c r="BI330" i="8"/>
  <c r="BH330" i="8"/>
  <c r="BG330" i="8"/>
  <c r="BF330" i="8"/>
  <c r="T330" i="8"/>
  <c r="R330" i="8"/>
  <c r="P330" i="8"/>
  <c r="BI329" i="8"/>
  <c r="BH329" i="8"/>
  <c r="BG329" i="8"/>
  <c r="BF329" i="8"/>
  <c r="T329" i="8"/>
  <c r="R329" i="8"/>
  <c r="P329" i="8"/>
  <c r="BI328" i="8"/>
  <c r="BH328" i="8"/>
  <c r="BG328" i="8"/>
  <c r="BF328" i="8"/>
  <c r="T328" i="8"/>
  <c r="R328" i="8"/>
  <c r="P328" i="8"/>
  <c r="BI327" i="8"/>
  <c r="BH327" i="8"/>
  <c r="BG327" i="8"/>
  <c r="BF327" i="8"/>
  <c r="T327" i="8"/>
  <c r="R327" i="8"/>
  <c r="P327" i="8"/>
  <c r="BI326" i="8"/>
  <c r="BH326" i="8"/>
  <c r="BG326" i="8"/>
  <c r="BF326" i="8"/>
  <c r="T326" i="8"/>
  <c r="R326" i="8"/>
  <c r="P326" i="8"/>
  <c r="BI325" i="8"/>
  <c r="BH325" i="8"/>
  <c r="BG325" i="8"/>
  <c r="BF325" i="8"/>
  <c r="T325" i="8"/>
  <c r="R325" i="8"/>
  <c r="P325" i="8"/>
  <c r="BI324" i="8"/>
  <c r="BH324" i="8"/>
  <c r="BG324" i="8"/>
  <c r="BF324" i="8"/>
  <c r="T324" i="8"/>
  <c r="R324" i="8"/>
  <c r="P324" i="8"/>
  <c r="BI323" i="8"/>
  <c r="BH323" i="8"/>
  <c r="BG323" i="8"/>
  <c r="BF323" i="8"/>
  <c r="T323" i="8"/>
  <c r="R323" i="8"/>
  <c r="P323" i="8"/>
  <c r="BI322" i="8"/>
  <c r="BH322" i="8"/>
  <c r="BG322" i="8"/>
  <c r="BF322" i="8"/>
  <c r="T322" i="8"/>
  <c r="R322" i="8"/>
  <c r="P322" i="8"/>
  <c r="BI321" i="8"/>
  <c r="BH321" i="8"/>
  <c r="BG321" i="8"/>
  <c r="BF321" i="8"/>
  <c r="T321" i="8"/>
  <c r="R321" i="8"/>
  <c r="P321" i="8"/>
  <c r="BI320" i="8"/>
  <c r="BH320" i="8"/>
  <c r="BG320" i="8"/>
  <c r="BF320" i="8"/>
  <c r="T320" i="8"/>
  <c r="R320" i="8"/>
  <c r="P320" i="8"/>
  <c r="BI318" i="8"/>
  <c r="BH318" i="8"/>
  <c r="BG318" i="8"/>
  <c r="BF318" i="8"/>
  <c r="T318" i="8"/>
  <c r="R318" i="8"/>
  <c r="P318" i="8"/>
  <c r="BI317" i="8"/>
  <c r="BH317" i="8"/>
  <c r="BG317" i="8"/>
  <c r="BF317" i="8"/>
  <c r="T317" i="8"/>
  <c r="R317" i="8"/>
  <c r="P317" i="8"/>
  <c r="BI315" i="8"/>
  <c r="BH315" i="8"/>
  <c r="BG315" i="8"/>
  <c r="BF315" i="8"/>
  <c r="T315" i="8"/>
  <c r="R315" i="8"/>
  <c r="P315" i="8"/>
  <c r="BI313" i="8"/>
  <c r="BH313" i="8"/>
  <c r="BG313" i="8"/>
  <c r="BF313" i="8"/>
  <c r="T313" i="8"/>
  <c r="R313" i="8"/>
  <c r="P313" i="8"/>
  <c r="BI311" i="8"/>
  <c r="BH311" i="8"/>
  <c r="BG311" i="8"/>
  <c r="BF311" i="8"/>
  <c r="T311" i="8"/>
  <c r="R311" i="8"/>
  <c r="P311" i="8"/>
  <c r="BI309" i="8"/>
  <c r="BH309" i="8"/>
  <c r="BG309" i="8"/>
  <c r="BF309" i="8"/>
  <c r="T309" i="8"/>
  <c r="R309" i="8"/>
  <c r="P309" i="8"/>
  <c r="BI307" i="8"/>
  <c r="BH307" i="8"/>
  <c r="BG307" i="8"/>
  <c r="BF307" i="8"/>
  <c r="T307" i="8"/>
  <c r="R307" i="8"/>
  <c r="P307" i="8"/>
  <c r="BI306" i="8"/>
  <c r="BH306" i="8"/>
  <c r="BG306" i="8"/>
  <c r="BF306" i="8"/>
  <c r="T306" i="8"/>
  <c r="R306" i="8"/>
  <c r="P306" i="8"/>
  <c r="BI304" i="8"/>
  <c r="BH304" i="8"/>
  <c r="BG304" i="8"/>
  <c r="BF304" i="8"/>
  <c r="T304" i="8"/>
  <c r="R304" i="8"/>
  <c r="P304" i="8"/>
  <c r="BI302" i="8"/>
  <c r="BH302" i="8"/>
  <c r="BG302" i="8"/>
  <c r="BF302" i="8"/>
  <c r="T302" i="8"/>
  <c r="R302" i="8"/>
  <c r="P302" i="8"/>
  <c r="BI300" i="8"/>
  <c r="BH300" i="8"/>
  <c r="BG300" i="8"/>
  <c r="BF300" i="8"/>
  <c r="T300" i="8"/>
  <c r="R300" i="8"/>
  <c r="P300" i="8"/>
  <c r="BI299" i="8"/>
  <c r="BH299" i="8"/>
  <c r="BG299" i="8"/>
  <c r="BF299" i="8"/>
  <c r="T299" i="8"/>
  <c r="R299" i="8"/>
  <c r="P299" i="8"/>
  <c r="BI298" i="8"/>
  <c r="BH298" i="8"/>
  <c r="BG298" i="8"/>
  <c r="BF298" i="8"/>
  <c r="T298" i="8"/>
  <c r="R298" i="8"/>
  <c r="P298" i="8"/>
  <c r="BI297" i="8"/>
  <c r="BH297" i="8"/>
  <c r="BG297" i="8"/>
  <c r="BF297" i="8"/>
  <c r="T297" i="8"/>
  <c r="R297" i="8"/>
  <c r="P297" i="8"/>
  <c r="BI296" i="8"/>
  <c r="BH296" i="8"/>
  <c r="BG296" i="8"/>
  <c r="BF296" i="8"/>
  <c r="T296" i="8"/>
  <c r="R296" i="8"/>
  <c r="P296" i="8"/>
  <c r="BI295" i="8"/>
  <c r="BH295" i="8"/>
  <c r="BG295" i="8"/>
  <c r="BF295" i="8"/>
  <c r="T295" i="8"/>
  <c r="R295" i="8"/>
  <c r="P295" i="8"/>
  <c r="BI294" i="8"/>
  <c r="BH294" i="8"/>
  <c r="BG294" i="8"/>
  <c r="BF294" i="8"/>
  <c r="T294" i="8"/>
  <c r="R294" i="8"/>
  <c r="P294" i="8"/>
  <c r="BI293" i="8"/>
  <c r="BH293" i="8"/>
  <c r="BG293" i="8"/>
  <c r="BF293" i="8"/>
  <c r="T293" i="8"/>
  <c r="R293" i="8"/>
  <c r="P293" i="8"/>
  <c r="BI292" i="8"/>
  <c r="BH292" i="8"/>
  <c r="BG292" i="8"/>
  <c r="BF292" i="8"/>
  <c r="T292" i="8"/>
  <c r="R292" i="8"/>
  <c r="P292" i="8"/>
  <c r="BI291" i="8"/>
  <c r="BH291" i="8"/>
  <c r="BG291" i="8"/>
  <c r="BF291" i="8"/>
  <c r="T291" i="8"/>
  <c r="R291" i="8"/>
  <c r="P291" i="8"/>
  <c r="BI290" i="8"/>
  <c r="BH290" i="8"/>
  <c r="BG290" i="8"/>
  <c r="BF290" i="8"/>
  <c r="T290" i="8"/>
  <c r="R290" i="8"/>
  <c r="P290" i="8"/>
  <c r="BI289" i="8"/>
  <c r="BH289" i="8"/>
  <c r="BG289" i="8"/>
  <c r="BF289" i="8"/>
  <c r="T289" i="8"/>
  <c r="R289" i="8"/>
  <c r="P289" i="8"/>
  <c r="BI288" i="8"/>
  <c r="BH288" i="8"/>
  <c r="BG288" i="8"/>
  <c r="BF288" i="8"/>
  <c r="T288" i="8"/>
  <c r="R288" i="8"/>
  <c r="P288" i="8"/>
  <c r="BI282" i="8"/>
  <c r="BH282" i="8"/>
  <c r="BG282" i="8"/>
  <c r="BF282" i="8"/>
  <c r="T282" i="8"/>
  <c r="R282" i="8"/>
  <c r="P282" i="8"/>
  <c r="BI281" i="8"/>
  <c r="BH281" i="8"/>
  <c r="BG281" i="8"/>
  <c r="BF281" i="8"/>
  <c r="T281" i="8"/>
  <c r="R281" i="8"/>
  <c r="P281" i="8"/>
  <c r="BI280" i="8"/>
  <c r="BH280" i="8"/>
  <c r="BG280" i="8"/>
  <c r="BF280" i="8"/>
  <c r="T280" i="8"/>
  <c r="R280" i="8"/>
  <c r="P280" i="8"/>
  <c r="BI279" i="8"/>
  <c r="BH279" i="8"/>
  <c r="BG279" i="8"/>
  <c r="BF279" i="8"/>
  <c r="T279" i="8"/>
  <c r="R279" i="8"/>
  <c r="P279" i="8"/>
  <c r="BI277" i="8"/>
  <c r="BH277" i="8"/>
  <c r="BG277" i="8"/>
  <c r="BF277" i="8"/>
  <c r="T277" i="8"/>
  <c r="R277" i="8"/>
  <c r="P277" i="8"/>
  <c r="BI269" i="8"/>
  <c r="BH269" i="8"/>
  <c r="BG269" i="8"/>
  <c r="BF269" i="8"/>
  <c r="T269" i="8"/>
  <c r="R269" i="8"/>
  <c r="P269" i="8"/>
  <c r="BI266" i="8"/>
  <c r="BH266" i="8"/>
  <c r="BG266" i="8"/>
  <c r="BF266" i="8"/>
  <c r="T266" i="8"/>
  <c r="R266" i="8"/>
  <c r="P266" i="8"/>
  <c r="BI265" i="8"/>
  <c r="BH265" i="8"/>
  <c r="BG265" i="8"/>
  <c r="BF265" i="8"/>
  <c r="T265" i="8"/>
  <c r="R265" i="8"/>
  <c r="P265" i="8"/>
  <c r="BI260" i="8"/>
  <c r="BH260" i="8"/>
  <c r="BG260" i="8"/>
  <c r="BF260" i="8"/>
  <c r="T260" i="8"/>
  <c r="R260" i="8"/>
  <c r="P260" i="8"/>
  <c r="BI259" i="8"/>
  <c r="BH259" i="8"/>
  <c r="BG259" i="8"/>
  <c r="BF259" i="8"/>
  <c r="T259" i="8"/>
  <c r="R259" i="8"/>
  <c r="P259" i="8"/>
  <c r="BI258" i="8"/>
  <c r="BH258" i="8"/>
  <c r="BG258" i="8"/>
  <c r="BF258" i="8"/>
  <c r="T258" i="8"/>
  <c r="R258" i="8"/>
  <c r="P258" i="8"/>
  <c r="BI254" i="8"/>
  <c r="BH254" i="8"/>
  <c r="BG254" i="8"/>
  <c r="BF254" i="8"/>
  <c r="T254" i="8"/>
  <c r="R254" i="8"/>
  <c r="P254" i="8"/>
  <c r="BI252" i="8"/>
  <c r="BH252" i="8"/>
  <c r="BG252" i="8"/>
  <c r="BF252" i="8"/>
  <c r="T252" i="8"/>
  <c r="R252" i="8"/>
  <c r="P252" i="8"/>
  <c r="BI251" i="8"/>
  <c r="BH251" i="8"/>
  <c r="BG251" i="8"/>
  <c r="BF251" i="8"/>
  <c r="T251" i="8"/>
  <c r="R251" i="8"/>
  <c r="P251" i="8"/>
  <c r="BI247" i="8"/>
  <c r="BH247" i="8"/>
  <c r="BG247" i="8"/>
  <c r="BF247" i="8"/>
  <c r="T247" i="8"/>
  <c r="R247" i="8"/>
  <c r="P247" i="8"/>
  <c r="BI245" i="8"/>
  <c r="BH245" i="8"/>
  <c r="BG245" i="8"/>
  <c r="BF245" i="8"/>
  <c r="T245" i="8"/>
  <c r="R245" i="8"/>
  <c r="P245" i="8"/>
  <c r="BI242" i="8"/>
  <c r="BH242" i="8"/>
  <c r="BG242" i="8"/>
  <c r="BF242" i="8"/>
  <c r="T242" i="8"/>
  <c r="T241" i="8" s="1"/>
  <c r="R242" i="8"/>
  <c r="R241" i="8"/>
  <c r="P242" i="8"/>
  <c r="P241" i="8" s="1"/>
  <c r="BI238" i="8"/>
  <c r="BH238" i="8"/>
  <c r="BG238" i="8"/>
  <c r="BF238" i="8"/>
  <c r="T238" i="8"/>
  <c r="R238" i="8"/>
  <c r="P238" i="8"/>
  <c r="BI236" i="8"/>
  <c r="BH236" i="8"/>
  <c r="BG236" i="8"/>
  <c r="BF236" i="8"/>
  <c r="T236" i="8"/>
  <c r="R236" i="8"/>
  <c r="P236" i="8"/>
  <c r="BI235" i="8"/>
  <c r="BH235" i="8"/>
  <c r="BG235" i="8"/>
  <c r="BF235" i="8"/>
  <c r="T235" i="8"/>
  <c r="R235" i="8"/>
  <c r="P235" i="8"/>
  <c r="BI232" i="8"/>
  <c r="BH232" i="8"/>
  <c r="BG232" i="8"/>
  <c r="BF232" i="8"/>
  <c r="T232" i="8"/>
  <c r="R232" i="8"/>
  <c r="P232" i="8"/>
  <c r="BI230" i="8"/>
  <c r="BH230" i="8"/>
  <c r="BG230" i="8"/>
  <c r="BF230" i="8"/>
  <c r="T230" i="8"/>
  <c r="R230" i="8"/>
  <c r="P230" i="8"/>
  <c r="BI228" i="8"/>
  <c r="BH228" i="8"/>
  <c r="BG228" i="8"/>
  <c r="BF228" i="8"/>
  <c r="T228" i="8"/>
  <c r="R228" i="8"/>
  <c r="P228" i="8"/>
  <c r="BI226" i="8"/>
  <c r="BH226" i="8"/>
  <c r="BG226" i="8"/>
  <c r="BF226" i="8"/>
  <c r="T226" i="8"/>
  <c r="R226" i="8"/>
  <c r="P226" i="8"/>
  <c r="BI224" i="8"/>
  <c r="BH224" i="8"/>
  <c r="BG224" i="8"/>
  <c r="BF224" i="8"/>
  <c r="T224" i="8"/>
  <c r="R224" i="8"/>
  <c r="P224" i="8"/>
  <c r="BI222" i="8"/>
  <c r="BH222" i="8"/>
  <c r="BG222" i="8"/>
  <c r="BF222" i="8"/>
  <c r="T222" i="8"/>
  <c r="R222" i="8"/>
  <c r="P222" i="8"/>
  <c r="BI217" i="8"/>
  <c r="BH217" i="8"/>
  <c r="BG217" i="8"/>
  <c r="BF217" i="8"/>
  <c r="T217" i="8"/>
  <c r="R217" i="8"/>
  <c r="P217" i="8"/>
  <c r="BI213" i="8"/>
  <c r="BH213" i="8"/>
  <c r="BG213" i="8"/>
  <c r="BF213" i="8"/>
  <c r="T213" i="8"/>
  <c r="R213" i="8"/>
  <c r="P213" i="8"/>
  <c r="BI212" i="8"/>
  <c r="BH212" i="8"/>
  <c r="BG212" i="8"/>
  <c r="BF212" i="8"/>
  <c r="T212" i="8"/>
  <c r="R212" i="8"/>
  <c r="P212" i="8"/>
  <c r="BI210" i="8"/>
  <c r="BH210" i="8"/>
  <c r="BG210" i="8"/>
  <c r="BF210" i="8"/>
  <c r="T210" i="8"/>
  <c r="R210" i="8"/>
  <c r="P210" i="8"/>
  <c r="BI209" i="8"/>
  <c r="BH209" i="8"/>
  <c r="BG209" i="8"/>
  <c r="BF209" i="8"/>
  <c r="T209" i="8"/>
  <c r="R209" i="8"/>
  <c r="P209" i="8"/>
  <c r="BI207" i="8"/>
  <c r="BH207" i="8"/>
  <c r="BG207" i="8"/>
  <c r="BF207" i="8"/>
  <c r="T207" i="8"/>
  <c r="R207" i="8"/>
  <c r="P207" i="8"/>
  <c r="BI203" i="8"/>
  <c r="BH203" i="8"/>
  <c r="BG203" i="8"/>
  <c r="BF203" i="8"/>
  <c r="T203" i="8"/>
  <c r="R203" i="8"/>
  <c r="P203" i="8"/>
  <c r="BI200" i="8"/>
  <c r="BH200" i="8"/>
  <c r="BG200" i="8"/>
  <c r="BF200" i="8"/>
  <c r="T200" i="8"/>
  <c r="R200" i="8"/>
  <c r="P200" i="8"/>
  <c r="BI199" i="8"/>
  <c r="BH199" i="8"/>
  <c r="BG199" i="8"/>
  <c r="BF199" i="8"/>
  <c r="T199" i="8"/>
  <c r="R199" i="8"/>
  <c r="P199" i="8"/>
  <c r="BI198" i="8"/>
  <c r="BH198" i="8"/>
  <c r="BG198" i="8"/>
  <c r="BF198" i="8"/>
  <c r="T198" i="8"/>
  <c r="R198" i="8"/>
  <c r="P198" i="8"/>
  <c r="BI197" i="8"/>
  <c r="BH197" i="8"/>
  <c r="BG197" i="8"/>
  <c r="BF197" i="8"/>
  <c r="T197" i="8"/>
  <c r="R197" i="8"/>
  <c r="P197" i="8"/>
  <c r="BI196" i="8"/>
  <c r="BH196" i="8"/>
  <c r="BG196" i="8"/>
  <c r="BF196" i="8"/>
  <c r="T196" i="8"/>
  <c r="R196" i="8"/>
  <c r="P196" i="8"/>
  <c r="BI195" i="8"/>
  <c r="BH195" i="8"/>
  <c r="BG195" i="8"/>
  <c r="BF195" i="8"/>
  <c r="T195" i="8"/>
  <c r="R195" i="8"/>
  <c r="P195" i="8"/>
  <c r="BI194" i="8"/>
  <c r="BH194" i="8"/>
  <c r="BG194" i="8"/>
  <c r="BF194" i="8"/>
  <c r="T194" i="8"/>
  <c r="R194" i="8"/>
  <c r="P194" i="8"/>
  <c r="BI193" i="8"/>
  <c r="BH193" i="8"/>
  <c r="BG193" i="8"/>
  <c r="BF193" i="8"/>
  <c r="T193" i="8"/>
  <c r="R193" i="8"/>
  <c r="P193" i="8"/>
  <c r="BI192" i="8"/>
  <c r="BH192" i="8"/>
  <c r="BG192" i="8"/>
  <c r="BF192" i="8"/>
  <c r="T192" i="8"/>
  <c r="R192" i="8"/>
  <c r="P192" i="8"/>
  <c r="BI191" i="8"/>
  <c r="BH191" i="8"/>
  <c r="BG191" i="8"/>
  <c r="BF191" i="8"/>
  <c r="T191" i="8"/>
  <c r="R191" i="8"/>
  <c r="P191" i="8"/>
  <c r="BI190" i="8"/>
  <c r="BH190" i="8"/>
  <c r="BG190" i="8"/>
  <c r="BF190" i="8"/>
  <c r="T190" i="8"/>
  <c r="R190" i="8"/>
  <c r="P190" i="8"/>
  <c r="BI189" i="8"/>
  <c r="BH189" i="8"/>
  <c r="BG189" i="8"/>
  <c r="BF189" i="8"/>
  <c r="T189" i="8"/>
  <c r="R189" i="8"/>
  <c r="P189" i="8"/>
  <c r="BI188" i="8"/>
  <c r="BH188" i="8"/>
  <c r="BG188" i="8"/>
  <c r="BF188" i="8"/>
  <c r="T188" i="8"/>
  <c r="R188" i="8"/>
  <c r="P188" i="8"/>
  <c r="BI187" i="8"/>
  <c r="BH187" i="8"/>
  <c r="BG187" i="8"/>
  <c r="BF187" i="8"/>
  <c r="T187" i="8"/>
  <c r="R187" i="8"/>
  <c r="P187" i="8"/>
  <c r="BI186" i="8"/>
  <c r="BH186" i="8"/>
  <c r="BG186" i="8"/>
  <c r="BF186" i="8"/>
  <c r="T186" i="8"/>
  <c r="R186" i="8"/>
  <c r="P186" i="8"/>
  <c r="BI185" i="8"/>
  <c r="BH185" i="8"/>
  <c r="BG185" i="8"/>
  <c r="BF185" i="8"/>
  <c r="T185" i="8"/>
  <c r="R185" i="8"/>
  <c r="P185" i="8"/>
  <c r="BI184" i="8"/>
  <c r="BH184" i="8"/>
  <c r="BG184" i="8"/>
  <c r="BF184" i="8"/>
  <c r="T184" i="8"/>
  <c r="R184" i="8"/>
  <c r="P184" i="8"/>
  <c r="BI183" i="8"/>
  <c r="BH183" i="8"/>
  <c r="BG183" i="8"/>
  <c r="BF183" i="8"/>
  <c r="T183" i="8"/>
  <c r="R183" i="8"/>
  <c r="P183" i="8"/>
  <c r="BI182" i="8"/>
  <c r="BH182" i="8"/>
  <c r="BG182" i="8"/>
  <c r="BF182" i="8"/>
  <c r="T182" i="8"/>
  <c r="R182" i="8"/>
  <c r="P182" i="8"/>
  <c r="BI181" i="8"/>
  <c r="BH181" i="8"/>
  <c r="BG181" i="8"/>
  <c r="BF181" i="8"/>
  <c r="T181" i="8"/>
  <c r="R181" i="8"/>
  <c r="P181" i="8"/>
  <c r="BI180" i="8"/>
  <c r="BH180" i="8"/>
  <c r="BG180" i="8"/>
  <c r="BF180" i="8"/>
  <c r="T180" i="8"/>
  <c r="R180" i="8"/>
  <c r="P180" i="8"/>
  <c r="BI179" i="8"/>
  <c r="BH179" i="8"/>
  <c r="BG179" i="8"/>
  <c r="BF179" i="8"/>
  <c r="T179" i="8"/>
  <c r="R179" i="8"/>
  <c r="P179" i="8"/>
  <c r="BI178" i="8"/>
  <c r="BH178" i="8"/>
  <c r="BG178" i="8"/>
  <c r="BF178" i="8"/>
  <c r="T178" i="8"/>
  <c r="R178" i="8"/>
  <c r="P178" i="8"/>
  <c r="BI177" i="8"/>
  <c r="BH177" i="8"/>
  <c r="BG177" i="8"/>
  <c r="BF177" i="8"/>
  <c r="T177" i="8"/>
  <c r="R177" i="8"/>
  <c r="P177" i="8"/>
  <c r="BI176" i="8"/>
  <c r="BH176" i="8"/>
  <c r="BG176" i="8"/>
  <c r="BF176" i="8"/>
  <c r="T176" i="8"/>
  <c r="R176" i="8"/>
  <c r="P176" i="8"/>
  <c r="BI171" i="8"/>
  <c r="BH171" i="8"/>
  <c r="BG171" i="8"/>
  <c r="BF171" i="8"/>
  <c r="T171" i="8"/>
  <c r="R171" i="8"/>
  <c r="P171" i="8"/>
  <c r="BI170" i="8"/>
  <c r="BH170" i="8"/>
  <c r="BG170" i="8"/>
  <c r="BF170" i="8"/>
  <c r="T170" i="8"/>
  <c r="R170" i="8"/>
  <c r="P170" i="8"/>
  <c r="BI168" i="8"/>
  <c r="BH168" i="8"/>
  <c r="BG168" i="8"/>
  <c r="BF168" i="8"/>
  <c r="T168" i="8"/>
  <c r="R168" i="8"/>
  <c r="P168" i="8"/>
  <c r="BI163" i="8"/>
  <c r="BH163" i="8"/>
  <c r="BG163" i="8"/>
  <c r="BF163" i="8"/>
  <c r="T163" i="8"/>
  <c r="R163" i="8"/>
  <c r="P163" i="8"/>
  <c r="BI159" i="8"/>
  <c r="BH159" i="8"/>
  <c r="BG159" i="8"/>
  <c r="BF159" i="8"/>
  <c r="T159" i="8"/>
  <c r="R159" i="8"/>
  <c r="P159" i="8"/>
  <c r="BI154" i="8"/>
  <c r="BH154" i="8"/>
  <c r="BG154" i="8"/>
  <c r="BF154" i="8"/>
  <c r="T154" i="8"/>
  <c r="R154" i="8"/>
  <c r="P154" i="8"/>
  <c r="BI152" i="8"/>
  <c r="BH152" i="8"/>
  <c r="BG152" i="8"/>
  <c r="BF152" i="8"/>
  <c r="T152" i="8"/>
  <c r="R152" i="8"/>
  <c r="P152" i="8"/>
  <c r="BI151" i="8"/>
  <c r="BH151" i="8"/>
  <c r="BG151" i="8"/>
  <c r="BF151" i="8"/>
  <c r="T151" i="8"/>
  <c r="R151" i="8"/>
  <c r="P151" i="8"/>
  <c r="BI149" i="8"/>
  <c r="BH149" i="8"/>
  <c r="BG149" i="8"/>
  <c r="BF149" i="8"/>
  <c r="T149" i="8"/>
  <c r="R149" i="8"/>
  <c r="P149" i="8"/>
  <c r="BI148" i="8"/>
  <c r="BH148" i="8"/>
  <c r="BG148" i="8"/>
  <c r="BF148" i="8"/>
  <c r="T148" i="8"/>
  <c r="R148" i="8"/>
  <c r="P148" i="8"/>
  <c r="BI146" i="8"/>
  <c r="BH146" i="8"/>
  <c r="BG146" i="8"/>
  <c r="BF146" i="8"/>
  <c r="T146" i="8"/>
  <c r="R146" i="8"/>
  <c r="P146" i="8"/>
  <c r="BI144" i="8"/>
  <c r="BH144" i="8"/>
  <c r="BG144" i="8"/>
  <c r="BF144" i="8"/>
  <c r="T144" i="8"/>
  <c r="R144" i="8"/>
  <c r="P144" i="8"/>
  <c r="BI142" i="8"/>
  <c r="BH142" i="8"/>
  <c r="BG142" i="8"/>
  <c r="BF142" i="8"/>
  <c r="T142" i="8"/>
  <c r="R142" i="8"/>
  <c r="P142" i="8"/>
  <c r="BI140" i="8"/>
  <c r="BH140" i="8"/>
  <c r="BG140" i="8"/>
  <c r="BF140" i="8"/>
  <c r="T140" i="8"/>
  <c r="R140" i="8"/>
  <c r="P140" i="8"/>
  <c r="BI138" i="8"/>
  <c r="BH138" i="8"/>
  <c r="BG138" i="8"/>
  <c r="BF138" i="8"/>
  <c r="T138" i="8"/>
  <c r="R138" i="8"/>
  <c r="P138" i="8"/>
  <c r="BI137" i="8"/>
  <c r="BH137" i="8"/>
  <c r="BG137" i="8"/>
  <c r="BF137" i="8"/>
  <c r="T137" i="8"/>
  <c r="R137" i="8"/>
  <c r="P137" i="8"/>
  <c r="BI136" i="8"/>
  <c r="BH136" i="8"/>
  <c r="BG136" i="8"/>
  <c r="BF136" i="8"/>
  <c r="T136" i="8"/>
  <c r="R136" i="8"/>
  <c r="P136" i="8"/>
  <c r="BI135" i="8"/>
  <c r="BH135" i="8"/>
  <c r="BG135" i="8"/>
  <c r="BF135" i="8"/>
  <c r="T135" i="8"/>
  <c r="R135" i="8"/>
  <c r="P135" i="8"/>
  <c r="BI134" i="8"/>
  <c r="BH134" i="8"/>
  <c r="BG134" i="8"/>
  <c r="BF134" i="8"/>
  <c r="T134" i="8"/>
  <c r="R134" i="8"/>
  <c r="P134" i="8"/>
  <c r="BI133" i="8"/>
  <c r="BH133" i="8"/>
  <c r="BG133" i="8"/>
  <c r="BF133" i="8"/>
  <c r="T133" i="8"/>
  <c r="R133" i="8"/>
  <c r="P133" i="8"/>
  <c r="BI132" i="8"/>
  <c r="BH132" i="8"/>
  <c r="BG132" i="8"/>
  <c r="BF132" i="8"/>
  <c r="T132" i="8"/>
  <c r="R132" i="8"/>
  <c r="P132" i="8"/>
  <c r="BI131" i="8"/>
  <c r="BH131" i="8"/>
  <c r="BG131" i="8"/>
  <c r="BF131" i="8"/>
  <c r="T131" i="8"/>
  <c r="R131" i="8"/>
  <c r="P131" i="8"/>
  <c r="BI130" i="8"/>
  <c r="BH130" i="8"/>
  <c r="BG130" i="8"/>
  <c r="BF130" i="8"/>
  <c r="T130" i="8"/>
  <c r="R130" i="8"/>
  <c r="P130" i="8"/>
  <c r="J124" i="8"/>
  <c r="J123" i="8"/>
  <c r="F123" i="8"/>
  <c r="F121" i="8"/>
  <c r="E119" i="8"/>
  <c r="J92" i="8"/>
  <c r="J91" i="8"/>
  <c r="F91" i="8"/>
  <c r="F89" i="8"/>
  <c r="E87" i="8"/>
  <c r="J18" i="8"/>
  <c r="E18" i="8"/>
  <c r="F92" i="8"/>
  <c r="J17" i="8"/>
  <c r="J12" i="8"/>
  <c r="J121" i="8" s="1"/>
  <c r="E7" i="8"/>
  <c r="E85" i="8" s="1"/>
  <c r="J37" i="7"/>
  <c r="J36" i="7"/>
  <c r="AY102" i="1"/>
  <c r="J35" i="7"/>
  <c r="AX102" i="1"/>
  <c r="BI266" i="7"/>
  <c r="BH266" i="7"/>
  <c r="BG266" i="7"/>
  <c r="BF266" i="7"/>
  <c r="T266" i="7"/>
  <c r="R266" i="7"/>
  <c r="P266" i="7"/>
  <c r="BI265" i="7"/>
  <c r="BH265" i="7"/>
  <c r="BG265" i="7"/>
  <c r="BF265" i="7"/>
  <c r="T265" i="7"/>
  <c r="R265" i="7"/>
  <c r="P265" i="7"/>
  <c r="BI264" i="7"/>
  <c r="BH264" i="7"/>
  <c r="BG264" i="7"/>
  <c r="BF264" i="7"/>
  <c r="T264" i="7"/>
  <c r="R264" i="7"/>
  <c r="P264" i="7"/>
  <c r="BI263" i="7"/>
  <c r="BH263" i="7"/>
  <c r="BG263" i="7"/>
  <c r="BF263" i="7"/>
  <c r="T263" i="7"/>
  <c r="R263" i="7"/>
  <c r="P263" i="7"/>
  <c r="BI262" i="7"/>
  <c r="BH262" i="7"/>
  <c r="BG262" i="7"/>
  <c r="BF262" i="7"/>
  <c r="T262" i="7"/>
  <c r="R262" i="7"/>
  <c r="P262" i="7"/>
  <c r="BI261" i="7"/>
  <c r="BH261" i="7"/>
  <c r="BG261" i="7"/>
  <c r="BF261" i="7"/>
  <c r="T261" i="7"/>
  <c r="R261" i="7"/>
  <c r="P261" i="7"/>
  <c r="BI260" i="7"/>
  <c r="BH260" i="7"/>
  <c r="BG260" i="7"/>
  <c r="BF260" i="7"/>
  <c r="T260" i="7"/>
  <c r="R260" i="7"/>
  <c r="P260" i="7"/>
  <c r="BI259" i="7"/>
  <c r="BH259" i="7"/>
  <c r="BG259" i="7"/>
  <c r="BF259" i="7"/>
  <c r="T259" i="7"/>
  <c r="R259" i="7"/>
  <c r="P259" i="7"/>
  <c r="BI258" i="7"/>
  <c r="BH258" i="7"/>
  <c r="BG258" i="7"/>
  <c r="BF258" i="7"/>
  <c r="T258" i="7"/>
  <c r="R258" i="7"/>
  <c r="P258" i="7"/>
  <c r="BI257" i="7"/>
  <c r="BH257" i="7"/>
  <c r="BG257" i="7"/>
  <c r="BF257" i="7"/>
  <c r="T257" i="7"/>
  <c r="R257" i="7"/>
  <c r="P257" i="7"/>
  <c r="BI256" i="7"/>
  <c r="BH256" i="7"/>
  <c r="BG256" i="7"/>
  <c r="BF256" i="7"/>
  <c r="T256" i="7"/>
  <c r="R256" i="7"/>
  <c r="P256" i="7"/>
  <c r="BI255" i="7"/>
  <c r="BH255" i="7"/>
  <c r="BG255" i="7"/>
  <c r="BF255" i="7"/>
  <c r="T255" i="7"/>
  <c r="R255" i="7"/>
  <c r="P255" i="7"/>
  <c r="BI254" i="7"/>
  <c r="BH254" i="7"/>
  <c r="BG254" i="7"/>
  <c r="BF254" i="7"/>
  <c r="T254" i="7"/>
  <c r="R254" i="7"/>
  <c r="P254" i="7"/>
  <c r="BI249" i="7"/>
  <c r="BH249" i="7"/>
  <c r="BG249" i="7"/>
  <c r="BF249" i="7"/>
  <c r="T249" i="7"/>
  <c r="R249" i="7"/>
  <c r="P249" i="7"/>
  <c r="BI248" i="7"/>
  <c r="BH248" i="7"/>
  <c r="BG248" i="7"/>
  <c r="BF248" i="7"/>
  <c r="T248" i="7"/>
  <c r="R248" i="7"/>
  <c r="P248" i="7"/>
  <c r="BI247" i="7"/>
  <c r="BH247" i="7"/>
  <c r="BG247" i="7"/>
  <c r="BF247" i="7"/>
  <c r="T247" i="7"/>
  <c r="R247" i="7"/>
  <c r="P247" i="7"/>
  <c r="BI246" i="7"/>
  <c r="BH246" i="7"/>
  <c r="BG246" i="7"/>
  <c r="BF246" i="7"/>
  <c r="T246" i="7"/>
  <c r="R246" i="7"/>
  <c r="P246" i="7"/>
  <c r="BI245" i="7"/>
  <c r="BH245" i="7"/>
  <c r="BG245" i="7"/>
  <c r="BF245" i="7"/>
  <c r="T245" i="7"/>
  <c r="R245" i="7"/>
  <c r="P245" i="7"/>
  <c r="BI244" i="7"/>
  <c r="BH244" i="7"/>
  <c r="BG244" i="7"/>
  <c r="BF244" i="7"/>
  <c r="T244" i="7"/>
  <c r="R244" i="7"/>
  <c r="P244" i="7"/>
  <c r="BI243" i="7"/>
  <c r="BH243" i="7"/>
  <c r="BG243" i="7"/>
  <c r="BF243" i="7"/>
  <c r="T243" i="7"/>
  <c r="R243" i="7"/>
  <c r="P243" i="7"/>
  <c r="BI242" i="7"/>
  <c r="BH242" i="7"/>
  <c r="BG242" i="7"/>
  <c r="BF242" i="7"/>
  <c r="T242" i="7"/>
  <c r="R242" i="7"/>
  <c r="P242" i="7"/>
  <c r="BI241" i="7"/>
  <c r="BH241" i="7"/>
  <c r="BG241" i="7"/>
  <c r="BF241" i="7"/>
  <c r="T241" i="7"/>
  <c r="R241" i="7"/>
  <c r="P241" i="7"/>
  <c r="BI240" i="7"/>
  <c r="BH240" i="7"/>
  <c r="BG240" i="7"/>
  <c r="BF240" i="7"/>
  <c r="T240" i="7"/>
  <c r="R240" i="7"/>
  <c r="P240" i="7"/>
  <c r="BI239" i="7"/>
  <c r="BH239" i="7"/>
  <c r="BG239" i="7"/>
  <c r="BF239" i="7"/>
  <c r="T239" i="7"/>
  <c r="R239" i="7"/>
  <c r="P239" i="7"/>
  <c r="BI238" i="7"/>
  <c r="BH238" i="7"/>
  <c r="BG238" i="7"/>
  <c r="BF238" i="7"/>
  <c r="T238" i="7"/>
  <c r="R238" i="7"/>
  <c r="P238" i="7"/>
  <c r="BI237" i="7"/>
  <c r="BH237" i="7"/>
  <c r="BG237" i="7"/>
  <c r="BF237" i="7"/>
  <c r="T237" i="7"/>
  <c r="R237" i="7"/>
  <c r="P237" i="7"/>
  <c r="BI236" i="7"/>
  <c r="BH236" i="7"/>
  <c r="BG236" i="7"/>
  <c r="BF236" i="7"/>
  <c r="T236" i="7"/>
  <c r="R236" i="7"/>
  <c r="P236" i="7"/>
  <c r="BI235" i="7"/>
  <c r="BH235" i="7"/>
  <c r="BG235" i="7"/>
  <c r="BF235" i="7"/>
  <c r="T235" i="7"/>
  <c r="R235" i="7"/>
  <c r="P235" i="7"/>
  <c r="BI234" i="7"/>
  <c r="BH234" i="7"/>
  <c r="BG234" i="7"/>
  <c r="BF234" i="7"/>
  <c r="T234" i="7"/>
  <c r="R234" i="7"/>
  <c r="P234" i="7"/>
  <c r="BI232" i="7"/>
  <c r="BH232" i="7"/>
  <c r="BG232" i="7"/>
  <c r="BF232" i="7"/>
  <c r="T232" i="7"/>
  <c r="R232" i="7"/>
  <c r="P232" i="7"/>
  <c r="BI231" i="7"/>
  <c r="BH231" i="7"/>
  <c r="BG231" i="7"/>
  <c r="BF231" i="7"/>
  <c r="T231" i="7"/>
  <c r="R231" i="7"/>
  <c r="P231" i="7"/>
  <c r="BI229" i="7"/>
  <c r="BH229" i="7"/>
  <c r="BG229" i="7"/>
  <c r="BF229" i="7"/>
  <c r="T229" i="7"/>
  <c r="R229" i="7"/>
  <c r="P229" i="7"/>
  <c r="BI227" i="7"/>
  <c r="BH227" i="7"/>
  <c r="BG227" i="7"/>
  <c r="BF227" i="7"/>
  <c r="T227" i="7"/>
  <c r="R227" i="7"/>
  <c r="P227" i="7"/>
  <c r="BI225" i="7"/>
  <c r="BH225" i="7"/>
  <c r="BG225" i="7"/>
  <c r="BF225" i="7"/>
  <c r="T225" i="7"/>
  <c r="R225" i="7"/>
  <c r="P225" i="7"/>
  <c r="BI224" i="7"/>
  <c r="BH224" i="7"/>
  <c r="BG224" i="7"/>
  <c r="BF224" i="7"/>
  <c r="T224" i="7"/>
  <c r="R224" i="7"/>
  <c r="P224" i="7"/>
  <c r="BI223" i="7"/>
  <c r="BH223" i="7"/>
  <c r="BG223" i="7"/>
  <c r="BF223" i="7"/>
  <c r="T223" i="7"/>
  <c r="R223" i="7"/>
  <c r="P223" i="7"/>
  <c r="BI222" i="7"/>
  <c r="BH222" i="7"/>
  <c r="BG222" i="7"/>
  <c r="BF222" i="7"/>
  <c r="T222" i="7"/>
  <c r="R222" i="7"/>
  <c r="P222" i="7"/>
  <c r="BI221" i="7"/>
  <c r="BH221" i="7"/>
  <c r="BG221" i="7"/>
  <c r="BF221" i="7"/>
  <c r="T221" i="7"/>
  <c r="R221" i="7"/>
  <c r="P221" i="7"/>
  <c r="BI220" i="7"/>
  <c r="BH220" i="7"/>
  <c r="BG220" i="7"/>
  <c r="BF220" i="7"/>
  <c r="T220" i="7"/>
  <c r="R220" i="7"/>
  <c r="P220" i="7"/>
  <c r="BI219" i="7"/>
  <c r="BH219" i="7"/>
  <c r="BG219" i="7"/>
  <c r="BF219" i="7"/>
  <c r="T219" i="7"/>
  <c r="R219" i="7"/>
  <c r="P219" i="7"/>
  <c r="BI218" i="7"/>
  <c r="BH218" i="7"/>
  <c r="BG218" i="7"/>
  <c r="BF218" i="7"/>
  <c r="T218" i="7"/>
  <c r="R218" i="7"/>
  <c r="P218" i="7"/>
  <c r="BI217" i="7"/>
  <c r="BH217" i="7"/>
  <c r="BG217" i="7"/>
  <c r="BF217" i="7"/>
  <c r="T217" i="7"/>
  <c r="R217" i="7"/>
  <c r="P217" i="7"/>
  <c r="BI216" i="7"/>
  <c r="BH216" i="7"/>
  <c r="BG216" i="7"/>
  <c r="BF216" i="7"/>
  <c r="T216" i="7"/>
  <c r="R216" i="7"/>
  <c r="P216" i="7"/>
  <c r="BI215" i="7"/>
  <c r="BH215" i="7"/>
  <c r="BG215" i="7"/>
  <c r="BF215" i="7"/>
  <c r="T215" i="7"/>
  <c r="R215" i="7"/>
  <c r="P215" i="7"/>
  <c r="BI214" i="7"/>
  <c r="BH214" i="7"/>
  <c r="BG214" i="7"/>
  <c r="BF214" i="7"/>
  <c r="T214" i="7"/>
  <c r="R214" i="7"/>
  <c r="P214" i="7"/>
  <c r="BI213" i="7"/>
  <c r="BH213" i="7"/>
  <c r="BG213" i="7"/>
  <c r="BF213" i="7"/>
  <c r="T213" i="7"/>
  <c r="R213" i="7"/>
  <c r="P213" i="7"/>
  <c r="BI212" i="7"/>
  <c r="BH212" i="7"/>
  <c r="BG212" i="7"/>
  <c r="BF212" i="7"/>
  <c r="T212" i="7"/>
  <c r="R212" i="7"/>
  <c r="P212" i="7"/>
  <c r="BI211" i="7"/>
  <c r="BH211" i="7"/>
  <c r="BG211" i="7"/>
  <c r="BF211" i="7"/>
  <c r="T211" i="7"/>
  <c r="R211" i="7"/>
  <c r="P211" i="7"/>
  <c r="BI210" i="7"/>
  <c r="BH210" i="7"/>
  <c r="BG210" i="7"/>
  <c r="BF210" i="7"/>
  <c r="T210" i="7"/>
  <c r="R210" i="7"/>
  <c r="P210" i="7"/>
  <c r="BI207" i="7"/>
  <c r="BH207" i="7"/>
  <c r="BG207" i="7"/>
  <c r="BF207" i="7"/>
  <c r="T207" i="7"/>
  <c r="R207" i="7"/>
  <c r="P207" i="7"/>
  <c r="BI206" i="7"/>
  <c r="BH206" i="7"/>
  <c r="BG206" i="7"/>
  <c r="BF206" i="7"/>
  <c r="T206" i="7"/>
  <c r="R206" i="7"/>
  <c r="P206" i="7"/>
  <c r="BI205" i="7"/>
  <c r="BH205" i="7"/>
  <c r="BG205" i="7"/>
  <c r="BF205" i="7"/>
  <c r="T205" i="7"/>
  <c r="R205" i="7"/>
  <c r="P205" i="7"/>
  <c r="BI203" i="7"/>
  <c r="BH203" i="7"/>
  <c r="BG203" i="7"/>
  <c r="BF203" i="7"/>
  <c r="T203" i="7"/>
  <c r="R203" i="7"/>
  <c r="P203" i="7"/>
  <c r="BI198" i="7"/>
  <c r="BH198" i="7"/>
  <c r="BG198" i="7"/>
  <c r="BF198" i="7"/>
  <c r="T198" i="7"/>
  <c r="R198" i="7"/>
  <c r="P198" i="7"/>
  <c r="BI195" i="7"/>
  <c r="BH195" i="7"/>
  <c r="BG195" i="7"/>
  <c r="BF195" i="7"/>
  <c r="T195" i="7"/>
  <c r="T194" i="7"/>
  <c r="R195" i="7"/>
  <c r="R194" i="7"/>
  <c r="P195" i="7"/>
  <c r="P194" i="7"/>
  <c r="BI193" i="7"/>
  <c r="BH193" i="7"/>
  <c r="BG193" i="7"/>
  <c r="BF193" i="7"/>
  <c r="T193" i="7"/>
  <c r="T192" i="7"/>
  <c r="R193" i="7"/>
  <c r="R192" i="7"/>
  <c r="P193" i="7"/>
  <c r="P192" i="7"/>
  <c r="BI190" i="7"/>
  <c r="BH190" i="7"/>
  <c r="BG190" i="7"/>
  <c r="BF190" i="7"/>
  <c r="T190" i="7"/>
  <c r="T189" i="7"/>
  <c r="R190" i="7"/>
  <c r="R189" i="7"/>
  <c r="P190" i="7"/>
  <c r="P189" i="7"/>
  <c r="BI188" i="7"/>
  <c r="BH188" i="7"/>
  <c r="BG188" i="7"/>
  <c r="BF188" i="7"/>
  <c r="T188" i="7"/>
  <c r="R188" i="7"/>
  <c r="P188" i="7"/>
  <c r="BI187" i="7"/>
  <c r="BH187" i="7"/>
  <c r="BG187" i="7"/>
  <c r="BF187" i="7"/>
  <c r="T187" i="7"/>
  <c r="R187" i="7"/>
  <c r="P187" i="7"/>
  <c r="BI186" i="7"/>
  <c r="BH186" i="7"/>
  <c r="BG186" i="7"/>
  <c r="BF186" i="7"/>
  <c r="T186" i="7"/>
  <c r="R186" i="7"/>
  <c r="P186" i="7"/>
  <c r="BI185" i="7"/>
  <c r="BH185" i="7"/>
  <c r="BG185" i="7"/>
  <c r="BF185" i="7"/>
  <c r="T185" i="7"/>
  <c r="R185" i="7"/>
  <c r="P185" i="7"/>
  <c r="BI183" i="7"/>
  <c r="BH183" i="7"/>
  <c r="BG183" i="7"/>
  <c r="BF183" i="7"/>
  <c r="T183" i="7"/>
  <c r="R183" i="7"/>
  <c r="P183" i="7"/>
  <c r="BI182" i="7"/>
  <c r="BH182" i="7"/>
  <c r="BG182" i="7"/>
  <c r="BF182" i="7"/>
  <c r="T182" i="7"/>
  <c r="R182" i="7"/>
  <c r="P182" i="7"/>
  <c r="BI181" i="7"/>
  <c r="BH181" i="7"/>
  <c r="BG181" i="7"/>
  <c r="BF181" i="7"/>
  <c r="T181" i="7"/>
  <c r="R181" i="7"/>
  <c r="P181" i="7"/>
  <c r="BI176" i="7"/>
  <c r="BH176" i="7"/>
  <c r="BG176" i="7"/>
  <c r="BF176" i="7"/>
  <c r="T176" i="7"/>
  <c r="R176" i="7"/>
  <c r="P176" i="7"/>
  <c r="BI174" i="7"/>
  <c r="BH174" i="7"/>
  <c r="BG174" i="7"/>
  <c r="BF174" i="7"/>
  <c r="T174" i="7"/>
  <c r="R174" i="7"/>
  <c r="P174" i="7"/>
  <c r="BI173" i="7"/>
  <c r="BH173" i="7"/>
  <c r="BG173" i="7"/>
  <c r="BF173" i="7"/>
  <c r="T173" i="7"/>
  <c r="R173" i="7"/>
  <c r="P173" i="7"/>
  <c r="BI169" i="7"/>
  <c r="BH169" i="7"/>
  <c r="BG169" i="7"/>
  <c r="BF169" i="7"/>
  <c r="T169" i="7"/>
  <c r="R169" i="7"/>
  <c r="P169" i="7"/>
  <c r="BI167" i="7"/>
  <c r="BH167" i="7"/>
  <c r="BG167" i="7"/>
  <c r="BF167" i="7"/>
  <c r="T167" i="7"/>
  <c r="R167" i="7"/>
  <c r="P167" i="7"/>
  <c r="BI165" i="7"/>
  <c r="BH165" i="7"/>
  <c r="BG165" i="7"/>
  <c r="BF165" i="7"/>
  <c r="T165" i="7"/>
  <c r="R165" i="7"/>
  <c r="P165" i="7"/>
  <c r="BI164" i="7"/>
  <c r="BH164" i="7"/>
  <c r="BG164" i="7"/>
  <c r="BF164" i="7"/>
  <c r="T164" i="7"/>
  <c r="R164" i="7"/>
  <c r="P164" i="7"/>
  <c r="BI161" i="7"/>
  <c r="BH161" i="7"/>
  <c r="BG161" i="7"/>
  <c r="BF161" i="7"/>
  <c r="T161" i="7"/>
  <c r="R161" i="7"/>
  <c r="P161" i="7"/>
  <c r="BI158" i="7"/>
  <c r="BH158" i="7"/>
  <c r="BG158" i="7"/>
  <c r="BF158" i="7"/>
  <c r="T158" i="7"/>
  <c r="R158" i="7"/>
  <c r="P158" i="7"/>
  <c r="BI154" i="7"/>
  <c r="BH154" i="7"/>
  <c r="BG154" i="7"/>
  <c r="BF154" i="7"/>
  <c r="T154" i="7"/>
  <c r="R154" i="7"/>
  <c r="P154" i="7"/>
  <c r="BI153" i="7"/>
  <c r="BH153" i="7"/>
  <c r="BG153" i="7"/>
  <c r="BF153" i="7"/>
  <c r="T153" i="7"/>
  <c r="R153" i="7"/>
  <c r="P153" i="7"/>
  <c r="BI151" i="7"/>
  <c r="BH151" i="7"/>
  <c r="BG151" i="7"/>
  <c r="BF151" i="7"/>
  <c r="T151" i="7"/>
  <c r="R151" i="7"/>
  <c r="P151" i="7"/>
  <c r="BI150" i="7"/>
  <c r="BH150" i="7"/>
  <c r="BG150" i="7"/>
  <c r="BF150" i="7"/>
  <c r="T150" i="7"/>
  <c r="R150" i="7"/>
  <c r="P150" i="7"/>
  <c r="BI148" i="7"/>
  <c r="BH148" i="7"/>
  <c r="BG148" i="7"/>
  <c r="BF148" i="7"/>
  <c r="T148" i="7"/>
  <c r="R148" i="7"/>
  <c r="P148" i="7"/>
  <c r="BI144" i="7"/>
  <c r="BH144" i="7"/>
  <c r="BG144" i="7"/>
  <c r="BF144" i="7"/>
  <c r="T144" i="7"/>
  <c r="R144" i="7"/>
  <c r="P144" i="7"/>
  <c r="BI141" i="7"/>
  <c r="BH141" i="7"/>
  <c r="BG141" i="7"/>
  <c r="BF141" i="7"/>
  <c r="T141" i="7"/>
  <c r="R141" i="7"/>
  <c r="P141" i="7"/>
  <c r="BI139" i="7"/>
  <c r="BH139" i="7"/>
  <c r="BG139" i="7"/>
  <c r="BF139" i="7"/>
  <c r="T139" i="7"/>
  <c r="R139" i="7"/>
  <c r="P139" i="7"/>
  <c r="BI137" i="7"/>
  <c r="BH137" i="7"/>
  <c r="BG137" i="7"/>
  <c r="BF137" i="7"/>
  <c r="T137" i="7"/>
  <c r="R137" i="7"/>
  <c r="P137" i="7"/>
  <c r="BI136" i="7"/>
  <c r="BH136" i="7"/>
  <c r="BG136" i="7"/>
  <c r="BF136" i="7"/>
  <c r="T136" i="7"/>
  <c r="R136" i="7"/>
  <c r="P136" i="7"/>
  <c r="BI134" i="7"/>
  <c r="BH134" i="7"/>
  <c r="BG134" i="7"/>
  <c r="BF134" i="7"/>
  <c r="T134" i="7"/>
  <c r="R134" i="7"/>
  <c r="P134" i="7"/>
  <c r="BI132" i="7"/>
  <c r="BH132" i="7"/>
  <c r="BG132" i="7"/>
  <c r="BF132" i="7"/>
  <c r="T132" i="7"/>
  <c r="R132" i="7"/>
  <c r="P132" i="7"/>
  <c r="BI130" i="7"/>
  <c r="BH130" i="7"/>
  <c r="BG130" i="7"/>
  <c r="BF130" i="7"/>
  <c r="T130" i="7"/>
  <c r="R130" i="7"/>
  <c r="P130" i="7"/>
  <c r="J124" i="7"/>
  <c r="J123" i="7"/>
  <c r="F123" i="7"/>
  <c r="F121" i="7"/>
  <c r="E119" i="7"/>
  <c r="J92" i="7"/>
  <c r="J91" i="7"/>
  <c r="F91" i="7"/>
  <c r="F89" i="7"/>
  <c r="E87" i="7"/>
  <c r="J18" i="7"/>
  <c r="E18" i="7"/>
  <c r="F92" i="7"/>
  <c r="J17" i="7"/>
  <c r="J12" i="7"/>
  <c r="J121" i="7" s="1"/>
  <c r="E7" i="7"/>
  <c r="E117" i="7" s="1"/>
  <c r="J37" i="6"/>
  <c r="J36" i="6"/>
  <c r="AY101" i="1"/>
  <c r="J35" i="6"/>
  <c r="AX101" i="1"/>
  <c r="BI190" i="6"/>
  <c r="BH190" i="6"/>
  <c r="BG190" i="6"/>
  <c r="BF190" i="6"/>
  <c r="T190" i="6"/>
  <c r="T189" i="6"/>
  <c r="T188" i="6" s="1"/>
  <c r="R190" i="6"/>
  <c r="R189" i="6" s="1"/>
  <c r="R188" i="6" s="1"/>
  <c r="P190" i="6"/>
  <c r="P189" i="6" s="1"/>
  <c r="P188" i="6" s="1"/>
  <c r="BI187" i="6"/>
  <c r="BH187" i="6"/>
  <c r="BG187" i="6"/>
  <c r="BF187" i="6"/>
  <c r="T187" i="6"/>
  <c r="R187" i="6"/>
  <c r="P187" i="6"/>
  <c r="BI185" i="6"/>
  <c r="BH185" i="6"/>
  <c r="BG185" i="6"/>
  <c r="BF185" i="6"/>
  <c r="T185" i="6"/>
  <c r="R185" i="6"/>
  <c r="P185" i="6"/>
  <c r="BI182" i="6"/>
  <c r="BH182" i="6"/>
  <c r="BG182" i="6"/>
  <c r="BF182" i="6"/>
  <c r="T182" i="6"/>
  <c r="R182" i="6"/>
  <c r="P182" i="6"/>
  <c r="BI180" i="6"/>
  <c r="BH180" i="6"/>
  <c r="BG180" i="6"/>
  <c r="BF180" i="6"/>
  <c r="T180" i="6"/>
  <c r="R180" i="6"/>
  <c r="P180" i="6"/>
  <c r="BI179" i="6"/>
  <c r="BH179" i="6"/>
  <c r="BG179" i="6"/>
  <c r="BF179" i="6"/>
  <c r="T179" i="6"/>
  <c r="R179" i="6"/>
  <c r="P179" i="6"/>
  <c r="BI178" i="6"/>
  <c r="BH178" i="6"/>
  <c r="BG178" i="6"/>
  <c r="BF178" i="6"/>
  <c r="T178" i="6"/>
  <c r="R178" i="6"/>
  <c r="P178" i="6"/>
  <c r="BI177" i="6"/>
  <c r="BH177" i="6"/>
  <c r="BG177" i="6"/>
  <c r="BF177" i="6"/>
  <c r="T177" i="6"/>
  <c r="R177" i="6"/>
  <c r="P177" i="6"/>
  <c r="BI173" i="6"/>
  <c r="BH173" i="6"/>
  <c r="BG173" i="6"/>
  <c r="BF173" i="6"/>
  <c r="T173" i="6"/>
  <c r="R173" i="6"/>
  <c r="P173" i="6"/>
  <c r="BI172" i="6"/>
  <c r="BH172" i="6"/>
  <c r="BG172" i="6"/>
  <c r="BF172" i="6"/>
  <c r="T172" i="6"/>
  <c r="R172" i="6"/>
  <c r="P172" i="6"/>
  <c r="BI168" i="6"/>
  <c r="BH168" i="6"/>
  <c r="BG168" i="6"/>
  <c r="BF168" i="6"/>
  <c r="T168" i="6"/>
  <c r="R168" i="6"/>
  <c r="P168" i="6"/>
  <c r="BI166" i="6"/>
  <c r="BH166" i="6"/>
  <c r="BG166" i="6"/>
  <c r="BF166" i="6"/>
  <c r="T166" i="6"/>
  <c r="R166" i="6"/>
  <c r="P166" i="6"/>
  <c r="BI165" i="6"/>
  <c r="BH165" i="6"/>
  <c r="BG165" i="6"/>
  <c r="BF165" i="6"/>
  <c r="T165" i="6"/>
  <c r="R165" i="6"/>
  <c r="P165" i="6"/>
  <c r="BI164" i="6"/>
  <c r="BH164" i="6"/>
  <c r="BG164" i="6"/>
  <c r="BF164" i="6"/>
  <c r="T164" i="6"/>
  <c r="R164" i="6"/>
  <c r="P164" i="6"/>
  <c r="BI163" i="6"/>
  <c r="BH163" i="6"/>
  <c r="BG163" i="6"/>
  <c r="BF163" i="6"/>
  <c r="T163" i="6"/>
  <c r="R163" i="6"/>
  <c r="P163" i="6"/>
  <c r="BI162" i="6"/>
  <c r="BH162" i="6"/>
  <c r="BG162" i="6"/>
  <c r="BF162" i="6"/>
  <c r="T162" i="6"/>
  <c r="R162" i="6"/>
  <c r="P162" i="6"/>
  <c r="BI161" i="6"/>
  <c r="BH161" i="6"/>
  <c r="BG161" i="6"/>
  <c r="BF161" i="6"/>
  <c r="T161" i="6"/>
  <c r="R161" i="6"/>
  <c r="P161" i="6"/>
  <c r="BI160" i="6"/>
  <c r="BH160" i="6"/>
  <c r="BG160" i="6"/>
  <c r="BF160" i="6"/>
  <c r="T160" i="6"/>
  <c r="R160" i="6"/>
  <c r="P160" i="6"/>
  <c r="BI159" i="6"/>
  <c r="BH159" i="6"/>
  <c r="BG159" i="6"/>
  <c r="BF159" i="6"/>
  <c r="T159" i="6"/>
  <c r="R159" i="6"/>
  <c r="P159" i="6"/>
  <c r="BI157" i="6"/>
  <c r="BH157" i="6"/>
  <c r="BG157" i="6"/>
  <c r="BF157" i="6"/>
  <c r="T157" i="6"/>
  <c r="R157" i="6"/>
  <c r="P157" i="6"/>
  <c r="BI156" i="6"/>
  <c r="BH156" i="6"/>
  <c r="BG156" i="6"/>
  <c r="BF156" i="6"/>
  <c r="T156" i="6"/>
  <c r="R156" i="6"/>
  <c r="P156" i="6"/>
  <c r="BI155" i="6"/>
  <c r="BH155" i="6"/>
  <c r="BG155" i="6"/>
  <c r="BF155" i="6"/>
  <c r="T155" i="6"/>
  <c r="R155" i="6"/>
  <c r="P155" i="6"/>
  <c r="BI153" i="6"/>
  <c r="BH153" i="6"/>
  <c r="BG153" i="6"/>
  <c r="BF153" i="6"/>
  <c r="T153" i="6"/>
  <c r="R153" i="6"/>
  <c r="P153" i="6"/>
  <c r="BI151" i="6"/>
  <c r="BH151" i="6"/>
  <c r="BG151" i="6"/>
  <c r="BF151" i="6"/>
  <c r="T151" i="6"/>
  <c r="R151" i="6"/>
  <c r="P151" i="6"/>
  <c r="BI147" i="6"/>
  <c r="BH147" i="6"/>
  <c r="BG147" i="6"/>
  <c r="BF147" i="6"/>
  <c r="T147" i="6"/>
  <c r="R147" i="6"/>
  <c r="P147" i="6"/>
  <c r="BI145" i="6"/>
  <c r="BH145" i="6"/>
  <c r="BG145" i="6"/>
  <c r="BF145" i="6"/>
  <c r="T145" i="6"/>
  <c r="R145" i="6"/>
  <c r="P145" i="6"/>
  <c r="BI143" i="6"/>
  <c r="BH143" i="6"/>
  <c r="BG143" i="6"/>
  <c r="BF143" i="6"/>
  <c r="T143" i="6"/>
  <c r="R143" i="6"/>
  <c r="P143" i="6"/>
  <c r="BI141" i="6"/>
  <c r="BH141" i="6"/>
  <c r="BG141" i="6"/>
  <c r="BF141" i="6"/>
  <c r="T141" i="6"/>
  <c r="R141" i="6"/>
  <c r="P141" i="6"/>
  <c r="BI136" i="6"/>
  <c r="BH136" i="6"/>
  <c r="BG136" i="6"/>
  <c r="BF136" i="6"/>
  <c r="T136" i="6"/>
  <c r="R136" i="6"/>
  <c r="P136" i="6"/>
  <c r="BI134" i="6"/>
  <c r="BH134" i="6"/>
  <c r="BG134" i="6"/>
  <c r="BF134" i="6"/>
  <c r="T134" i="6"/>
  <c r="R134" i="6"/>
  <c r="P134" i="6"/>
  <c r="BI132" i="6"/>
  <c r="BH132" i="6"/>
  <c r="BG132" i="6"/>
  <c r="BF132" i="6"/>
  <c r="T132" i="6"/>
  <c r="R132" i="6"/>
  <c r="P132" i="6"/>
  <c r="BI131" i="6"/>
  <c r="BH131" i="6"/>
  <c r="BG131" i="6"/>
  <c r="BF131" i="6"/>
  <c r="T131" i="6"/>
  <c r="R131" i="6"/>
  <c r="P131" i="6"/>
  <c r="BI130" i="6"/>
  <c r="BH130" i="6"/>
  <c r="BG130" i="6"/>
  <c r="BF130" i="6"/>
  <c r="T130" i="6"/>
  <c r="R130" i="6"/>
  <c r="P130" i="6"/>
  <c r="BI128" i="6"/>
  <c r="BH128" i="6"/>
  <c r="BG128" i="6"/>
  <c r="BF128" i="6"/>
  <c r="T128" i="6"/>
  <c r="R128" i="6"/>
  <c r="P128" i="6"/>
  <c r="BI127" i="6"/>
  <c r="BH127" i="6"/>
  <c r="BG127" i="6"/>
  <c r="BF127" i="6"/>
  <c r="T127" i="6"/>
  <c r="R127" i="6"/>
  <c r="P127" i="6"/>
  <c r="BI126" i="6"/>
  <c r="BH126" i="6"/>
  <c r="BG126" i="6"/>
  <c r="BF126" i="6"/>
  <c r="T126" i="6"/>
  <c r="R126" i="6"/>
  <c r="P126" i="6"/>
  <c r="BI125" i="6"/>
  <c r="BH125" i="6"/>
  <c r="BG125" i="6"/>
  <c r="BF125" i="6"/>
  <c r="T125" i="6"/>
  <c r="R125" i="6"/>
  <c r="P125" i="6"/>
  <c r="J119" i="6"/>
  <c r="J118" i="6"/>
  <c r="F118" i="6"/>
  <c r="F116" i="6"/>
  <c r="E114" i="6"/>
  <c r="J92" i="6"/>
  <c r="J91" i="6"/>
  <c r="F91" i="6"/>
  <c r="F89" i="6"/>
  <c r="E87" i="6"/>
  <c r="J18" i="6"/>
  <c r="E18" i="6"/>
  <c r="F119" i="6"/>
  <c r="J17" i="6"/>
  <c r="J12" i="6"/>
  <c r="J116" i="6" s="1"/>
  <c r="E7" i="6"/>
  <c r="E112" i="6" s="1"/>
  <c r="J37" i="5"/>
  <c r="J36" i="5"/>
  <c r="AY100" i="1"/>
  <c r="J35" i="5"/>
  <c r="AX100" i="1"/>
  <c r="BI178" i="5"/>
  <c r="BH178" i="5"/>
  <c r="BG178" i="5"/>
  <c r="BF178" i="5"/>
  <c r="T178" i="5"/>
  <c r="R178" i="5"/>
  <c r="P178" i="5"/>
  <c r="BI177" i="5"/>
  <c r="BH177" i="5"/>
  <c r="BG177" i="5"/>
  <c r="BF177" i="5"/>
  <c r="T177" i="5"/>
  <c r="R177" i="5"/>
  <c r="P177" i="5"/>
  <c r="BI175" i="5"/>
  <c r="BH175" i="5"/>
  <c r="BG175" i="5"/>
  <c r="BF175" i="5"/>
  <c r="T175" i="5"/>
  <c r="R175" i="5"/>
  <c r="P175" i="5"/>
  <c r="BI174" i="5"/>
  <c r="BH174" i="5"/>
  <c r="BG174" i="5"/>
  <c r="BF174" i="5"/>
  <c r="T174" i="5"/>
  <c r="R174" i="5"/>
  <c r="P174" i="5"/>
  <c r="BI173" i="5"/>
  <c r="BH173" i="5"/>
  <c r="BG173" i="5"/>
  <c r="BF173" i="5"/>
  <c r="T173" i="5"/>
  <c r="R173" i="5"/>
  <c r="P173" i="5"/>
  <c r="BI172" i="5"/>
  <c r="BH172" i="5"/>
  <c r="BG172" i="5"/>
  <c r="BF172" i="5"/>
  <c r="T172" i="5"/>
  <c r="R172" i="5"/>
  <c r="P172" i="5"/>
  <c r="BI171" i="5"/>
  <c r="BH171" i="5"/>
  <c r="BG171" i="5"/>
  <c r="BF171" i="5"/>
  <c r="T171" i="5"/>
  <c r="R171" i="5"/>
  <c r="P171" i="5"/>
  <c r="BI170" i="5"/>
  <c r="BH170" i="5"/>
  <c r="BG170" i="5"/>
  <c r="BF170" i="5"/>
  <c r="T170" i="5"/>
  <c r="R170" i="5"/>
  <c r="P170" i="5"/>
  <c r="BI169" i="5"/>
  <c r="BH169" i="5"/>
  <c r="BG169" i="5"/>
  <c r="BF169" i="5"/>
  <c r="T169" i="5"/>
  <c r="R169" i="5"/>
  <c r="P169" i="5"/>
  <c r="BI168" i="5"/>
  <c r="BH168" i="5"/>
  <c r="BG168" i="5"/>
  <c r="BF168" i="5"/>
  <c r="T168" i="5"/>
  <c r="R168" i="5"/>
  <c r="P168" i="5"/>
  <c r="BI167" i="5"/>
  <c r="BH167" i="5"/>
  <c r="BG167" i="5"/>
  <c r="BF167" i="5"/>
  <c r="T167" i="5"/>
  <c r="R167" i="5"/>
  <c r="P167" i="5"/>
  <c r="BI166" i="5"/>
  <c r="BH166" i="5"/>
  <c r="BG166" i="5"/>
  <c r="BF166" i="5"/>
  <c r="T166" i="5"/>
  <c r="R166" i="5"/>
  <c r="P166" i="5"/>
  <c r="BI165" i="5"/>
  <c r="BH165" i="5"/>
  <c r="BG165" i="5"/>
  <c r="BF165" i="5"/>
  <c r="T165" i="5"/>
  <c r="R165" i="5"/>
  <c r="P165" i="5"/>
  <c r="BI162" i="5"/>
  <c r="BH162" i="5"/>
  <c r="BG162" i="5"/>
  <c r="BF162" i="5"/>
  <c r="T162" i="5"/>
  <c r="R162" i="5"/>
  <c r="P162" i="5"/>
  <c r="BI161" i="5"/>
  <c r="BH161" i="5"/>
  <c r="BG161" i="5"/>
  <c r="BF161" i="5"/>
  <c r="T161" i="5"/>
  <c r="R161" i="5"/>
  <c r="P161" i="5"/>
  <c r="BI160" i="5"/>
  <c r="BH160" i="5"/>
  <c r="BG160" i="5"/>
  <c r="BF160" i="5"/>
  <c r="T160" i="5"/>
  <c r="R160" i="5"/>
  <c r="P160" i="5"/>
  <c r="BI159" i="5"/>
  <c r="BH159" i="5"/>
  <c r="BG159" i="5"/>
  <c r="BF159" i="5"/>
  <c r="T159" i="5"/>
  <c r="R159" i="5"/>
  <c r="P159" i="5"/>
  <c r="BI158" i="5"/>
  <c r="BH158" i="5"/>
  <c r="BG158" i="5"/>
  <c r="BF158" i="5"/>
  <c r="T158" i="5"/>
  <c r="R158" i="5"/>
  <c r="P158" i="5"/>
  <c r="BI157" i="5"/>
  <c r="BH157" i="5"/>
  <c r="BG157" i="5"/>
  <c r="BF157" i="5"/>
  <c r="T157" i="5"/>
  <c r="R157" i="5"/>
  <c r="P157" i="5"/>
  <c r="BI156" i="5"/>
  <c r="BH156" i="5"/>
  <c r="BG156" i="5"/>
  <c r="BF156" i="5"/>
  <c r="T156" i="5"/>
  <c r="R156" i="5"/>
  <c r="P156" i="5"/>
  <c r="BI153" i="5"/>
  <c r="BH153" i="5"/>
  <c r="BG153" i="5"/>
  <c r="BF153" i="5"/>
  <c r="T153" i="5"/>
  <c r="R153" i="5"/>
  <c r="P153" i="5"/>
  <c r="BI152" i="5"/>
  <c r="BH152" i="5"/>
  <c r="BG152" i="5"/>
  <c r="BF152" i="5"/>
  <c r="T152" i="5"/>
  <c r="R152" i="5"/>
  <c r="P152" i="5"/>
  <c r="BI151" i="5"/>
  <c r="BH151" i="5"/>
  <c r="BG151" i="5"/>
  <c r="BF151" i="5"/>
  <c r="T151" i="5"/>
  <c r="R151" i="5"/>
  <c r="P151" i="5"/>
  <c r="BI150" i="5"/>
  <c r="BH150" i="5"/>
  <c r="BG150" i="5"/>
  <c r="BF150" i="5"/>
  <c r="T150" i="5"/>
  <c r="R150" i="5"/>
  <c r="P150" i="5"/>
  <c r="BI149" i="5"/>
  <c r="BH149" i="5"/>
  <c r="BG149" i="5"/>
  <c r="BF149" i="5"/>
  <c r="T149" i="5"/>
  <c r="R149" i="5"/>
  <c r="P149" i="5"/>
  <c r="BI148" i="5"/>
  <c r="BH148" i="5"/>
  <c r="BG148" i="5"/>
  <c r="BF148" i="5"/>
  <c r="T148" i="5"/>
  <c r="R148" i="5"/>
  <c r="P148" i="5"/>
  <c r="BI147" i="5"/>
  <c r="BH147" i="5"/>
  <c r="BG147" i="5"/>
  <c r="BF147" i="5"/>
  <c r="T147" i="5"/>
  <c r="R147" i="5"/>
  <c r="P147" i="5"/>
  <c r="BI146" i="5"/>
  <c r="BH146" i="5"/>
  <c r="BG146" i="5"/>
  <c r="BF146" i="5"/>
  <c r="T146" i="5"/>
  <c r="R146" i="5"/>
  <c r="P146" i="5"/>
  <c r="BI145" i="5"/>
  <c r="BH145" i="5"/>
  <c r="BG145" i="5"/>
  <c r="BF145" i="5"/>
  <c r="T145" i="5"/>
  <c r="R145" i="5"/>
  <c r="P145" i="5"/>
  <c r="BI144" i="5"/>
  <c r="BH144" i="5"/>
  <c r="BG144" i="5"/>
  <c r="BF144" i="5"/>
  <c r="T144" i="5"/>
  <c r="R144" i="5"/>
  <c r="P144" i="5"/>
  <c r="BI143" i="5"/>
  <c r="BH143" i="5"/>
  <c r="BG143" i="5"/>
  <c r="BF143" i="5"/>
  <c r="T143" i="5"/>
  <c r="R143" i="5"/>
  <c r="P143" i="5"/>
  <c r="BI142" i="5"/>
  <c r="BH142" i="5"/>
  <c r="BG142" i="5"/>
  <c r="BF142" i="5"/>
  <c r="T142" i="5"/>
  <c r="R142" i="5"/>
  <c r="P142" i="5"/>
  <c r="BI139" i="5"/>
  <c r="BH139" i="5"/>
  <c r="BG139" i="5"/>
  <c r="BF139" i="5"/>
  <c r="T139" i="5"/>
  <c r="R139" i="5"/>
  <c r="P139" i="5"/>
  <c r="BI138" i="5"/>
  <c r="BH138" i="5"/>
  <c r="BG138" i="5"/>
  <c r="BF138" i="5"/>
  <c r="T138" i="5"/>
  <c r="R138" i="5"/>
  <c r="P138" i="5"/>
  <c r="BI137" i="5"/>
  <c r="BH137" i="5"/>
  <c r="BG137" i="5"/>
  <c r="BF137" i="5"/>
  <c r="T137" i="5"/>
  <c r="R137" i="5"/>
  <c r="P137" i="5"/>
  <c r="BI136" i="5"/>
  <c r="BH136" i="5"/>
  <c r="BG136" i="5"/>
  <c r="BF136" i="5"/>
  <c r="T136" i="5"/>
  <c r="R136" i="5"/>
  <c r="P136" i="5"/>
  <c r="BI135" i="5"/>
  <c r="BH135" i="5"/>
  <c r="BG135" i="5"/>
  <c r="BF135" i="5"/>
  <c r="T135" i="5"/>
  <c r="R135" i="5"/>
  <c r="P135" i="5"/>
  <c r="BI134" i="5"/>
  <c r="BH134" i="5"/>
  <c r="BG134" i="5"/>
  <c r="BF134" i="5"/>
  <c r="T134" i="5"/>
  <c r="R134" i="5"/>
  <c r="P134" i="5"/>
  <c r="BI133" i="5"/>
  <c r="BH133" i="5"/>
  <c r="BG133" i="5"/>
  <c r="BF133" i="5"/>
  <c r="T133" i="5"/>
  <c r="R133" i="5"/>
  <c r="P133" i="5"/>
  <c r="BI132" i="5"/>
  <c r="BH132" i="5"/>
  <c r="BG132" i="5"/>
  <c r="BF132" i="5"/>
  <c r="T132" i="5"/>
  <c r="R132" i="5"/>
  <c r="P132" i="5"/>
  <c r="J124" i="5"/>
  <c r="J123" i="5"/>
  <c r="F123" i="5"/>
  <c r="F121" i="5"/>
  <c r="E119" i="5"/>
  <c r="J92" i="5"/>
  <c r="J91" i="5"/>
  <c r="F91" i="5"/>
  <c r="F89" i="5"/>
  <c r="E87" i="5"/>
  <c r="J18" i="5"/>
  <c r="E18" i="5"/>
  <c r="F92" i="5"/>
  <c r="J17" i="5"/>
  <c r="J12" i="5"/>
  <c r="J121" i="5"/>
  <c r="E7" i="5"/>
  <c r="E85" i="5"/>
  <c r="J39" i="4"/>
  <c r="J38" i="4"/>
  <c r="AY99" i="1"/>
  <c r="J37" i="4"/>
  <c r="AX99" i="1" s="1"/>
  <c r="BI147" i="4"/>
  <c r="BH147" i="4"/>
  <c r="BG147" i="4"/>
  <c r="BF147" i="4"/>
  <c r="T147" i="4"/>
  <c r="R147" i="4"/>
  <c r="P147" i="4"/>
  <c r="BI146" i="4"/>
  <c r="BH146" i="4"/>
  <c r="BG146" i="4"/>
  <c r="BF146" i="4"/>
  <c r="T146" i="4"/>
  <c r="R146" i="4"/>
  <c r="P146" i="4"/>
  <c r="BI145" i="4"/>
  <c r="BH145" i="4"/>
  <c r="BG145" i="4"/>
  <c r="BF145" i="4"/>
  <c r="T145" i="4"/>
  <c r="R145" i="4"/>
  <c r="P145" i="4"/>
  <c r="BI144" i="4"/>
  <c r="BH144" i="4"/>
  <c r="BG144" i="4"/>
  <c r="BF144" i="4"/>
  <c r="T144" i="4"/>
  <c r="R144" i="4"/>
  <c r="P144" i="4"/>
  <c r="BI143" i="4"/>
  <c r="BH143" i="4"/>
  <c r="BG143" i="4"/>
  <c r="BF143" i="4"/>
  <c r="T143" i="4"/>
  <c r="R143" i="4"/>
  <c r="P143" i="4"/>
  <c r="BI142" i="4"/>
  <c r="BH142" i="4"/>
  <c r="BG142" i="4"/>
  <c r="BF142" i="4"/>
  <c r="T142" i="4"/>
  <c r="R142" i="4"/>
  <c r="P142" i="4"/>
  <c r="BI141" i="4"/>
  <c r="BH141" i="4"/>
  <c r="BG141" i="4"/>
  <c r="BF141" i="4"/>
  <c r="T141" i="4"/>
  <c r="R141" i="4"/>
  <c r="P141" i="4"/>
  <c r="BI140" i="4"/>
  <c r="BH140" i="4"/>
  <c r="BG140" i="4"/>
  <c r="BF140" i="4"/>
  <c r="T140" i="4"/>
  <c r="R140" i="4"/>
  <c r="P140" i="4"/>
  <c r="BI139" i="4"/>
  <c r="BH139" i="4"/>
  <c r="BG139" i="4"/>
  <c r="BF139" i="4"/>
  <c r="T139" i="4"/>
  <c r="R139" i="4"/>
  <c r="P139" i="4"/>
  <c r="BI138" i="4"/>
  <c r="BH138" i="4"/>
  <c r="BG138" i="4"/>
  <c r="BF138" i="4"/>
  <c r="T138" i="4"/>
  <c r="R138" i="4"/>
  <c r="P138" i="4"/>
  <c r="BI137" i="4"/>
  <c r="BH137" i="4"/>
  <c r="BG137" i="4"/>
  <c r="BF137" i="4"/>
  <c r="T137" i="4"/>
  <c r="R137" i="4"/>
  <c r="P137" i="4"/>
  <c r="BI136" i="4"/>
  <c r="BH136" i="4"/>
  <c r="BG136" i="4"/>
  <c r="BF136" i="4"/>
  <c r="T136" i="4"/>
  <c r="R136" i="4"/>
  <c r="P136" i="4"/>
  <c r="BI135" i="4"/>
  <c r="BH135" i="4"/>
  <c r="BG135" i="4"/>
  <c r="BF135" i="4"/>
  <c r="T135" i="4"/>
  <c r="R135" i="4"/>
  <c r="P135" i="4"/>
  <c r="BI134" i="4"/>
  <c r="BH134" i="4"/>
  <c r="BG134" i="4"/>
  <c r="BF134" i="4"/>
  <c r="T134" i="4"/>
  <c r="R134" i="4"/>
  <c r="P134" i="4"/>
  <c r="BI133" i="4"/>
  <c r="BH133" i="4"/>
  <c r="BG133" i="4"/>
  <c r="BF133" i="4"/>
  <c r="T133" i="4"/>
  <c r="R133" i="4"/>
  <c r="P133" i="4"/>
  <c r="BI132" i="4"/>
  <c r="BH132" i="4"/>
  <c r="BG132" i="4"/>
  <c r="BF132" i="4"/>
  <c r="T132" i="4"/>
  <c r="R132" i="4"/>
  <c r="P132" i="4"/>
  <c r="BI131" i="4"/>
  <c r="BH131" i="4"/>
  <c r="BG131" i="4"/>
  <c r="BF131" i="4"/>
  <c r="T131" i="4"/>
  <c r="R131" i="4"/>
  <c r="P131" i="4"/>
  <c r="BI130" i="4"/>
  <c r="BH130" i="4"/>
  <c r="BG130" i="4"/>
  <c r="BF130" i="4"/>
  <c r="T130" i="4"/>
  <c r="R130" i="4"/>
  <c r="P130" i="4"/>
  <c r="BI129" i="4"/>
  <c r="BH129" i="4"/>
  <c r="BG129" i="4"/>
  <c r="BF129" i="4"/>
  <c r="T129" i="4"/>
  <c r="R129" i="4"/>
  <c r="P129" i="4"/>
  <c r="BI128" i="4"/>
  <c r="BH128" i="4"/>
  <c r="BG128" i="4"/>
  <c r="BF128" i="4"/>
  <c r="T128" i="4"/>
  <c r="R128" i="4"/>
  <c r="P128" i="4"/>
  <c r="BI127" i="4"/>
  <c r="BH127" i="4"/>
  <c r="BG127" i="4"/>
  <c r="BF127" i="4"/>
  <c r="T127" i="4"/>
  <c r="R127" i="4"/>
  <c r="P127" i="4"/>
  <c r="BI126" i="4"/>
  <c r="BH126" i="4"/>
  <c r="BG126" i="4"/>
  <c r="BF126" i="4"/>
  <c r="T126" i="4"/>
  <c r="R126" i="4"/>
  <c r="P126" i="4"/>
  <c r="BI125" i="4"/>
  <c r="BH125" i="4"/>
  <c r="BG125" i="4"/>
  <c r="BF125" i="4"/>
  <c r="T125" i="4"/>
  <c r="R125" i="4"/>
  <c r="P125" i="4"/>
  <c r="J119" i="4"/>
  <c r="J118" i="4"/>
  <c r="F118" i="4"/>
  <c r="F116" i="4"/>
  <c r="E114" i="4"/>
  <c r="J94" i="4"/>
  <c r="J93" i="4"/>
  <c r="F93" i="4"/>
  <c r="F91" i="4"/>
  <c r="E89" i="4"/>
  <c r="J20" i="4"/>
  <c r="E20" i="4"/>
  <c r="F94" i="4"/>
  <c r="J19" i="4"/>
  <c r="J14" i="4"/>
  <c r="J116" i="4"/>
  <c r="E7" i="4"/>
  <c r="E85" i="4"/>
  <c r="J39" i="3"/>
  <c r="J38" i="3"/>
  <c r="AY97" i="1"/>
  <c r="J37" i="3"/>
  <c r="AX97" i="1" s="1"/>
  <c r="BI192" i="3"/>
  <c r="BH192" i="3"/>
  <c r="BG192" i="3"/>
  <c r="BF192" i="3"/>
  <c r="T192" i="3"/>
  <c r="T191" i="3"/>
  <c r="R192" i="3"/>
  <c r="R191" i="3" s="1"/>
  <c r="P192" i="3"/>
  <c r="P191" i="3" s="1"/>
  <c r="BI190" i="3"/>
  <c r="BH190" i="3"/>
  <c r="BG190" i="3"/>
  <c r="BF190" i="3"/>
  <c r="T190" i="3"/>
  <c r="R190" i="3"/>
  <c r="P190" i="3"/>
  <c r="BI189" i="3"/>
  <c r="BH189" i="3"/>
  <c r="BG189" i="3"/>
  <c r="BF189" i="3"/>
  <c r="T189" i="3"/>
  <c r="R189" i="3"/>
  <c r="P189" i="3"/>
  <c r="BI186" i="3"/>
  <c r="BH186" i="3"/>
  <c r="BG186" i="3"/>
  <c r="BF186" i="3"/>
  <c r="T186" i="3"/>
  <c r="T185" i="3"/>
  <c r="R186" i="3"/>
  <c r="R185" i="3" s="1"/>
  <c r="P186" i="3"/>
  <c r="P185" i="3" s="1"/>
  <c r="BI182" i="3"/>
  <c r="BH182" i="3"/>
  <c r="BG182" i="3"/>
  <c r="BF182" i="3"/>
  <c r="T182" i="3"/>
  <c r="R182" i="3"/>
  <c r="P182" i="3"/>
  <c r="BI181" i="3"/>
  <c r="BH181" i="3"/>
  <c r="BG181" i="3"/>
  <c r="BF181" i="3"/>
  <c r="T181" i="3"/>
  <c r="R181" i="3"/>
  <c r="P181" i="3"/>
  <c r="BI180" i="3"/>
  <c r="BH180" i="3"/>
  <c r="BG180" i="3"/>
  <c r="BF180" i="3"/>
  <c r="T180" i="3"/>
  <c r="R180" i="3"/>
  <c r="P180" i="3"/>
  <c r="BI178" i="3"/>
  <c r="BH178" i="3"/>
  <c r="BG178" i="3"/>
  <c r="BF178" i="3"/>
  <c r="T178" i="3"/>
  <c r="R178" i="3"/>
  <c r="P178" i="3"/>
  <c r="BI176" i="3"/>
  <c r="BH176" i="3"/>
  <c r="BG176" i="3"/>
  <c r="BF176" i="3"/>
  <c r="T176" i="3"/>
  <c r="T175" i="3" s="1"/>
  <c r="R176" i="3"/>
  <c r="R175" i="3"/>
  <c r="P176" i="3"/>
  <c r="P175" i="3" s="1"/>
  <c r="BI174" i="3"/>
  <c r="BH174" i="3"/>
  <c r="BG174" i="3"/>
  <c r="BF174" i="3"/>
  <c r="T174" i="3"/>
  <c r="R174" i="3"/>
  <c r="P174" i="3"/>
  <c r="BI173" i="3"/>
  <c r="BH173" i="3"/>
  <c r="BG173" i="3"/>
  <c r="BF173" i="3"/>
  <c r="T173" i="3"/>
  <c r="R173" i="3"/>
  <c r="P173" i="3"/>
  <c r="BI170" i="3"/>
  <c r="BH170" i="3"/>
  <c r="BG170" i="3"/>
  <c r="BF170" i="3"/>
  <c r="T170" i="3"/>
  <c r="R170" i="3"/>
  <c r="P170" i="3"/>
  <c r="BI167" i="3"/>
  <c r="BH167" i="3"/>
  <c r="BG167" i="3"/>
  <c r="BF167" i="3"/>
  <c r="T167" i="3"/>
  <c r="R167" i="3"/>
  <c r="P167" i="3"/>
  <c r="BI165" i="3"/>
  <c r="BH165" i="3"/>
  <c r="BG165" i="3"/>
  <c r="BF165" i="3"/>
  <c r="T165" i="3"/>
  <c r="R165" i="3"/>
  <c r="P165" i="3"/>
  <c r="BI161" i="3"/>
  <c r="BH161" i="3"/>
  <c r="BG161" i="3"/>
  <c r="BF161" i="3"/>
  <c r="T161" i="3"/>
  <c r="R161" i="3"/>
  <c r="P161" i="3"/>
  <c r="BI160" i="3"/>
  <c r="BH160" i="3"/>
  <c r="BG160" i="3"/>
  <c r="BF160" i="3"/>
  <c r="T160" i="3"/>
  <c r="R160" i="3"/>
  <c r="P160" i="3"/>
  <c r="BI158" i="3"/>
  <c r="BH158" i="3"/>
  <c r="BG158" i="3"/>
  <c r="BF158" i="3"/>
  <c r="T158" i="3"/>
  <c r="R158" i="3"/>
  <c r="P158" i="3"/>
  <c r="BI157" i="3"/>
  <c r="BH157" i="3"/>
  <c r="BG157" i="3"/>
  <c r="BF157" i="3"/>
  <c r="T157" i="3"/>
  <c r="R157" i="3"/>
  <c r="P157" i="3"/>
  <c r="BI156" i="3"/>
  <c r="BH156" i="3"/>
  <c r="BG156" i="3"/>
  <c r="BF156" i="3"/>
  <c r="T156" i="3"/>
  <c r="R156" i="3"/>
  <c r="P156" i="3"/>
  <c r="BI155" i="3"/>
  <c r="BH155" i="3"/>
  <c r="BG155" i="3"/>
  <c r="BF155" i="3"/>
  <c r="T155" i="3"/>
  <c r="R155" i="3"/>
  <c r="P155" i="3"/>
  <c r="BI154" i="3"/>
  <c r="BH154" i="3"/>
  <c r="BG154" i="3"/>
  <c r="BF154" i="3"/>
  <c r="T154" i="3"/>
  <c r="R154" i="3"/>
  <c r="P154" i="3"/>
  <c r="BI153" i="3"/>
  <c r="BH153" i="3"/>
  <c r="BG153" i="3"/>
  <c r="BF153" i="3"/>
  <c r="T153" i="3"/>
  <c r="R153" i="3"/>
  <c r="P153" i="3"/>
  <c r="BI152" i="3"/>
  <c r="BH152" i="3"/>
  <c r="BG152" i="3"/>
  <c r="BF152" i="3"/>
  <c r="T152" i="3"/>
  <c r="R152" i="3"/>
  <c r="P152" i="3"/>
  <c r="BI151" i="3"/>
  <c r="BH151" i="3"/>
  <c r="BG151" i="3"/>
  <c r="BF151" i="3"/>
  <c r="T151" i="3"/>
  <c r="R151" i="3"/>
  <c r="P151" i="3"/>
  <c r="BI150" i="3"/>
  <c r="BH150" i="3"/>
  <c r="BG150" i="3"/>
  <c r="BF150" i="3"/>
  <c r="T150" i="3"/>
  <c r="R150" i="3"/>
  <c r="P150" i="3"/>
  <c r="BI149" i="3"/>
  <c r="BH149" i="3"/>
  <c r="BG149" i="3"/>
  <c r="BF149" i="3"/>
  <c r="T149" i="3"/>
  <c r="R149" i="3"/>
  <c r="P149" i="3"/>
  <c r="BI148" i="3"/>
  <c r="BH148" i="3"/>
  <c r="BG148" i="3"/>
  <c r="BF148" i="3"/>
  <c r="T148" i="3"/>
  <c r="R148" i="3"/>
  <c r="P148" i="3"/>
  <c r="BI147" i="3"/>
  <c r="BH147" i="3"/>
  <c r="BG147" i="3"/>
  <c r="BF147" i="3"/>
  <c r="T147" i="3"/>
  <c r="R147" i="3"/>
  <c r="P147" i="3"/>
  <c r="BI146" i="3"/>
  <c r="BH146" i="3"/>
  <c r="BG146" i="3"/>
  <c r="BF146" i="3"/>
  <c r="T146" i="3"/>
  <c r="R146" i="3"/>
  <c r="P146" i="3"/>
  <c r="BI145" i="3"/>
  <c r="BH145" i="3"/>
  <c r="BG145" i="3"/>
  <c r="BF145" i="3"/>
  <c r="T145" i="3"/>
  <c r="R145" i="3"/>
  <c r="P145" i="3"/>
  <c r="BI143" i="3"/>
  <c r="BH143" i="3"/>
  <c r="BG143" i="3"/>
  <c r="BF143" i="3"/>
  <c r="T143" i="3"/>
  <c r="R143" i="3"/>
  <c r="P143" i="3"/>
  <c r="BI142" i="3"/>
  <c r="BH142" i="3"/>
  <c r="BG142" i="3"/>
  <c r="BF142" i="3"/>
  <c r="T142" i="3"/>
  <c r="R142" i="3"/>
  <c r="P142" i="3"/>
  <c r="BI141" i="3"/>
  <c r="BH141" i="3"/>
  <c r="BG141" i="3"/>
  <c r="BF141" i="3"/>
  <c r="T141" i="3"/>
  <c r="R141" i="3"/>
  <c r="P141" i="3"/>
  <c r="BI140" i="3"/>
  <c r="BH140" i="3"/>
  <c r="BG140" i="3"/>
  <c r="BF140" i="3"/>
  <c r="T140" i="3"/>
  <c r="R140" i="3"/>
  <c r="P140" i="3"/>
  <c r="BI139" i="3"/>
  <c r="BH139" i="3"/>
  <c r="BG139" i="3"/>
  <c r="BF139" i="3"/>
  <c r="T139" i="3"/>
  <c r="R139" i="3"/>
  <c r="P139" i="3"/>
  <c r="BI138" i="3"/>
  <c r="BH138" i="3"/>
  <c r="BG138" i="3"/>
  <c r="BF138" i="3"/>
  <c r="T138" i="3"/>
  <c r="R138" i="3"/>
  <c r="P138" i="3"/>
  <c r="BI137" i="3"/>
  <c r="BH137" i="3"/>
  <c r="BG137" i="3"/>
  <c r="BF137" i="3"/>
  <c r="T137" i="3"/>
  <c r="R137" i="3"/>
  <c r="P137" i="3"/>
  <c r="BI136" i="3"/>
  <c r="BH136" i="3"/>
  <c r="BG136" i="3"/>
  <c r="BF136" i="3"/>
  <c r="T136" i="3"/>
  <c r="R136" i="3"/>
  <c r="P136" i="3"/>
  <c r="BI135" i="3"/>
  <c r="BH135" i="3"/>
  <c r="BG135" i="3"/>
  <c r="BF135" i="3"/>
  <c r="T135" i="3"/>
  <c r="R135" i="3"/>
  <c r="P135" i="3"/>
  <c r="J129" i="3"/>
  <c r="J128" i="3"/>
  <c r="F128" i="3"/>
  <c r="F126" i="3"/>
  <c r="E124" i="3"/>
  <c r="J94" i="3"/>
  <c r="J93" i="3"/>
  <c r="F93" i="3"/>
  <c r="F91" i="3"/>
  <c r="E89" i="3"/>
  <c r="J20" i="3"/>
  <c r="E20" i="3"/>
  <c r="F129" i="3"/>
  <c r="J19" i="3"/>
  <c r="J14" i="3"/>
  <c r="J126" i="3" s="1"/>
  <c r="E7" i="3"/>
  <c r="E120" i="3" s="1"/>
  <c r="J37" i="2"/>
  <c r="J36" i="2"/>
  <c r="AY95" i="1"/>
  <c r="J35" i="2"/>
  <c r="AX95" i="1"/>
  <c r="BI184" i="2"/>
  <c r="BH184" i="2"/>
  <c r="BG184" i="2"/>
  <c r="BF184" i="2"/>
  <c r="T184" i="2"/>
  <c r="R184" i="2"/>
  <c r="P184" i="2"/>
  <c r="BI183" i="2"/>
  <c r="BH183" i="2"/>
  <c r="BG183" i="2"/>
  <c r="BF183" i="2"/>
  <c r="T183" i="2"/>
  <c r="R183" i="2"/>
  <c r="P183" i="2"/>
  <c r="BI182" i="2"/>
  <c r="BH182" i="2"/>
  <c r="BG182" i="2"/>
  <c r="BF182" i="2"/>
  <c r="T182" i="2"/>
  <c r="R182" i="2"/>
  <c r="P182" i="2"/>
  <c r="BI181" i="2"/>
  <c r="BH181" i="2"/>
  <c r="BG181" i="2"/>
  <c r="BF181" i="2"/>
  <c r="T181" i="2"/>
  <c r="R181" i="2"/>
  <c r="P181" i="2"/>
  <c r="BI179" i="2"/>
  <c r="BH179" i="2"/>
  <c r="BG179" i="2"/>
  <c r="BF179" i="2"/>
  <c r="T179" i="2"/>
  <c r="R179" i="2"/>
  <c r="P179" i="2"/>
  <c r="BI177" i="2"/>
  <c r="BH177" i="2"/>
  <c r="BG177" i="2"/>
  <c r="BF177" i="2"/>
  <c r="T177" i="2"/>
  <c r="R177" i="2"/>
  <c r="P177" i="2"/>
  <c r="BI176" i="2"/>
  <c r="BH176" i="2"/>
  <c r="BG176" i="2"/>
  <c r="BF176" i="2"/>
  <c r="T176" i="2"/>
  <c r="R176" i="2"/>
  <c r="P176" i="2"/>
  <c r="BI175" i="2"/>
  <c r="BH175" i="2"/>
  <c r="BG175" i="2"/>
  <c r="BF175" i="2"/>
  <c r="T175" i="2"/>
  <c r="R175" i="2"/>
  <c r="P175" i="2"/>
  <c r="BI174" i="2"/>
  <c r="BH174" i="2"/>
  <c r="BG174" i="2"/>
  <c r="BF174" i="2"/>
  <c r="T174" i="2"/>
  <c r="R174" i="2"/>
  <c r="P174" i="2"/>
  <c r="BI173" i="2"/>
  <c r="BH173" i="2"/>
  <c r="BG173" i="2"/>
  <c r="BF173" i="2"/>
  <c r="T173" i="2"/>
  <c r="R173" i="2"/>
  <c r="P173" i="2"/>
  <c r="BI172" i="2"/>
  <c r="BH172" i="2"/>
  <c r="BG172" i="2"/>
  <c r="BF172" i="2"/>
  <c r="T172" i="2"/>
  <c r="R172" i="2"/>
  <c r="P172" i="2"/>
  <c r="BI171" i="2"/>
  <c r="BH171" i="2"/>
  <c r="BG171" i="2"/>
  <c r="BF171" i="2"/>
  <c r="T171" i="2"/>
  <c r="R171" i="2"/>
  <c r="P171" i="2"/>
  <c r="BI170" i="2"/>
  <c r="BH170" i="2"/>
  <c r="BG170" i="2"/>
  <c r="BF170" i="2"/>
  <c r="T170" i="2"/>
  <c r="R170" i="2"/>
  <c r="P170" i="2"/>
  <c r="BI169" i="2"/>
  <c r="BH169" i="2"/>
  <c r="BG169" i="2"/>
  <c r="BF169" i="2"/>
  <c r="T169" i="2"/>
  <c r="R169" i="2"/>
  <c r="P169" i="2"/>
  <c r="BI168" i="2"/>
  <c r="BH168" i="2"/>
  <c r="BG168" i="2"/>
  <c r="BF168" i="2"/>
  <c r="T168" i="2"/>
  <c r="R168" i="2"/>
  <c r="P168" i="2"/>
  <c r="BI167" i="2"/>
  <c r="BH167" i="2"/>
  <c r="BG167" i="2"/>
  <c r="BF167" i="2"/>
  <c r="T167" i="2"/>
  <c r="R167" i="2"/>
  <c r="P167" i="2"/>
  <c r="BI166" i="2"/>
  <c r="BH166" i="2"/>
  <c r="BG166" i="2"/>
  <c r="BF166" i="2"/>
  <c r="T166" i="2"/>
  <c r="R166" i="2"/>
  <c r="P166" i="2"/>
  <c r="BI165" i="2"/>
  <c r="BH165" i="2"/>
  <c r="BG165" i="2"/>
  <c r="BF165" i="2"/>
  <c r="T165" i="2"/>
  <c r="R165" i="2"/>
  <c r="P165" i="2"/>
  <c r="BI164" i="2"/>
  <c r="BH164" i="2"/>
  <c r="BG164" i="2"/>
  <c r="BF164" i="2"/>
  <c r="T164" i="2"/>
  <c r="R164" i="2"/>
  <c r="P164" i="2"/>
  <c r="BI162" i="2"/>
  <c r="BH162" i="2"/>
  <c r="BG162" i="2"/>
  <c r="BF162" i="2"/>
  <c r="T162" i="2"/>
  <c r="R162" i="2"/>
  <c r="P162" i="2"/>
  <c r="BI160" i="2"/>
  <c r="BH160" i="2"/>
  <c r="BG160" i="2"/>
  <c r="BF160" i="2"/>
  <c r="T160" i="2"/>
  <c r="R160" i="2"/>
  <c r="P160" i="2"/>
  <c r="BI158" i="2"/>
  <c r="BH158" i="2"/>
  <c r="BG158" i="2"/>
  <c r="BF158" i="2"/>
  <c r="T158" i="2"/>
  <c r="R158" i="2"/>
  <c r="P158" i="2"/>
  <c r="BI156" i="2"/>
  <c r="BH156" i="2"/>
  <c r="BG156" i="2"/>
  <c r="BF156" i="2"/>
  <c r="T156" i="2"/>
  <c r="R156" i="2"/>
  <c r="P156" i="2"/>
  <c r="BI154" i="2"/>
  <c r="BH154" i="2"/>
  <c r="BG154" i="2"/>
  <c r="BF154" i="2"/>
  <c r="T154" i="2"/>
  <c r="R154" i="2"/>
  <c r="P154" i="2"/>
  <c r="BI152" i="2"/>
  <c r="BH152" i="2"/>
  <c r="BG152" i="2"/>
  <c r="BF152" i="2"/>
  <c r="T152" i="2"/>
  <c r="R152" i="2"/>
  <c r="P152" i="2"/>
  <c r="BI150" i="2"/>
  <c r="BH150" i="2"/>
  <c r="BG150" i="2"/>
  <c r="BF150" i="2"/>
  <c r="T150" i="2"/>
  <c r="R150" i="2"/>
  <c r="P150" i="2"/>
  <c r="BI149" i="2"/>
  <c r="BH149" i="2"/>
  <c r="BG149" i="2"/>
  <c r="BF149" i="2"/>
  <c r="T149" i="2"/>
  <c r="R149" i="2"/>
  <c r="P149" i="2"/>
  <c r="BI148" i="2"/>
  <c r="BH148" i="2"/>
  <c r="BG148" i="2"/>
  <c r="BF148" i="2"/>
  <c r="T148" i="2"/>
  <c r="R148" i="2"/>
  <c r="P148" i="2"/>
  <c r="BI147" i="2"/>
  <c r="BH147" i="2"/>
  <c r="BG147" i="2"/>
  <c r="BF147" i="2"/>
  <c r="T147" i="2"/>
  <c r="R147" i="2"/>
  <c r="P147" i="2"/>
  <c r="BI146" i="2"/>
  <c r="BH146" i="2"/>
  <c r="BG146" i="2"/>
  <c r="BF146" i="2"/>
  <c r="T146" i="2"/>
  <c r="R146" i="2"/>
  <c r="P146" i="2"/>
  <c r="BI145" i="2"/>
  <c r="BH145" i="2"/>
  <c r="BG145" i="2"/>
  <c r="BF145" i="2"/>
  <c r="T145" i="2"/>
  <c r="R145" i="2"/>
  <c r="P145" i="2"/>
  <c r="BI144" i="2"/>
  <c r="BH144" i="2"/>
  <c r="BG144" i="2"/>
  <c r="BF144" i="2"/>
  <c r="T144" i="2"/>
  <c r="R144" i="2"/>
  <c r="P144" i="2"/>
  <c r="BI143" i="2"/>
  <c r="BH143" i="2"/>
  <c r="BG143" i="2"/>
  <c r="BF143" i="2"/>
  <c r="T143" i="2"/>
  <c r="R143" i="2"/>
  <c r="P143" i="2"/>
  <c r="BI142" i="2"/>
  <c r="BH142" i="2"/>
  <c r="BG142" i="2"/>
  <c r="BF142" i="2"/>
  <c r="T142" i="2"/>
  <c r="R142" i="2"/>
  <c r="P142" i="2"/>
  <c r="BI141" i="2"/>
  <c r="BH141" i="2"/>
  <c r="BG141" i="2"/>
  <c r="BF141" i="2"/>
  <c r="T141" i="2"/>
  <c r="R141" i="2"/>
  <c r="P141" i="2"/>
  <c r="BI140" i="2"/>
  <c r="BH140" i="2"/>
  <c r="BG140" i="2"/>
  <c r="BF140" i="2"/>
  <c r="T140" i="2"/>
  <c r="R140" i="2"/>
  <c r="P140" i="2"/>
  <c r="BI139" i="2"/>
  <c r="BH139" i="2"/>
  <c r="BG139" i="2"/>
  <c r="BF139" i="2"/>
  <c r="T139" i="2"/>
  <c r="R139" i="2"/>
  <c r="P139" i="2"/>
  <c r="BI138" i="2"/>
  <c r="BH138" i="2"/>
  <c r="BG138" i="2"/>
  <c r="BF138" i="2"/>
  <c r="T138" i="2"/>
  <c r="R138" i="2"/>
  <c r="P138" i="2"/>
  <c r="BI137" i="2"/>
  <c r="BH137" i="2"/>
  <c r="BG137" i="2"/>
  <c r="BF137" i="2"/>
  <c r="T137" i="2"/>
  <c r="R137" i="2"/>
  <c r="P137" i="2"/>
  <c r="BI136" i="2"/>
  <c r="BH136" i="2"/>
  <c r="BG136" i="2"/>
  <c r="BF136" i="2"/>
  <c r="T136" i="2"/>
  <c r="R136" i="2"/>
  <c r="P136" i="2"/>
  <c r="BI135" i="2"/>
  <c r="BH135" i="2"/>
  <c r="BG135" i="2"/>
  <c r="BF135" i="2"/>
  <c r="T135" i="2"/>
  <c r="R135" i="2"/>
  <c r="P135" i="2"/>
  <c r="BI134" i="2"/>
  <c r="BH134" i="2"/>
  <c r="BG134" i="2"/>
  <c r="BF134" i="2"/>
  <c r="T134" i="2"/>
  <c r="R134" i="2"/>
  <c r="P134" i="2"/>
  <c r="BI133" i="2"/>
  <c r="BH133" i="2"/>
  <c r="BG133" i="2"/>
  <c r="BF133" i="2"/>
  <c r="T133" i="2"/>
  <c r="R133" i="2"/>
  <c r="P133" i="2"/>
  <c r="BI132" i="2"/>
  <c r="BH132" i="2"/>
  <c r="BG132" i="2"/>
  <c r="BF132" i="2"/>
  <c r="T132" i="2"/>
  <c r="R132" i="2"/>
  <c r="P132" i="2"/>
  <c r="BI131" i="2"/>
  <c r="BH131" i="2"/>
  <c r="BG131" i="2"/>
  <c r="BF131" i="2"/>
  <c r="T131" i="2"/>
  <c r="R131" i="2"/>
  <c r="P131" i="2"/>
  <c r="BI129" i="2"/>
  <c r="BH129" i="2"/>
  <c r="BG129" i="2"/>
  <c r="BF129" i="2"/>
  <c r="T129" i="2"/>
  <c r="R129" i="2"/>
  <c r="P129" i="2"/>
  <c r="BI128" i="2"/>
  <c r="BH128" i="2"/>
  <c r="BG128" i="2"/>
  <c r="BF128" i="2"/>
  <c r="T128" i="2"/>
  <c r="R128" i="2"/>
  <c r="P128" i="2"/>
  <c r="BI127" i="2"/>
  <c r="BH127" i="2"/>
  <c r="BG127" i="2"/>
  <c r="BF127" i="2"/>
  <c r="T127" i="2"/>
  <c r="R127" i="2"/>
  <c r="P127" i="2"/>
  <c r="BI126" i="2"/>
  <c r="BH126" i="2"/>
  <c r="BG126" i="2"/>
  <c r="BF126" i="2"/>
  <c r="T126" i="2"/>
  <c r="R126" i="2"/>
  <c r="P126" i="2"/>
  <c r="BI125" i="2"/>
  <c r="BH125" i="2"/>
  <c r="BG125" i="2"/>
  <c r="BF125" i="2"/>
  <c r="T125" i="2"/>
  <c r="R125" i="2"/>
  <c r="P125" i="2"/>
  <c r="BI124" i="2"/>
  <c r="BH124" i="2"/>
  <c r="BG124" i="2"/>
  <c r="BF124" i="2"/>
  <c r="T124" i="2"/>
  <c r="R124" i="2"/>
  <c r="P124" i="2"/>
  <c r="BI123" i="2"/>
  <c r="BH123" i="2"/>
  <c r="BG123" i="2"/>
  <c r="BF123" i="2"/>
  <c r="T123" i="2"/>
  <c r="R123" i="2"/>
  <c r="P123" i="2"/>
  <c r="BI122" i="2"/>
  <c r="BH122" i="2"/>
  <c r="BG122" i="2"/>
  <c r="BF122" i="2"/>
  <c r="T122" i="2"/>
  <c r="R122" i="2"/>
  <c r="P122" i="2"/>
  <c r="J116" i="2"/>
  <c r="J115" i="2"/>
  <c r="F115" i="2"/>
  <c r="F113" i="2"/>
  <c r="E111" i="2"/>
  <c r="J92" i="2"/>
  <c r="J91" i="2"/>
  <c r="F91" i="2"/>
  <c r="F89" i="2"/>
  <c r="E87" i="2"/>
  <c r="J18" i="2"/>
  <c r="E18" i="2"/>
  <c r="F116" i="2" s="1"/>
  <c r="J17" i="2"/>
  <c r="J12" i="2"/>
  <c r="J113" i="2" s="1"/>
  <c r="E7" i="2"/>
  <c r="E109" i="2" s="1"/>
  <c r="L90" i="1"/>
  <c r="AM90" i="1"/>
  <c r="AM89" i="1"/>
  <c r="L89" i="1"/>
  <c r="AM87" i="1"/>
  <c r="L87" i="1"/>
  <c r="L85" i="1"/>
  <c r="L84" i="1"/>
  <c r="J184" i="2"/>
  <c r="J244" i="7"/>
  <c r="BK229" i="7"/>
  <c r="BK224" i="7"/>
  <c r="J221" i="7"/>
  <c r="BK214" i="7"/>
  <c r="J210" i="7"/>
  <c r="J198" i="7"/>
  <c r="J185" i="7"/>
  <c r="J151" i="7"/>
  <c r="BK141" i="7"/>
  <c r="J263" i="7"/>
  <c r="J249" i="7"/>
  <c r="BK222" i="7"/>
  <c r="BK206" i="7"/>
  <c r="J173" i="7"/>
  <c r="J265" i="7"/>
  <c r="BK254" i="7"/>
  <c r="J219" i="7"/>
  <c r="J174" i="7"/>
  <c r="J254" i="7"/>
  <c r="BK238" i="7"/>
  <c r="J207" i="7"/>
  <c r="J153" i="7"/>
  <c r="J362" i="8"/>
  <c r="BK306" i="8"/>
  <c r="J266" i="8"/>
  <c r="BK213" i="8"/>
  <c r="J176" i="8"/>
  <c r="J370" i="8"/>
  <c r="J348" i="8"/>
  <c r="J330" i="8"/>
  <c r="J304" i="8"/>
  <c r="BK277" i="8"/>
  <c r="BK159" i="8"/>
  <c r="BK359" i="8"/>
  <c r="BK326" i="8"/>
  <c r="BK290" i="8"/>
  <c r="BK212" i="8"/>
  <c r="BK182" i="8"/>
  <c r="J138" i="8"/>
  <c r="J360" i="8"/>
  <c r="J322" i="8"/>
  <c r="J309" i="8"/>
  <c r="J251" i="8"/>
  <c r="BK200" i="8"/>
  <c r="J163" i="8"/>
  <c r="BK131" i="8"/>
  <c r="J358" i="8"/>
  <c r="J338" i="8"/>
  <c r="J298" i="8"/>
  <c r="J254" i="8"/>
  <c r="BK210" i="8"/>
  <c r="BK185" i="8"/>
  <c r="J151" i="8"/>
  <c r="J357" i="8"/>
  <c r="BK330" i="8"/>
  <c r="J299" i="8"/>
  <c r="J242" i="8"/>
  <c r="J349" i="8"/>
  <c r="BK307" i="8"/>
  <c r="BK252" i="8"/>
  <c r="BK222" i="8"/>
  <c r="J193" i="8"/>
  <c r="BK351" i="8"/>
  <c r="J326" i="8"/>
  <c r="J269" i="8"/>
  <c r="J213" i="8"/>
  <c r="J180" i="8"/>
  <c r="BK138" i="8"/>
  <c r="BK306" i="9"/>
  <c r="BK261" i="9"/>
  <c r="J218" i="9"/>
  <c r="BK189" i="9"/>
  <c r="J152" i="9"/>
  <c r="J351" i="9"/>
  <c r="BK324" i="9"/>
  <c r="J275" i="9"/>
  <c r="J309" i="9"/>
  <c r="BK270" i="9"/>
  <c r="BK220" i="9"/>
  <c r="BK154" i="9"/>
  <c r="J334" i="9"/>
  <c r="BK311" i="9"/>
  <c r="BK273" i="9"/>
  <c r="BK322" i="9"/>
  <c r="BK215" i="9"/>
  <c r="BK157" i="9"/>
  <c r="BK290" i="9"/>
  <c r="BK259" i="9"/>
  <c r="J181" i="9"/>
  <c r="J326" i="9"/>
  <c r="J254" i="9"/>
  <c r="BK228" i="9"/>
  <c r="J151" i="9"/>
  <c r="J157" i="9"/>
  <c r="BK149" i="10"/>
  <c r="BK148" i="10"/>
  <c r="J161" i="10"/>
  <c r="J146" i="10"/>
  <c r="BK153" i="10"/>
  <c r="J141" i="10"/>
  <c r="J143" i="10"/>
  <c r="BK147" i="10"/>
  <c r="J157" i="10"/>
  <c r="BK135" i="10"/>
  <c r="J285" i="11"/>
  <c r="J274" i="11"/>
  <c r="J229" i="11"/>
  <c r="J187" i="11"/>
  <c r="J128" i="11"/>
  <c r="J278" i="11"/>
  <c r="BK252" i="11"/>
  <c r="BK217" i="11"/>
  <c r="J139" i="11"/>
  <c r="BK272" i="11"/>
  <c r="BK231" i="11"/>
  <c r="J196" i="11"/>
  <c r="J136" i="11"/>
  <c r="J269" i="11"/>
  <c r="J231" i="11"/>
  <c r="BK203" i="11"/>
  <c r="J149" i="11"/>
  <c r="BK278" i="11"/>
  <c r="J251" i="11"/>
  <c r="J244" i="11"/>
  <c r="BK210" i="11"/>
  <c r="BK183" i="11"/>
  <c r="BK284" i="11"/>
  <c r="BK223" i="11"/>
  <c r="BK201" i="11"/>
  <c r="J153" i="11"/>
  <c r="BK253" i="11"/>
  <c r="J206" i="11"/>
  <c r="BK167" i="11"/>
  <c r="BK130" i="11"/>
  <c r="J143" i="12"/>
  <c r="BK130" i="12"/>
  <c r="J150" i="12"/>
  <c r="BK141" i="12"/>
  <c r="J141" i="12"/>
  <c r="BK143" i="12"/>
  <c r="J147" i="13"/>
  <c r="BK158" i="13"/>
  <c r="J141" i="13"/>
  <c r="BK160" i="13"/>
  <c r="BK145" i="13"/>
  <c r="J143" i="13"/>
  <c r="BK193" i="14"/>
  <c r="BK166" i="14"/>
  <c r="BK183" i="14"/>
  <c r="J143" i="14"/>
  <c r="BK171" i="14"/>
  <c r="J193" i="14"/>
  <c r="J174" i="14"/>
  <c r="J145" i="14"/>
  <c r="BK131" i="14"/>
  <c r="BK173" i="14"/>
  <c r="J136" i="14"/>
  <c r="BK179" i="15"/>
  <c r="J129" i="15"/>
  <c r="J188" i="15"/>
  <c r="BK160" i="15"/>
  <c r="BK130" i="15"/>
  <c r="BK178" i="15"/>
  <c r="J138" i="15"/>
  <c r="BK180" i="15"/>
  <c r="BK163" i="15"/>
  <c r="J153" i="15"/>
  <c r="J191" i="15"/>
  <c r="J181" i="15"/>
  <c r="J159" i="15"/>
  <c r="BK185" i="15"/>
  <c r="BK158" i="15"/>
  <c r="J199" i="15"/>
  <c r="J182" i="15"/>
  <c r="BK153" i="15"/>
  <c r="J144" i="16"/>
  <c r="BK152" i="16"/>
  <c r="J158" i="16"/>
  <c r="BK148" i="16"/>
  <c r="BK138" i="16"/>
  <c r="BK139" i="16"/>
  <c r="J139" i="16"/>
  <c r="J125" i="17"/>
  <c r="J145" i="17"/>
  <c r="BK125" i="17"/>
  <c r="BK123" i="18"/>
  <c r="BK129" i="2"/>
  <c r="BK123" i="2"/>
  <c r="BK181" i="2"/>
  <c r="J127" i="2"/>
  <c r="J176" i="2"/>
  <c r="J181" i="2"/>
  <c r="BK173" i="2"/>
  <c r="J172" i="2"/>
  <c r="J170" i="2"/>
  <c r="J168" i="2"/>
  <c r="J166" i="2"/>
  <c r="BK162" i="2"/>
  <c r="BK156" i="2"/>
  <c r="J154" i="2"/>
  <c r="BK149" i="2"/>
  <c r="BK147" i="2"/>
  <c r="BK145" i="2"/>
  <c r="J143" i="2"/>
  <c r="BK140" i="2"/>
  <c r="BK137" i="2"/>
  <c r="BK135" i="2"/>
  <c r="J133" i="2"/>
  <c r="BK125" i="2"/>
  <c r="AS108" i="1"/>
  <c r="BK181" i="3"/>
  <c r="BK157" i="3"/>
  <c r="BK154" i="3"/>
  <c r="BK139" i="3"/>
  <c r="J150" i="3"/>
  <c r="J147" i="3"/>
  <c r="J170" i="3"/>
  <c r="J142" i="3"/>
  <c r="J182" i="3"/>
  <c r="BK151" i="3"/>
  <c r="BK140" i="3"/>
  <c r="BK174" i="3"/>
  <c r="J135" i="3"/>
  <c r="J148" i="3"/>
  <c r="J134" i="4"/>
  <c r="BK139" i="4"/>
  <c r="J142" i="4"/>
  <c r="J144" i="4"/>
  <c r="J139" i="4"/>
  <c r="J132" i="4"/>
  <c r="BK134" i="4"/>
  <c r="BK158" i="5"/>
  <c r="J135" i="5"/>
  <c r="BK160" i="5"/>
  <c r="J137" i="5"/>
  <c r="J165" i="5"/>
  <c r="BK137" i="5"/>
  <c r="BK171" i="5"/>
  <c r="J148" i="5"/>
  <c r="J132" i="5"/>
  <c r="J172" i="5"/>
  <c r="BK149" i="5"/>
  <c r="BK135" i="5"/>
  <c r="J156" i="5"/>
  <c r="J138" i="5"/>
  <c r="J162" i="6"/>
  <c r="J130" i="6"/>
  <c r="BK157" i="6"/>
  <c r="J128" i="6"/>
  <c r="J172" i="6"/>
  <c r="J156" i="6"/>
  <c r="BK147" i="6"/>
  <c r="J165" i="6"/>
  <c r="J190" i="6"/>
  <c r="BK159" i="6"/>
  <c r="J155" i="6"/>
  <c r="BK177" i="6"/>
  <c r="J264" i="7"/>
  <c r="BK240" i="7"/>
  <c r="J216" i="7"/>
  <c r="BK174" i="7"/>
  <c r="BK134" i="7"/>
  <c r="BK255" i="7"/>
  <c r="BK148" i="7"/>
  <c r="BK259" i="7"/>
  <c r="BK216" i="7"/>
  <c r="BK169" i="7"/>
  <c r="J266" i="7"/>
  <c r="BK244" i="7"/>
  <c r="BK195" i="7"/>
  <c r="BK150" i="7"/>
  <c r="BK339" i="8"/>
  <c r="BK288" i="8"/>
  <c r="J230" i="8"/>
  <c r="BK186" i="8"/>
  <c r="BK144" i="8"/>
  <c r="BK338" i="8"/>
  <c r="J320" i="8"/>
  <c r="J232" i="8"/>
  <c r="J178" i="8"/>
  <c r="J135" i="8"/>
  <c r="J365" i="8"/>
  <c r="J313" i="8"/>
  <c r="BK247" i="8"/>
  <c r="J189" i="8"/>
  <c r="BK137" i="8"/>
  <c r="J328" i="8"/>
  <c r="BK260" i="8"/>
  <c r="J236" i="8"/>
  <c r="J192" i="8"/>
  <c r="J140" i="8"/>
  <c r="J364" i="8"/>
  <c r="BK348" i="8"/>
  <c r="BK309" i="8"/>
  <c r="J259" i="8"/>
  <c r="BK189" i="8"/>
  <c r="J170" i="8"/>
  <c r="J331" i="8"/>
  <c r="BK291" i="8"/>
  <c r="BK235" i="8"/>
  <c r="J323" i="8"/>
  <c r="BK289" i="8"/>
  <c r="J235" i="8"/>
  <c r="BK209" i="8"/>
  <c r="J159" i="8"/>
  <c r="BK341" i="8"/>
  <c r="BK296" i="8"/>
  <c r="BK242" i="8"/>
  <c r="BK197" i="8"/>
  <c r="J179" i="8"/>
  <c r="BK130" i="8"/>
  <c r="J323" i="9"/>
  <c r="BK276" i="9"/>
  <c r="J256" i="9"/>
  <c r="J224" i="9"/>
  <c r="BK155" i="9"/>
  <c r="BK339" i="9"/>
  <c r="J298" i="9"/>
  <c r="BK321" i="9"/>
  <c r="J272" i="9"/>
  <c r="BK232" i="9"/>
  <c r="BK140" i="9"/>
  <c r="BK315" i="9"/>
  <c r="J329" i="9"/>
  <c r="J245" i="9"/>
  <c r="BK205" i="9"/>
  <c r="BK142" i="9"/>
  <c r="BK309" i="9"/>
  <c r="BK256" i="9"/>
  <c r="BK182" i="9"/>
  <c r="BK148" i="9"/>
  <c r="J284" i="9"/>
  <c r="BK245" i="9"/>
  <c r="J216" i="9"/>
  <c r="J169" i="9"/>
  <c r="BK199" i="9"/>
  <c r="BK151" i="9"/>
  <c r="J140" i="10"/>
  <c r="J149" i="10"/>
  <c r="J135" i="10"/>
  <c r="J155" i="10"/>
  <c r="J154" i="10"/>
  <c r="J126" i="10"/>
  <c r="J158" i="10"/>
  <c r="BK162" i="10"/>
  <c r="J145" i="10"/>
  <c r="J284" i="11"/>
  <c r="BK241" i="11"/>
  <c r="BK198" i="11"/>
  <c r="J145" i="11"/>
  <c r="BK280" i="11"/>
  <c r="J254" i="11"/>
  <c r="J238" i="11"/>
  <c r="J197" i="11"/>
  <c r="BK285" i="11"/>
  <c r="J248" i="11"/>
  <c r="J204" i="11"/>
  <c r="BK171" i="11"/>
  <c r="J273" i="11"/>
  <c r="J241" i="11"/>
  <c r="J205" i="11"/>
  <c r="J166" i="11"/>
  <c r="BK286" i="11"/>
  <c r="BK260" i="11"/>
  <c r="BK238" i="11"/>
  <c r="BK163" i="11"/>
  <c r="J131" i="11"/>
  <c r="BK268" i="11"/>
  <c r="BK202" i="11"/>
  <c r="J276" i="11"/>
  <c r="BK221" i="11"/>
  <c r="BK160" i="11"/>
  <c r="BK131" i="11"/>
  <c r="BK135" i="12"/>
  <c r="J142" i="12"/>
  <c r="BK157" i="12"/>
  <c r="BK142" i="12"/>
  <c r="J135" i="12"/>
  <c r="J144" i="13"/>
  <c r="J156" i="13"/>
  <c r="BK138" i="13"/>
  <c r="BK129" i="13"/>
  <c r="J132" i="13"/>
  <c r="J187" i="14"/>
  <c r="BK138" i="14"/>
  <c r="J131" i="14"/>
  <c r="J182" i="14"/>
  <c r="BK157" i="14"/>
  <c r="J169" i="14"/>
  <c r="J178" i="14"/>
  <c r="BK155" i="14"/>
  <c r="BK186" i="15"/>
  <c r="J162" i="15"/>
  <c r="BK194" i="15"/>
  <c r="BK134" i="15"/>
  <c r="J202" i="15"/>
  <c r="J171" i="15"/>
  <c r="J192" i="15"/>
  <c r="BK172" i="15"/>
  <c r="BK159" i="15"/>
  <c r="BK128" i="15"/>
  <c r="BK196" i="15"/>
  <c r="BK184" i="15"/>
  <c r="J157" i="15"/>
  <c r="J194" i="15"/>
  <c r="BK138" i="15"/>
  <c r="J195" i="15"/>
  <c r="BK183" i="15"/>
  <c r="J132" i="15"/>
  <c r="J161" i="16"/>
  <c r="BK155" i="16"/>
  <c r="J128" i="16"/>
  <c r="J136" i="16"/>
  <c r="J148" i="16"/>
  <c r="BK140" i="16"/>
  <c r="BK128" i="16"/>
  <c r="BK139" i="17"/>
  <c r="BK145" i="17"/>
  <c r="BK132" i="17"/>
  <c r="BK125" i="18"/>
  <c r="BK179" i="2"/>
  <c r="J126" i="2"/>
  <c r="BK182" i="2"/>
  <c r="J128" i="2"/>
  <c r="AS114" i="1"/>
  <c r="J183" i="2"/>
  <c r="J174" i="2"/>
  <c r="J173" i="2"/>
  <c r="J171" i="2"/>
  <c r="BK169" i="2"/>
  <c r="J167" i="2"/>
  <c r="BK164" i="2"/>
  <c r="J160" i="2"/>
  <c r="J156" i="2"/>
  <c r="BK152" i="2"/>
  <c r="BK150" i="2"/>
  <c r="J148" i="2"/>
  <c r="J146" i="2"/>
  <c r="J144" i="2"/>
  <c r="J141" i="2"/>
  <c r="BK138" i="2"/>
  <c r="BK136" i="2"/>
  <c r="J134" i="2"/>
  <c r="BK132" i="2"/>
  <c r="BK124" i="2"/>
  <c r="AS110" i="1"/>
  <c r="BK186" i="3"/>
  <c r="BK147" i="3"/>
  <c r="J145" i="3"/>
  <c r="J136" i="3"/>
  <c r="BK180" i="3"/>
  <c r="J149" i="3"/>
  <c r="J186" i="3"/>
  <c r="BK155" i="3"/>
  <c r="BK141" i="3"/>
  <c r="J174" i="3"/>
  <c r="BK192" i="3"/>
  <c r="BK161" i="3"/>
  <c r="J143" i="3"/>
  <c r="J176" i="3"/>
  <c r="BK149" i="3"/>
  <c r="BK153" i="3"/>
  <c r="J125" i="4"/>
  <c r="BK140" i="4"/>
  <c r="J131" i="4"/>
  <c r="BK143" i="4"/>
  <c r="BK135" i="4"/>
  <c r="J145" i="4"/>
  <c r="BK126" i="4"/>
  <c r="BK153" i="5"/>
  <c r="J173" i="5"/>
  <c r="BK156" i="5"/>
  <c r="BK134" i="5"/>
  <c r="J162" i="5"/>
  <c r="BK133" i="5"/>
  <c r="BK161" i="5"/>
  <c r="BK144" i="5"/>
  <c r="J174" i="5"/>
  <c r="BK157" i="5"/>
  <c r="J143" i="5"/>
  <c r="J171" i="5"/>
  <c r="J159" i="5"/>
  <c r="J136" i="5"/>
  <c r="J134" i="5"/>
  <c r="J177" i="6"/>
  <c r="BK131" i="6"/>
  <c r="BK162" i="6"/>
  <c r="J143" i="6"/>
  <c r="BK166" i="6"/>
  <c r="BK132" i="6"/>
  <c r="BK155" i="6"/>
  <c r="J180" i="6"/>
  <c r="BK126" i="6"/>
  <c r="BK165" i="6"/>
  <c r="BK179" i="6"/>
  <c r="J134" i="6"/>
  <c r="J166" i="6"/>
  <c r="BK141" i="6"/>
  <c r="BK249" i="7"/>
  <c r="J222" i="7"/>
  <c r="J205" i="7"/>
  <c r="BK158" i="7"/>
  <c r="BK245" i="7"/>
  <c r="J241" i="7"/>
  <c r="J238" i="7"/>
  <c r="J229" i="7"/>
  <c r="BK221" i="7"/>
  <c r="J218" i="7"/>
  <c r="J213" i="7"/>
  <c r="BK210" i="7"/>
  <c r="BK198" i="7"/>
  <c r="J188" i="7"/>
  <c r="BK186" i="7"/>
  <c r="BK181" i="7"/>
  <c r="BK173" i="7"/>
  <c r="J165" i="7"/>
  <c r="BK164" i="7"/>
  <c r="J161" i="7"/>
  <c r="J158" i="7"/>
  <c r="BK154" i="7"/>
  <c r="BK153" i="7"/>
  <c r="BK258" i="7"/>
  <c r="BK246" i="7"/>
  <c r="J239" i="7"/>
  <c r="BK232" i="7"/>
  <c r="J227" i="7"/>
  <c r="BK220" i="7"/>
  <c r="J214" i="7"/>
  <c r="BK185" i="7"/>
  <c r="J164" i="7"/>
  <c r="J141" i="7"/>
  <c r="J132" i="7"/>
  <c r="J130" i="7"/>
  <c r="BK263" i="7"/>
  <c r="J257" i="7"/>
  <c r="BK256" i="7"/>
  <c r="J255" i="7"/>
  <c r="J248" i="7"/>
  <c r="BK242" i="7"/>
  <c r="BK237" i="7"/>
  <c r="J231" i="7"/>
  <c r="BK227" i="7"/>
  <c r="J225" i="7"/>
  <c r="BK223" i="7"/>
  <c r="J220" i="7"/>
  <c r="BK219" i="7"/>
  <c r="BK212" i="7"/>
  <c r="BK203" i="7"/>
  <c r="J193" i="7"/>
  <c r="BK165" i="7"/>
  <c r="J148" i="7"/>
  <c r="BK139" i="7"/>
  <c r="BK262" i="7"/>
  <c r="BK236" i="7"/>
  <c r="BK215" i="7"/>
  <c r="BK188" i="7"/>
  <c r="J136" i="7"/>
  <c r="BK261" i="7"/>
  <c r="J240" i="7"/>
  <c r="BK187" i="7"/>
  <c r="J144" i="7"/>
  <c r="J246" i="7"/>
  <c r="J223" i="7"/>
  <c r="BK190" i="7"/>
  <c r="BK132" i="7"/>
  <c r="BK356" i="8"/>
  <c r="J294" i="8"/>
  <c r="BK258" i="8"/>
  <c r="J222" i="8"/>
  <c r="J187" i="8"/>
  <c r="J152" i="8"/>
  <c r="J353" i="8"/>
  <c r="J337" i="8"/>
  <c r="J321" i="8"/>
  <c r="J279" i="8"/>
  <c r="BK191" i="8"/>
  <c r="BK148" i="8"/>
  <c r="J371" i="8"/>
  <c r="J355" i="8"/>
  <c r="J291" i="8"/>
  <c r="BK232" i="8"/>
  <c r="J210" i="8"/>
  <c r="J149" i="8"/>
  <c r="J133" i="8"/>
  <c r="BK334" i="8"/>
  <c r="BK315" i="8"/>
  <c r="J252" i="8"/>
  <c r="J207" i="8"/>
  <c r="J185" i="8"/>
  <c r="BK371" i="8"/>
  <c r="BK355" i="8"/>
  <c r="BK329" i="8"/>
  <c r="J265" i="8"/>
  <c r="BK198" i="8"/>
  <c r="BK163" i="8"/>
  <c r="J359" i="8"/>
  <c r="J333" i="8"/>
  <c r="BK282" i="8"/>
  <c r="BK325" i="8"/>
  <c r="BK266" i="8"/>
  <c r="J198" i="8"/>
  <c r="BK179" i="8"/>
  <c r="J137" i="8"/>
  <c r="BK337" i="8"/>
  <c r="BK302" i="8"/>
  <c r="BK251" i="8"/>
  <c r="J200" i="8"/>
  <c r="BK168" i="8"/>
  <c r="J324" i="9"/>
  <c r="BK284" i="9"/>
  <c r="BK247" i="9"/>
  <c r="BK195" i="9"/>
  <c r="BK167" i="9"/>
  <c r="BK332" i="9"/>
  <c r="J293" i="9"/>
  <c r="BK323" i="9"/>
  <c r="J304" i="9"/>
  <c r="J234" i="9"/>
  <c r="J142" i="9"/>
  <c r="J322" i="9"/>
  <c r="J290" i="9"/>
  <c r="J327" i="9"/>
  <c r="BK224" i="9"/>
  <c r="BK201" i="9"/>
  <c r="BK340" i="9"/>
  <c r="J278" i="9"/>
  <c r="BK218" i="9"/>
  <c r="J167" i="9"/>
  <c r="J145" i="9"/>
  <c r="J266" i="9"/>
  <c r="BK241" i="9"/>
  <c r="BK181" i="9"/>
  <c r="J140" i="9"/>
  <c r="J162" i="10"/>
  <c r="BK156" i="10"/>
  <c r="J127" i="10"/>
  <c r="J156" i="10"/>
  <c r="J134" i="10"/>
  <c r="J152" i="10"/>
  <c r="BK136" i="10"/>
  <c r="BK137" i="10"/>
  <c r="BK152" i="10"/>
  <c r="J139" i="10"/>
  <c r="J131" i="10"/>
  <c r="BK271" i="11"/>
  <c r="BK207" i="11"/>
  <c r="J167" i="11"/>
  <c r="J290" i="11"/>
  <c r="J271" i="11"/>
  <c r="J245" i="11"/>
  <c r="BK290" i="11"/>
  <c r="J260" i="11"/>
  <c r="J234" i="11"/>
  <c r="J210" i="11"/>
  <c r="BK282" i="11"/>
  <c r="BK248" i="11"/>
  <c r="J223" i="11"/>
  <c r="BK188" i="11"/>
  <c r="BK289" i="11"/>
  <c r="J277" i="11"/>
  <c r="BK240" i="11"/>
  <c r="J207" i="11"/>
  <c r="J158" i="11"/>
  <c r="BK274" i="11"/>
  <c r="J247" i="11"/>
  <c r="BK209" i="11"/>
  <c r="J172" i="11"/>
  <c r="BK244" i="11"/>
  <c r="BK205" i="11"/>
  <c r="J183" i="11"/>
  <c r="J146" i="11"/>
  <c r="BK152" i="13"/>
  <c r="BK163" i="13"/>
  <c r="BK144" i="13"/>
  <c r="J184" i="14"/>
  <c r="BK145" i="14"/>
  <c r="BK174" i="14"/>
  <c r="BK186" i="14"/>
  <c r="BK169" i="14"/>
  <c r="BK178" i="14"/>
  <c r="BK181" i="14"/>
  <c r="J185" i="14"/>
  <c r="J138" i="14"/>
  <c r="BK176" i="14"/>
  <c r="J149" i="14"/>
  <c r="J180" i="15"/>
  <c r="J156" i="15"/>
  <c r="J197" i="15"/>
  <c r="J152" i="15"/>
  <c r="BK195" i="15"/>
  <c r="BK197" i="15"/>
  <c r="BK170" i="15"/>
  <c r="BK156" i="15"/>
  <c r="BK203" i="15"/>
  <c r="J172" i="15"/>
  <c r="BK129" i="15"/>
  <c r="BK171" i="15"/>
  <c r="J189" i="15"/>
  <c r="J170" i="15"/>
  <c r="J154" i="15"/>
  <c r="J155" i="16"/>
  <c r="J149" i="16"/>
  <c r="J135" i="16"/>
  <c r="BK158" i="16"/>
  <c r="BK154" i="16"/>
  <c r="J130" i="16"/>
  <c r="J142" i="16"/>
  <c r="J139" i="17"/>
  <c r="J134" i="17"/>
  <c r="J126" i="18"/>
  <c r="BK126" i="18"/>
  <c r="BK160" i="3"/>
  <c r="J153" i="3"/>
  <c r="J161" i="3"/>
  <c r="BK143" i="3"/>
  <c r="BK137" i="4"/>
  <c r="J133" i="4"/>
  <c r="BK128" i="4"/>
  <c r="BK133" i="4"/>
  <c r="J143" i="4"/>
  <c r="J140" i="4"/>
  <c r="BK136" i="4"/>
  <c r="BK146" i="4"/>
  <c r="BK127" i="4"/>
  <c r="BK166" i="5"/>
  <c r="BK136" i="5"/>
  <c r="BK172" i="5"/>
  <c r="BK139" i="5"/>
  <c r="J170" i="5"/>
  <c r="J146" i="5"/>
  <c r="BK177" i="5"/>
  <c r="J152" i="5"/>
  <c r="BK138" i="5"/>
  <c r="BK159" i="5"/>
  <c r="BK145" i="5"/>
  <c r="J169" i="5"/>
  <c r="J153" i="5"/>
  <c r="BK162" i="5"/>
  <c r="BK185" i="6"/>
  <c r="BK145" i="6"/>
  <c r="BK127" i="6"/>
  <c r="BK156" i="6"/>
  <c r="J168" i="6"/>
  <c r="BK160" i="6"/>
  <c r="J153" i="6"/>
  <c r="J157" i="6"/>
  <c r="BK168" i="6"/>
  <c r="J151" i="6"/>
  <c r="J147" i="6"/>
  <c r="J163" i="6"/>
  <c r="BK130" i="6"/>
  <c r="J245" i="7"/>
  <c r="J206" i="7"/>
  <c r="BK167" i="7"/>
  <c r="J247" i="7"/>
  <c r="BK144" i="7"/>
  <c r="BK243" i="7"/>
  <c r="J234" i="7"/>
  <c r="BK231" i="7"/>
  <c r="J224" i="7"/>
  <c r="BK218" i="7"/>
  <c r="J203" i="7"/>
  <c r="BK182" i="7"/>
  <c r="BK161" i="7"/>
  <c r="BK137" i="7"/>
  <c r="J176" i="7"/>
  <c r="J137" i="7"/>
  <c r="BK257" i="7"/>
  <c r="J242" i="7"/>
  <c r="BK225" i="7"/>
  <c r="BK211" i="7"/>
  <c r="J186" i="7"/>
  <c r="J167" i="7"/>
  <c r="BK260" i="7"/>
  <c r="J236" i="7"/>
  <c r="BK207" i="7"/>
  <c r="J154" i="7"/>
  <c r="J261" i="7"/>
  <c r="BK239" i="7"/>
  <c r="BK213" i="7"/>
  <c r="J169" i="7"/>
  <c r="BK368" i="8"/>
  <c r="J318" i="8"/>
  <c r="J282" i="8"/>
  <c r="J245" i="8"/>
  <c r="BK196" i="8"/>
  <c r="BK180" i="8"/>
  <c r="BK146" i="8"/>
  <c r="J340" i="8"/>
  <c r="BK324" i="8"/>
  <c r="BK297" i="8"/>
  <c r="BK195" i="8"/>
  <c r="BK170" i="8"/>
  <c r="J368" i="8"/>
  <c r="BK354" i="8"/>
  <c r="J306" i="8"/>
  <c r="J277" i="8"/>
  <c r="BK193" i="8"/>
  <c r="J168" i="8"/>
  <c r="J142" i="8"/>
  <c r="BK327" i="8"/>
  <c r="J307" i="8"/>
  <c r="BK362" i="8"/>
  <c r="BK322" i="8"/>
  <c r="J280" i="8"/>
  <c r="BK230" i="8"/>
  <c r="J197" i="8"/>
  <c r="BK171" i="8"/>
  <c r="BK142" i="8"/>
  <c r="BK340" i="8"/>
  <c r="J311" i="8"/>
  <c r="BK192" i="8"/>
  <c r="BK154" i="8"/>
  <c r="J340" i="9"/>
  <c r="J300" i="9"/>
  <c r="BK257" i="9"/>
  <c r="J228" i="9"/>
  <c r="J201" i="9"/>
  <c r="J159" i="9"/>
  <c r="J345" i="9"/>
  <c r="J313" i="9"/>
  <c r="J286" i="9"/>
  <c r="BK319" i="9"/>
  <c r="J276" i="9"/>
  <c r="J241" i="9"/>
  <c r="BK203" i="9"/>
  <c r="BK345" i="9"/>
  <c r="BK331" i="9"/>
  <c r="J306" i="9"/>
  <c r="J331" i="9"/>
  <c r="BK211" i="9"/>
  <c r="J143" i="9"/>
  <c r="J311" i="9"/>
  <c r="J273" i="9"/>
  <c r="J215" i="9"/>
  <c r="J205" i="9"/>
  <c r="BK330" i="9"/>
  <c r="J261" i="9"/>
  <c r="BK234" i="9"/>
  <c r="J189" i="9"/>
  <c r="J148" i="9"/>
  <c r="J154" i="9"/>
  <c r="J133" i="10"/>
  <c r="BK143" i="10"/>
  <c r="BK157" i="10"/>
  <c r="BK140" i="10"/>
  <c r="BK129" i="10"/>
  <c r="BK158" i="10"/>
  <c r="J151" i="10"/>
  <c r="BK127" i="10"/>
  <c r="J147" i="10"/>
  <c r="BK134" i="10"/>
  <c r="J280" i="11"/>
  <c r="BK255" i="11"/>
  <c r="J215" i="11"/>
  <c r="J171" i="11"/>
  <c r="J287" i="11"/>
  <c r="J256" i="11"/>
  <c r="BK229" i="11"/>
  <c r="J195" i="11"/>
  <c r="J270" i="11"/>
  <c r="J240" i="11"/>
  <c r="BK219" i="11"/>
  <c r="BK172" i="11"/>
  <c r="BK276" i="11"/>
  <c r="J246" i="11"/>
  <c r="J211" i="11"/>
  <c r="BK186" i="11"/>
  <c r="BK128" i="11"/>
  <c r="J255" i="11"/>
  <c r="BK249" i="11"/>
  <c r="J217" i="11"/>
  <c r="BK185" i="11"/>
  <c r="BK277" i="11"/>
  <c r="BK269" i="11"/>
  <c r="BK211" i="11"/>
  <c r="J188" i="11"/>
  <c r="BK258" i="11"/>
  <c r="BK215" i="11"/>
  <c r="J163" i="11"/>
  <c r="BK136" i="11"/>
  <c r="BK145" i="12"/>
  <c r="BK147" i="12"/>
  <c r="BK153" i="12"/>
  <c r="BK152" i="12"/>
  <c r="J132" i="12"/>
  <c r="J154" i="12"/>
  <c r="BK136" i="13"/>
  <c r="BK149" i="13"/>
  <c r="BK135" i="13"/>
  <c r="BK131" i="13"/>
  <c r="J158" i="13"/>
  <c r="J138" i="13"/>
  <c r="J181" i="14"/>
  <c r="J186" i="14"/>
  <c r="BK163" i="14"/>
  <c r="BK187" i="14"/>
  <c r="J166" i="14"/>
  <c r="BK149" i="14"/>
  <c r="J179" i="14"/>
  <c r="J147" i="14"/>
  <c r="BK162" i="14"/>
  <c r="BK177" i="14"/>
  <c r="J142" i="14"/>
  <c r="BK182" i="15"/>
  <c r="J165" i="15"/>
  <c r="BK202" i="15"/>
  <c r="BK177" i="15"/>
  <c r="BK154" i="15"/>
  <c r="J183" i="15"/>
  <c r="J139" i="15"/>
  <c r="J203" i="15"/>
  <c r="BK176" i="15"/>
  <c r="BK165" i="15"/>
  <c r="J158" i="15"/>
  <c r="BK204" i="15"/>
  <c r="BK188" i="15"/>
  <c r="J163" i="15"/>
  <c r="J130" i="15"/>
  <c r="J184" i="15"/>
  <c r="BK150" i="16"/>
  <c r="BK147" i="16"/>
  <c r="BK157" i="16"/>
  <c r="J159" i="16"/>
  <c r="J138" i="16"/>
  <c r="BK127" i="17"/>
  <c r="BK134" i="17"/>
  <c r="J122" i="18"/>
  <c r="BK122" i="18"/>
  <c r="J177" i="2"/>
  <c r="BK127" i="2"/>
  <c r="AS96" i="1"/>
  <c r="J129" i="2"/>
  <c r="J123" i="2"/>
  <c r="BE123" i="2" s="1"/>
  <c r="BK183" i="2"/>
  <c r="J175" i="2"/>
  <c r="BK172" i="2"/>
  <c r="BK170" i="2"/>
  <c r="BK167" i="2"/>
  <c r="J165" i="2"/>
  <c r="BK160" i="2"/>
  <c r="BK154" i="2"/>
  <c r="J152" i="2"/>
  <c r="J149" i="2"/>
  <c r="BK146" i="2"/>
  <c r="BK143" i="2"/>
  <c r="BK141" i="2"/>
  <c r="J139" i="2"/>
  <c r="BK134" i="2"/>
  <c r="J132" i="2"/>
  <c r="J122" i="2"/>
  <c r="J192" i="3"/>
  <c r="BK167" i="3"/>
  <c r="J146" i="3"/>
  <c r="J141" i="3"/>
  <c r="BK190" i="3"/>
  <c r="J155" i="3"/>
  <c r="J140" i="3"/>
  <c r="J173" i="3"/>
  <c r="BK145" i="3"/>
  <c r="J178" i="3"/>
  <c r="J139" i="3"/>
  <c r="BK173" i="3"/>
  <c r="BK146" i="3"/>
  <c r="BK182" i="3"/>
  <c r="J154" i="3"/>
  <c r="BK165" i="3"/>
  <c r="BK147" i="4"/>
  <c r="BK130" i="4"/>
  <c r="J147" i="4"/>
  <c r="J141" i="4"/>
  <c r="J126" i="4"/>
  <c r="J137" i="4"/>
  <c r="BK142" i="4"/>
  <c r="BK125" i="4"/>
  <c r="J130" i="4"/>
  <c r="BK170" i="5"/>
  <c r="BK148" i="5"/>
  <c r="BK169" i="5"/>
  <c r="BK174" i="5"/>
  <c r="J149" i="5"/>
  <c r="J168" i="5"/>
  <c r="BK146" i="5"/>
  <c r="BK173" i="5"/>
  <c r="BK165" i="5"/>
  <c r="J139" i="5"/>
  <c r="J161" i="5"/>
  <c r="BK152" i="5"/>
  <c r="J150" i="5"/>
  <c r="BK178" i="6"/>
  <c r="J141" i="6"/>
  <c r="BK180" i="6"/>
  <c r="BK151" i="6"/>
  <c r="BK125" i="6"/>
  <c r="J161" i="6"/>
  <c r="BK161" i="6"/>
  <c r="J125" i="6"/>
  <c r="J160" i="6"/>
  <c r="J187" i="6"/>
  <c r="J127" i="6"/>
  <c r="J178" i="6"/>
  <c r="BK187" i="6"/>
  <c r="J136" i="6"/>
  <c r="BK247" i="7"/>
  <c r="J217" i="7"/>
  <c r="J195" i="7"/>
  <c r="J262" i="7"/>
  <c r="BK130" i="7"/>
  <c r="BK235" i="7"/>
  <c r="J183" i="7"/>
  <c r="BK264" i="7"/>
  <c r="BK241" i="7"/>
  <c r="BK217" i="7"/>
  <c r="J187" i="7"/>
  <c r="BK357" i="8"/>
  <c r="J295" i="8"/>
  <c r="BK281" i="8"/>
  <c r="J226" i="8"/>
  <c r="J194" i="8"/>
  <c r="J361" i="8"/>
  <c r="J341" i="8"/>
  <c r="J327" i="8"/>
  <c r="J300" i="8"/>
  <c r="J188" i="8"/>
  <c r="BK140" i="8"/>
  <c r="BK361" i="8"/>
  <c r="BK331" i="8"/>
  <c r="J297" i="8"/>
  <c r="BK238" i="8"/>
  <c r="J209" i="8"/>
  <c r="BK184" i="8"/>
  <c r="BK135" i="8"/>
  <c r="BK358" i="8"/>
  <c r="BK317" i="8"/>
  <c r="J258" i="8"/>
  <c r="J228" i="8"/>
  <c r="BK194" i="8"/>
  <c r="BK178" i="8"/>
  <c r="J134" i="8"/>
  <c r="BK370" i="8"/>
  <c r="BK352" i="8"/>
  <c r="J317" i="8"/>
  <c r="BK294" i="8"/>
  <c r="J224" i="8"/>
  <c r="J191" i="8"/>
  <c r="J184" i="8"/>
  <c r="J363" i="8"/>
  <c r="J334" i="8"/>
  <c r="BK300" i="8"/>
  <c r="BK269" i="8"/>
  <c r="BK364" i="8"/>
  <c r="BK328" i="8"/>
  <c r="BK295" i="8"/>
  <c r="BK236" i="8"/>
  <c r="J203" i="8"/>
  <c r="J186" i="8"/>
  <c r="J148" i="8"/>
  <c r="J347" i="8"/>
  <c r="J329" i="8"/>
  <c r="J315" i="8"/>
  <c r="BK259" i="8"/>
  <c r="J181" i="8"/>
  <c r="J146" i="8"/>
  <c r="BK298" i="9"/>
  <c r="BK239" i="9"/>
  <c r="J214" i="9"/>
  <c r="BK184" i="9"/>
  <c r="BK338" i="9"/>
  <c r="BK300" i="9"/>
  <c r="J330" i="9"/>
  <c r="BK286" i="9"/>
  <c r="BK252" i="9"/>
  <c r="BK213" i="9"/>
  <c r="J339" i="9"/>
  <c r="J319" i="9"/>
  <c r="BK278" i="9"/>
  <c r="J257" i="9"/>
  <c r="BK206" i="9"/>
  <c r="BK178" i="9"/>
  <c r="BK326" i="9"/>
  <c r="BK275" i="9"/>
  <c r="J213" i="9"/>
  <c r="J199" i="9"/>
  <c r="BK152" i="9"/>
  <c r="BK317" i="9"/>
  <c r="J247" i="9"/>
  <c r="J173" i="9"/>
  <c r="BK143" i="9"/>
  <c r="BK155" i="10"/>
  <c r="BK154" i="10"/>
  <c r="BK126" i="10"/>
  <c r="J144" i="10"/>
  <c r="BK131" i="10"/>
  <c r="BK139" i="10"/>
  <c r="BK142" i="10"/>
  <c r="BK145" i="10"/>
  <c r="J159" i="10"/>
  <c r="BK144" i="10"/>
  <c r="BK287" i="11"/>
  <c r="J258" i="11"/>
  <c r="J224" i="11"/>
  <c r="J175" i="11"/>
  <c r="BK133" i="11"/>
  <c r="BK279" i="11"/>
  <c r="J249" i="11"/>
  <c r="J198" i="11"/>
  <c r="BK148" i="11"/>
  <c r="BK261" i="11"/>
  <c r="J243" i="11"/>
  <c r="J200" i="11"/>
  <c r="J160" i="11"/>
  <c r="J262" i="11"/>
  <c r="BK234" i="11"/>
  <c r="J201" i="11"/>
  <c r="BK158" i="11"/>
  <c r="J282" i="11"/>
  <c r="J252" i="11"/>
  <c r="J219" i="11"/>
  <c r="BK194" i="11"/>
  <c r="J148" i="11"/>
  <c r="BK273" i="11"/>
  <c r="BK239" i="11"/>
  <c r="BK206" i="11"/>
  <c r="BK281" i="11"/>
  <c r="BK250" i="11"/>
  <c r="J202" i="11"/>
  <c r="BK166" i="11"/>
  <c r="J155" i="12"/>
  <c r="BK148" i="12"/>
  <c r="BK154" i="12"/>
  <c r="BK156" i="12"/>
  <c r="J147" i="12"/>
  <c r="BK140" i="12"/>
  <c r="BK139" i="12"/>
  <c r="BK156" i="13"/>
  <c r="J160" i="13"/>
  <c r="J136" i="13"/>
  <c r="J142" i="13"/>
  <c r="J152" i="13"/>
  <c r="J149" i="13"/>
  <c r="J135" i="13"/>
  <c r="J173" i="14"/>
  <c r="J194" i="14"/>
  <c r="BK179" i="14"/>
  <c r="BK147" i="14"/>
  <c r="J177" i="14"/>
  <c r="BK182" i="14"/>
  <c r="J162" i="14"/>
  <c r="BK180" i="14"/>
  <c r="BK190" i="14"/>
  <c r="J163" i="14"/>
  <c r="BK143" i="14"/>
  <c r="BK191" i="15"/>
  <c r="J134" i="15"/>
  <c r="BK189" i="15"/>
  <c r="BK167" i="15"/>
  <c r="BK136" i="15"/>
  <c r="J154" i="16"/>
  <c r="J150" i="16"/>
  <c r="J147" i="16"/>
  <c r="J124" i="16"/>
  <c r="BK124" i="16"/>
  <c r="BK137" i="16"/>
  <c r="J152" i="16"/>
  <c r="J130" i="17"/>
  <c r="J132" i="17"/>
  <c r="J131" i="2"/>
  <c r="BK122" i="2"/>
  <c r="J179" i="2"/>
  <c r="J124" i="2"/>
  <c r="AS104" i="1"/>
  <c r="J169" i="2"/>
  <c r="BK165" i="2"/>
  <c r="J162" i="2"/>
  <c r="J158" i="2"/>
  <c r="J150" i="2"/>
  <c r="J147" i="2"/>
  <c r="J145" i="2"/>
  <c r="J142" i="2"/>
  <c r="BK139" i="2"/>
  <c r="J137" i="2"/>
  <c r="J135" i="2"/>
  <c r="BK131" i="2"/>
  <c r="BK175" i="2"/>
  <c r="BK178" i="3"/>
  <c r="J137" i="3"/>
  <c r="J158" i="3"/>
  <c r="J151" i="3"/>
  <c r="BK176" i="3"/>
  <c r="BK148" i="3"/>
  <c r="J138" i="3"/>
  <c r="J165" i="3"/>
  <c r="BK137" i="3"/>
  <c r="J167" i="3"/>
  <c r="BK142" i="3"/>
  <c r="J180" i="3"/>
  <c r="BK152" i="3"/>
  <c r="J156" i="3"/>
  <c r="BK135" i="3"/>
  <c r="BK131" i="4"/>
  <c r="BK132" i="4"/>
  <c r="J127" i="4"/>
  <c r="J135" i="4"/>
  <c r="BK141" i="4"/>
  <c r="J128" i="4"/>
  <c r="J129" i="4"/>
  <c r="BK138" i="4"/>
  <c r="BK151" i="5"/>
  <c r="J177" i="5"/>
  <c r="J145" i="5"/>
  <c r="J167" i="5"/>
  <c r="J178" i="5"/>
  <c r="BK150" i="5"/>
  <c r="BK175" i="5"/>
  <c r="BK168" i="5"/>
  <c r="BK147" i="5"/>
  <c r="BK132" i="5"/>
  <c r="BK167" i="5"/>
  <c r="J151" i="5"/>
  <c r="BK142" i="5"/>
  <c r="BK143" i="6"/>
  <c r="BK163" i="6"/>
  <c r="J145" i="6"/>
  <c r="BK164" i="6"/>
  <c r="J126" i="6"/>
  <c r="J185" i="6"/>
  <c r="BK128" i="6"/>
  <c r="J131" i="6"/>
  <c r="J182" i="6"/>
  <c r="J159" i="6"/>
  <c r="J258" i="7"/>
  <c r="J237" i="7"/>
  <c r="J215" i="7"/>
  <c r="BK193" i="7"/>
  <c r="BK265" i="7"/>
  <c r="BK266" i="7"/>
  <c r="J243" i="7"/>
  <c r="J190" i="7"/>
  <c r="J150" i="7"/>
  <c r="J134" i="7"/>
  <c r="J235" i="7"/>
  <c r="J211" i="7"/>
  <c r="BK151" i="7"/>
  <c r="BK349" i="8"/>
  <c r="J292" i="8"/>
  <c r="BK280" i="8"/>
  <c r="BK224" i="8"/>
  <c r="BK190" i="8"/>
  <c r="J177" i="8"/>
  <c r="BK136" i="8"/>
  <c r="J351" i="8"/>
  <c r="J325" i="8"/>
  <c r="BK299" i="8"/>
  <c r="J217" i="8"/>
  <c r="J171" i="8"/>
  <c r="J131" i="8"/>
  <c r="J336" i="8"/>
  <c r="BK323" i="8"/>
  <c r="J281" i="8"/>
  <c r="BK217" i="8"/>
  <c r="BK187" i="8"/>
  <c r="J144" i="8"/>
  <c r="BK367" i="8"/>
  <c r="BK320" i="8"/>
  <c r="BK203" i="8"/>
  <c r="BK188" i="8"/>
  <c r="BK151" i="8"/>
  <c r="J130" i="8"/>
  <c r="J354" i="8"/>
  <c r="BK311" i="8"/>
  <c r="J247" i="8"/>
  <c r="BK360" i="8"/>
  <c r="BK313" i="8"/>
  <c r="J288" i="8"/>
  <c r="J367" i="8"/>
  <c r="BK347" i="8"/>
  <c r="BK292" i="8"/>
  <c r="BK228" i="8"/>
  <c r="J196" i="8"/>
  <c r="J154" i="8"/>
  <c r="BK134" i="8"/>
  <c r="J335" i="8"/>
  <c r="J324" i="8"/>
  <c r="BK279" i="8"/>
  <c r="BK207" i="8"/>
  <c r="BK177" i="8"/>
  <c r="BK351" i="9"/>
  <c r="BK272" i="9"/>
  <c r="J229" i="9"/>
  <c r="BK209" i="9"/>
  <c r="J178" i="9"/>
  <c r="BK334" i="9"/>
  <c r="J270" i="9"/>
  <c r="BK293" i="9"/>
  <c r="BK264" i="9"/>
  <c r="BK216" i="9"/>
  <c r="J338" i="9"/>
  <c r="J317" i="9"/>
  <c r="BK280" i="9"/>
  <c r="J220" i="9"/>
  <c r="J182" i="9"/>
  <c r="J321" i="9"/>
  <c r="J264" i="9"/>
  <c r="J211" i="9"/>
  <c r="BK165" i="9"/>
  <c r="J315" i="9"/>
  <c r="J239" i="9"/>
  <c r="J155" i="9"/>
  <c r="BK173" i="9"/>
  <c r="BK150" i="10"/>
  <c r="J160" i="10"/>
  <c r="BK138" i="10"/>
  <c r="BK160" i="10"/>
  <c r="J137" i="10"/>
  <c r="J153" i="10"/>
  <c r="BK151" i="10"/>
  <c r="J148" i="10"/>
  <c r="J136" i="10"/>
  <c r="J150" i="10"/>
  <c r="BK133" i="10"/>
  <c r="J279" i="11"/>
  <c r="BK247" i="11"/>
  <c r="J203" i="11"/>
  <c r="BK156" i="11"/>
  <c r="J286" i="11"/>
  <c r="J261" i="11"/>
  <c r="J239" i="11"/>
  <c r="BK199" i="11"/>
  <c r="J156" i="11"/>
  <c r="J289" i="11"/>
  <c r="J242" i="11"/>
  <c r="J209" i="11"/>
  <c r="BK146" i="11"/>
  <c r="BK256" i="11"/>
  <c r="BK243" i="11"/>
  <c r="BK224" i="11"/>
  <c r="BK200" i="11"/>
  <c r="BK145" i="11"/>
  <c r="BK263" i="11"/>
  <c r="BK245" i="11"/>
  <c r="J227" i="11"/>
  <c r="J199" i="11"/>
  <c r="BK149" i="11"/>
  <c r="J130" i="11"/>
  <c r="J253" i="11"/>
  <c r="BK197" i="11"/>
  <c r="J268" i="11"/>
  <c r="BK236" i="11"/>
  <c r="BK196" i="11"/>
  <c r="BK143" i="11"/>
  <c r="J156" i="12"/>
  <c r="J152" i="12"/>
  <c r="J130" i="12"/>
  <c r="J148" i="12"/>
  <c r="BK150" i="12"/>
  <c r="J157" i="12"/>
  <c r="J163" i="13"/>
  <c r="BK132" i="13"/>
  <c r="BK143" i="13"/>
  <c r="BK133" i="13"/>
  <c r="BK154" i="13"/>
  <c r="J154" i="13"/>
  <c r="J131" i="13"/>
  <c r="J171" i="14"/>
  <c r="J175" i="14"/>
  <c r="BK136" i="14"/>
  <c r="J155" i="14"/>
  <c r="J183" i="14"/>
  <c r="J190" i="14"/>
  <c r="BK188" i="14"/>
  <c r="BK175" i="14"/>
  <c r="BK175" i="15"/>
  <c r="J201" i="15"/>
  <c r="J173" i="15"/>
  <c r="BK139" i="15"/>
  <c r="BK198" i="15"/>
  <c r="J176" i="15"/>
  <c r="J136" i="15"/>
  <c r="BK181" i="15"/>
  <c r="J160" i="15"/>
  <c r="BK132" i="15"/>
  <c r="J193" i="15"/>
  <c r="J178" i="15"/>
  <c r="BK201" i="15"/>
  <c r="BK173" i="15"/>
  <c r="BK152" i="15"/>
  <c r="J179" i="15"/>
  <c r="BK161" i="15"/>
  <c r="J160" i="16"/>
  <c r="BK135" i="16"/>
  <c r="BK142" i="16"/>
  <c r="BK159" i="16"/>
  <c r="BK149" i="16"/>
  <c r="J157" i="16"/>
  <c r="J142" i="17"/>
  <c r="J127" i="17"/>
  <c r="BK130" i="17"/>
  <c r="J127" i="18"/>
  <c r="J123" i="18"/>
  <c r="BK176" i="2"/>
  <c r="BK128" i="2"/>
  <c r="AS98" i="1"/>
  <c r="BK177" i="2"/>
  <c r="J125" i="2"/>
  <c r="BK184" i="2"/>
  <c r="J182" i="2"/>
  <c r="BK174" i="2"/>
  <c r="BK171" i="2"/>
  <c r="BK168" i="2"/>
  <c r="BK166" i="2"/>
  <c r="J164" i="2"/>
  <c r="BK158" i="2"/>
  <c r="BK148" i="2"/>
  <c r="BK144" i="2"/>
  <c r="BK142" i="2"/>
  <c r="J140" i="2"/>
  <c r="J138" i="2"/>
  <c r="J136" i="2"/>
  <c r="BK133" i="2"/>
  <c r="BK126" i="2"/>
  <c r="AS112" i="1"/>
  <c r="J190" i="3"/>
  <c r="J160" i="3"/>
  <c r="J181" i="3"/>
  <c r="J157" i="3"/>
  <c r="J189" i="3"/>
  <c r="BK150" i="3"/>
  <c r="BK189" i="3"/>
  <c r="J152" i="3"/>
  <c r="BK136" i="3"/>
  <c r="BK156" i="3"/>
  <c r="BK170" i="3"/>
  <c r="BK158" i="3"/>
  <c r="BK138" i="3"/>
  <c r="J138" i="4"/>
  <c r="BK129" i="4"/>
  <c r="BK144" i="4"/>
  <c r="BK145" i="4"/>
  <c r="J146" i="4"/>
  <c r="J136" i="4"/>
  <c r="BK178" i="5"/>
  <c r="J147" i="5"/>
  <c r="J157" i="5"/>
  <c r="J175" i="5"/>
  <c r="J142" i="5"/>
  <c r="J158" i="5"/>
  <c r="BK143" i="5"/>
  <c r="J166" i="5"/>
  <c r="J144" i="5"/>
  <c r="J160" i="5"/>
  <c r="J133" i="5"/>
  <c r="J173" i="6"/>
  <c r="BK182" i="6"/>
  <c r="J179" i="6"/>
  <c r="BK134" i="6"/>
  <c r="J132" i="6"/>
  <c r="BK172" i="6"/>
  <c r="BK136" i="6"/>
  <c r="BK190" i="6"/>
  <c r="BK173" i="6"/>
  <c r="J164" i="6"/>
  <c r="BK153" i="6"/>
  <c r="J256" i="7"/>
  <c r="BK234" i="7"/>
  <c r="J212" i="7"/>
  <c r="J181" i="7"/>
  <c r="BK136" i="7"/>
  <c r="J260" i="7"/>
  <c r="BK176" i="7"/>
  <c r="J139" i="7"/>
  <c r="BK248" i="7"/>
  <c r="BK205" i="7"/>
  <c r="J182" i="7"/>
  <c r="J259" i="7"/>
  <c r="J232" i="7"/>
  <c r="BK183" i="7"/>
  <c r="J366" i="8"/>
  <c r="J290" i="8"/>
  <c r="BK254" i="8"/>
  <c r="BK199" i="8"/>
  <c r="BK181" i="8"/>
  <c r="J352" i="8"/>
  <c r="BK336" i="8"/>
  <c r="J293" i="8"/>
  <c r="J183" i="8"/>
  <c r="J132" i="8"/>
  <c r="J356" i="8"/>
  <c r="BK304" i="8"/>
  <c r="BK226" i="8"/>
  <c r="BK152" i="8"/>
  <c r="BK366" i="8"/>
  <c r="BK321" i="8"/>
  <c r="J296" i="8"/>
  <c r="J238" i="8"/>
  <c r="J195" i="8"/>
  <c r="J182" i="8"/>
  <c r="J136" i="8"/>
  <c r="BK363" i="8"/>
  <c r="J339" i="8"/>
  <c r="J302" i="8"/>
  <c r="J289" i="8"/>
  <c r="J212" i="8"/>
  <c r="BK176" i="8"/>
  <c r="BK365" i="8"/>
  <c r="BK353" i="8"/>
  <c r="BK298" i="8"/>
  <c r="BK265" i="8"/>
  <c r="BK335" i="8"/>
  <c r="BK293" i="8"/>
  <c r="BK245" i="8"/>
  <c r="J199" i="8"/>
  <c r="BK183" i="8"/>
  <c r="BK149" i="8"/>
  <c r="BK132" i="8"/>
  <c r="BK333" i="8"/>
  <c r="BK318" i="8"/>
  <c r="J260" i="8"/>
  <c r="J190" i="8"/>
  <c r="BK133" i="8"/>
  <c r="BK313" i="9"/>
  <c r="BK268" i="9"/>
  <c r="J232" i="9"/>
  <c r="J203" i="9"/>
  <c r="BK169" i="9"/>
  <c r="BK145" i="9"/>
  <c r="BK329" i="9"/>
  <c r="J332" i="9"/>
  <c r="J280" i="9"/>
  <c r="J259" i="9"/>
  <c r="BK229" i="9"/>
  <c r="J184" i="9"/>
  <c r="BK328" i="9"/>
  <c r="BK304" i="9"/>
  <c r="J268" i="9"/>
  <c r="BK254" i="9"/>
  <c r="J195" i="9"/>
  <c r="J328" i="9"/>
  <c r="BK266" i="9"/>
  <c r="J209" i="9"/>
  <c r="BK159" i="9"/>
  <c r="BK327" i="9"/>
  <c r="J252" i="9"/>
  <c r="BK214" i="9"/>
  <c r="J206" i="9"/>
  <c r="J165" i="9"/>
  <c r="J129" i="10"/>
  <c r="BK141" i="10"/>
  <c r="BK159" i="10"/>
  <c r="J142" i="10"/>
  <c r="BK161" i="10"/>
  <c r="J125" i="10"/>
  <c r="BK146" i="10"/>
  <c r="BK125" i="10"/>
  <c r="J138" i="10"/>
  <c r="BK283" i="11"/>
  <c r="J263" i="11"/>
  <c r="BK204" i="11"/>
  <c r="BK153" i="11"/>
  <c r="BK270" i="11"/>
  <c r="BK242" i="11"/>
  <c r="BK208" i="11"/>
  <c r="J194" i="11"/>
  <c r="J281" i="11"/>
  <c r="BK246" i="11"/>
  <c r="BK227" i="11"/>
  <c r="J185" i="11"/>
  <c r="J143" i="11"/>
  <c r="BK251" i="11"/>
  <c r="J236" i="11"/>
  <c r="J208" i="11"/>
  <c r="BK175" i="11"/>
  <c r="J283" i="11"/>
  <c r="BK262" i="11"/>
  <c r="J250" i="11"/>
  <c r="J221" i="11"/>
  <c r="J186" i="11"/>
  <c r="J133" i="11"/>
  <c r="J272" i="11"/>
  <c r="BK213" i="11"/>
  <c r="BK195" i="11"/>
  <c r="BK254" i="11"/>
  <c r="J213" i="11"/>
  <c r="BK187" i="11"/>
  <c r="BK139" i="11"/>
  <c r="J139" i="12"/>
  <c r="BK155" i="12"/>
  <c r="BK132" i="12"/>
  <c r="J140" i="12"/>
  <c r="J153" i="12"/>
  <c r="J145" i="12"/>
  <c r="J145" i="13"/>
  <c r="J129" i="13"/>
  <c r="BK142" i="13"/>
  <c r="J133" i="13"/>
  <c r="BK141" i="13"/>
  <c r="BK147" i="13"/>
  <c r="BK194" i="14"/>
  <c r="BK185" i="14"/>
  <c r="BK142" i="14"/>
  <c r="BK184" i="14"/>
  <c r="J157" i="14"/>
  <c r="J188" i="14"/>
  <c r="BK159" i="14"/>
  <c r="J176" i="14"/>
  <c r="J180" i="14"/>
  <c r="J159" i="14"/>
  <c r="BK192" i="15"/>
  <c r="J167" i="15"/>
  <c r="J128" i="15"/>
  <c r="J185" i="15"/>
  <c r="J161" i="15"/>
  <c r="J204" i="15"/>
  <c r="BK193" i="15"/>
  <c r="BK169" i="15"/>
  <c r="J196" i="15"/>
  <c r="J175" i="15"/>
  <c r="BK162" i="15"/>
  <c r="BK140" i="15"/>
  <c r="BK199" i="15"/>
  <c r="J177" i="15"/>
  <c r="J140" i="15"/>
  <c r="J186" i="15"/>
  <c r="BK157" i="15"/>
  <c r="J198" i="15"/>
  <c r="J169" i="15"/>
  <c r="J137" i="16"/>
  <c r="BK144" i="16"/>
  <c r="BK160" i="16"/>
  <c r="BK130" i="16"/>
  <c r="BK136" i="16"/>
  <c r="BK161" i="16"/>
  <c r="J140" i="16"/>
  <c r="BK137" i="17"/>
  <c r="BK142" i="17"/>
  <c r="J137" i="17"/>
  <c r="BK127" i="18"/>
  <c r="J125" i="18"/>
  <c r="P121" i="2" l="1"/>
  <c r="P120" i="2" s="1"/>
  <c r="BK159" i="3"/>
  <c r="J159" i="3"/>
  <c r="J101" i="3" s="1"/>
  <c r="R177" i="3"/>
  <c r="T124" i="4"/>
  <c r="T123" i="4"/>
  <c r="T122" i="4" s="1"/>
  <c r="R141" i="5"/>
  <c r="R140" i="5" s="1"/>
  <c r="R164" i="5"/>
  <c r="R163" i="5" s="1"/>
  <c r="T124" i="6"/>
  <c r="T158" i="6"/>
  <c r="BK163" i="7"/>
  <c r="J163" i="7" s="1"/>
  <c r="J99" i="7" s="1"/>
  <c r="P180" i="7"/>
  <c r="T197" i="7"/>
  <c r="T196" i="7" s="1"/>
  <c r="T129" i="8"/>
  <c r="T287" i="8"/>
  <c r="P139" i="9"/>
  <c r="P194" i="9"/>
  <c r="BK231" i="9"/>
  <c r="J231" i="9" s="1"/>
  <c r="J104" i="9" s="1"/>
  <c r="R251" i="9"/>
  <c r="P299" i="9"/>
  <c r="T325" i="9"/>
  <c r="R337" i="9"/>
  <c r="P124" i="10"/>
  <c r="P123" i="10" s="1"/>
  <c r="P122" i="10" s="1"/>
  <c r="AU106" i="1" s="1"/>
  <c r="BK193" i="11"/>
  <c r="J193" i="11"/>
  <c r="J104" i="11"/>
  <c r="T288" i="11"/>
  <c r="T192" i="11" s="1"/>
  <c r="P129" i="12"/>
  <c r="P128" i="12" s="1"/>
  <c r="R146" i="12"/>
  <c r="BK128" i="13"/>
  <c r="J128" i="13"/>
  <c r="J100" i="13"/>
  <c r="T153" i="13"/>
  <c r="BK130" i="14"/>
  <c r="J130" i="14" s="1"/>
  <c r="J100" i="14" s="1"/>
  <c r="BK161" i="14"/>
  <c r="J161" i="14"/>
  <c r="J101" i="14"/>
  <c r="BK192" i="14"/>
  <c r="J192" i="14"/>
  <c r="J106" i="14"/>
  <c r="T127" i="15"/>
  <c r="T190" i="15"/>
  <c r="T134" i="16"/>
  <c r="P124" i="17"/>
  <c r="P180" i="2"/>
  <c r="T134" i="3"/>
  <c r="R164" i="3"/>
  <c r="R163" i="3"/>
  <c r="R188" i="3"/>
  <c r="R187" i="3" s="1"/>
  <c r="R184" i="3" s="1"/>
  <c r="R124" i="4"/>
  <c r="R123" i="4"/>
  <c r="R122" i="4"/>
  <c r="T131" i="5"/>
  <c r="T130" i="5"/>
  <c r="BK155" i="5"/>
  <c r="J155" i="5" s="1"/>
  <c r="J104" i="5" s="1"/>
  <c r="P176" i="5"/>
  <c r="P163" i="7"/>
  <c r="BK209" i="7"/>
  <c r="BK208" i="7" s="1"/>
  <c r="J208" i="7" s="1"/>
  <c r="J106" i="7" s="1"/>
  <c r="R129" i="8"/>
  <c r="R287" i="8"/>
  <c r="R139" i="9"/>
  <c r="T194" i="9"/>
  <c r="R231" i="9"/>
  <c r="T263" i="9"/>
  <c r="R299" i="9"/>
  <c r="P325" i="9"/>
  <c r="R344" i="9"/>
  <c r="P127" i="11"/>
  <c r="BK162" i="11"/>
  <c r="J162" i="11"/>
  <c r="J100" i="11"/>
  <c r="BK174" i="11"/>
  <c r="J174" i="11"/>
  <c r="J102" i="11" s="1"/>
  <c r="T174" i="11"/>
  <c r="T173" i="11"/>
  <c r="R288" i="11"/>
  <c r="T129" i="12"/>
  <c r="T128" i="12"/>
  <c r="BK146" i="12"/>
  <c r="J146" i="12"/>
  <c r="J104" i="12" s="1"/>
  <c r="T146" i="12"/>
  <c r="R140" i="13"/>
  <c r="BK168" i="14"/>
  <c r="J168" i="14" s="1"/>
  <c r="J103" i="14" s="1"/>
  <c r="R192" i="14"/>
  <c r="R191" i="14"/>
  <c r="BK127" i="15"/>
  <c r="J127" i="15" s="1"/>
  <c r="J100" i="15" s="1"/>
  <c r="P190" i="15"/>
  <c r="T200" i="15"/>
  <c r="R134" i="16"/>
  <c r="P131" i="17"/>
  <c r="BK121" i="2"/>
  <c r="BK120" i="2" s="1"/>
  <c r="J120" i="2" s="1"/>
  <c r="J97" i="2" s="1"/>
  <c r="P134" i="3"/>
  <c r="T159" i="3"/>
  <c r="BK177" i="3"/>
  <c r="J177" i="3" s="1"/>
  <c r="J105" i="3" s="1"/>
  <c r="P124" i="4"/>
  <c r="P123" i="4"/>
  <c r="P122" i="4" s="1"/>
  <c r="AU99" i="1" s="1"/>
  <c r="AU98" i="1" s="1"/>
  <c r="T141" i="5"/>
  <c r="T140" i="5" s="1"/>
  <c r="T164" i="5"/>
  <c r="T163" i="5"/>
  <c r="BK124" i="6"/>
  <c r="J124" i="6"/>
  <c r="J98" i="6" s="1"/>
  <c r="BK167" i="6"/>
  <c r="J167" i="6" s="1"/>
  <c r="J100" i="6" s="1"/>
  <c r="T129" i="7"/>
  <c r="BK180" i="7"/>
  <c r="J180" i="7"/>
  <c r="J100" i="7"/>
  <c r="BK197" i="7"/>
  <c r="J197" i="7" s="1"/>
  <c r="J105" i="7" s="1"/>
  <c r="T225" i="8"/>
  <c r="T244" i="8"/>
  <c r="T250" i="8"/>
  <c r="P268" i="8"/>
  <c r="P267" i="8"/>
  <c r="R369" i="8"/>
  <c r="R164" i="9"/>
  <c r="BK208" i="9"/>
  <c r="J208" i="9" s="1"/>
  <c r="J103" i="9" s="1"/>
  <c r="BK263" i="9"/>
  <c r="J263" i="9" s="1"/>
  <c r="J108" i="9" s="1"/>
  <c r="T279" i="9"/>
  <c r="P318" i="9"/>
  <c r="T344" i="9"/>
  <c r="T127" i="11"/>
  <c r="R162" i="11"/>
  <c r="P174" i="11"/>
  <c r="P173" i="11" s="1"/>
  <c r="BK288" i="11"/>
  <c r="J288" i="11"/>
  <c r="J105" i="11"/>
  <c r="R138" i="12"/>
  <c r="T149" i="12"/>
  <c r="R128" i="13"/>
  <c r="R127" i="13" s="1"/>
  <c r="R126" i="13" s="1"/>
  <c r="R153" i="13"/>
  <c r="R168" i="14"/>
  <c r="R129" i="14" s="1"/>
  <c r="R128" i="14" s="1"/>
  <c r="R127" i="15"/>
  <c r="R190" i="15"/>
  <c r="R123" i="16"/>
  <c r="R122" i="16" s="1"/>
  <c r="P151" i="16"/>
  <c r="T131" i="17"/>
  <c r="R121" i="2"/>
  <c r="R120" i="2" s="1"/>
  <c r="R159" i="3"/>
  <c r="R133" i="3" s="1"/>
  <c r="R132" i="3" s="1"/>
  <c r="T177" i="3"/>
  <c r="BK131" i="5"/>
  <c r="J131" i="5" s="1"/>
  <c r="J100" i="5" s="1"/>
  <c r="P155" i="5"/>
  <c r="P154" i="5"/>
  <c r="T176" i="5"/>
  <c r="P167" i="6"/>
  <c r="BK129" i="7"/>
  <c r="J129" i="7" s="1"/>
  <c r="J98" i="7" s="1"/>
  <c r="T209" i="7"/>
  <c r="T208" i="7" s="1"/>
  <c r="BK287" i="8"/>
  <c r="J287" i="8" s="1"/>
  <c r="J106" i="8" s="1"/>
  <c r="BK164" i="9"/>
  <c r="J164" i="9" s="1"/>
  <c r="J101" i="9" s="1"/>
  <c r="R208" i="9"/>
  <c r="BK251" i="9"/>
  <c r="J251" i="9"/>
  <c r="J105" i="9"/>
  <c r="R279" i="9"/>
  <c r="R318" i="9"/>
  <c r="BK344" i="9"/>
  <c r="J344" i="9" s="1"/>
  <c r="J115" i="9" s="1"/>
  <c r="BK138" i="12"/>
  <c r="J138" i="12"/>
  <c r="J102" i="12" s="1"/>
  <c r="BK140" i="13"/>
  <c r="J140" i="13" s="1"/>
  <c r="J101" i="13" s="1"/>
  <c r="T130" i="14"/>
  <c r="R161" i="14"/>
  <c r="T192" i="14"/>
  <c r="T191" i="14"/>
  <c r="BK190" i="15"/>
  <c r="J190" i="15"/>
  <c r="J102" i="15" s="1"/>
  <c r="BK134" i="16"/>
  <c r="J134" i="16" s="1"/>
  <c r="J100" i="16" s="1"/>
  <c r="BK131" i="17"/>
  <c r="J131" i="17"/>
  <c r="J99" i="17"/>
  <c r="T136" i="17"/>
  <c r="T123" i="17" s="1"/>
  <c r="T122" i="17" s="1"/>
  <c r="T121" i="2"/>
  <c r="T120" i="2"/>
  <c r="BK134" i="3"/>
  <c r="BK133" i="3" s="1"/>
  <c r="J133" i="3" s="1"/>
  <c r="J99" i="3" s="1"/>
  <c r="BK164" i="3"/>
  <c r="J164" i="3" s="1"/>
  <c r="J103" i="3" s="1"/>
  <c r="P177" i="3"/>
  <c r="P163" i="3" s="1"/>
  <c r="T188" i="3"/>
  <c r="T187" i="3"/>
  <c r="T184" i="3" s="1"/>
  <c r="BK124" i="4"/>
  <c r="BK123" i="4" s="1"/>
  <c r="R131" i="5"/>
  <c r="R130" i="5" s="1"/>
  <c r="BK164" i="5"/>
  <c r="J164" i="5" s="1"/>
  <c r="J106" i="5" s="1"/>
  <c r="BK158" i="6"/>
  <c r="J158" i="6"/>
  <c r="J99" i="6"/>
  <c r="R158" i="6"/>
  <c r="R129" i="7"/>
  <c r="R209" i="7"/>
  <c r="R208" i="7" s="1"/>
  <c r="BK225" i="8"/>
  <c r="J225" i="8" s="1"/>
  <c r="J99" i="8" s="1"/>
  <c r="BK244" i="8"/>
  <c r="BK128" i="8" s="1"/>
  <c r="J128" i="8" s="1"/>
  <c r="J97" i="8" s="1"/>
  <c r="J244" i="8"/>
  <c r="J101" i="8" s="1"/>
  <c r="BK250" i="8"/>
  <c r="J250" i="8" s="1"/>
  <c r="J102" i="8" s="1"/>
  <c r="T268" i="8"/>
  <c r="T267" i="8"/>
  <c r="P369" i="8"/>
  <c r="P286" i="8" s="1"/>
  <c r="BK139" i="9"/>
  <c r="J139" i="9" s="1"/>
  <c r="J100" i="9" s="1"/>
  <c r="BK194" i="9"/>
  <c r="J194" i="9"/>
  <c r="J102" i="9" s="1"/>
  <c r="P231" i="9"/>
  <c r="P263" i="9"/>
  <c r="BK299" i="9"/>
  <c r="J299" i="9" s="1"/>
  <c r="J110" i="9" s="1"/>
  <c r="T318" i="9"/>
  <c r="BK337" i="9"/>
  <c r="J337" i="9" s="1"/>
  <c r="J114" i="9" s="1"/>
  <c r="R124" i="10"/>
  <c r="R123" i="10"/>
  <c r="R122" i="10"/>
  <c r="R127" i="11"/>
  <c r="R126" i="11" s="1"/>
  <c r="P162" i="11"/>
  <c r="T162" i="11"/>
  <c r="R174" i="11"/>
  <c r="R173" i="11" s="1"/>
  <c r="P288" i="11"/>
  <c r="BK129" i="12"/>
  <c r="J129" i="12" s="1"/>
  <c r="J100" i="12" s="1"/>
  <c r="BK128" i="12"/>
  <c r="P149" i="12"/>
  <c r="P128" i="13"/>
  <c r="BK153" i="13"/>
  <c r="J153" i="13" s="1"/>
  <c r="J103" i="13" s="1"/>
  <c r="P168" i="14"/>
  <c r="BK187" i="15"/>
  <c r="BK126" i="15" s="1"/>
  <c r="BK125" i="15" s="1"/>
  <c r="J125" i="15" s="1"/>
  <c r="J32" i="15" s="1"/>
  <c r="J187" i="15"/>
  <c r="J101" i="15" s="1"/>
  <c r="BK200" i="15"/>
  <c r="J200" i="15" s="1"/>
  <c r="J103" i="15" s="1"/>
  <c r="P134" i="16"/>
  <c r="P133" i="16"/>
  <c r="BK124" i="17"/>
  <c r="R131" i="17"/>
  <c r="T180" i="2"/>
  <c r="P141" i="5"/>
  <c r="P140" i="5" s="1"/>
  <c r="T155" i="5"/>
  <c r="T154" i="5"/>
  <c r="R176" i="5"/>
  <c r="R167" i="6"/>
  <c r="R163" i="7"/>
  <c r="R180" i="7"/>
  <c r="R197" i="7"/>
  <c r="R196" i="7" s="1"/>
  <c r="P225" i="8"/>
  <c r="P244" i="8"/>
  <c r="R250" i="8"/>
  <c r="BK268" i="8"/>
  <c r="J268" i="8" s="1"/>
  <c r="J104" i="8" s="1"/>
  <c r="BK369" i="8"/>
  <c r="J369" i="8" s="1"/>
  <c r="J107" i="8" s="1"/>
  <c r="P164" i="9"/>
  <c r="P208" i="9"/>
  <c r="T251" i="9"/>
  <c r="P279" i="9"/>
  <c r="BK318" i="9"/>
  <c r="J318" i="9"/>
  <c r="J111" i="9" s="1"/>
  <c r="P344" i="9"/>
  <c r="T124" i="10"/>
  <c r="T123" i="10"/>
  <c r="T122" i="10" s="1"/>
  <c r="P193" i="11"/>
  <c r="P192" i="11" s="1"/>
  <c r="T138" i="12"/>
  <c r="T137" i="12" s="1"/>
  <c r="T127" i="12" s="1"/>
  <c r="BK149" i="12"/>
  <c r="J149" i="12"/>
  <c r="J105" i="12" s="1"/>
  <c r="T128" i="13"/>
  <c r="P153" i="13"/>
  <c r="P130" i="14"/>
  <c r="P129" i="14" s="1"/>
  <c r="P161" i="14"/>
  <c r="P127" i="15"/>
  <c r="T187" i="15"/>
  <c r="R200" i="15"/>
  <c r="P123" i="16"/>
  <c r="P122" i="16" s="1"/>
  <c r="P121" i="16" s="1"/>
  <c r="AU116" i="1" s="1"/>
  <c r="R151" i="16"/>
  <c r="P136" i="17"/>
  <c r="BK180" i="2"/>
  <c r="J180" i="2" s="1"/>
  <c r="J99" i="2" s="1"/>
  <c r="R134" i="3"/>
  <c r="P164" i="3"/>
  <c r="BK188" i="3"/>
  <c r="J188" i="3" s="1"/>
  <c r="J109" i="3" s="1"/>
  <c r="BK141" i="5"/>
  <c r="BK140" i="5"/>
  <c r="J140" i="5" s="1"/>
  <c r="J101" i="5" s="1"/>
  <c r="R155" i="5"/>
  <c r="R154" i="5"/>
  <c r="BK176" i="5"/>
  <c r="J176" i="5"/>
  <c r="J107" i="5" s="1"/>
  <c r="P124" i="6"/>
  <c r="T167" i="6"/>
  <c r="P129" i="7"/>
  <c r="P128" i="7"/>
  <c r="P209" i="7"/>
  <c r="P208" i="7" s="1"/>
  <c r="P129" i="8"/>
  <c r="P287" i="8"/>
  <c r="T369" i="8"/>
  <c r="T164" i="9"/>
  <c r="T208" i="9"/>
  <c r="P251" i="9"/>
  <c r="BK279" i="9"/>
  <c r="J279" i="9" s="1"/>
  <c r="J109" i="9" s="1"/>
  <c r="BK325" i="9"/>
  <c r="J325" i="9" s="1"/>
  <c r="J112" i="9" s="1"/>
  <c r="P337" i="9"/>
  <c r="R193" i="11"/>
  <c r="R192" i="11" s="1"/>
  <c r="P138" i="12"/>
  <c r="P146" i="12"/>
  <c r="T140" i="13"/>
  <c r="R130" i="14"/>
  <c r="T161" i="14"/>
  <c r="P192" i="14"/>
  <c r="P191" i="14"/>
  <c r="R187" i="15"/>
  <c r="BK123" i="16"/>
  <c r="J123" i="16" s="1"/>
  <c r="J98" i="16" s="1"/>
  <c r="BK151" i="16"/>
  <c r="J151" i="16"/>
  <c r="J101" i="16" s="1"/>
  <c r="R124" i="17"/>
  <c r="BK136" i="17"/>
  <c r="J136" i="17"/>
  <c r="J100" i="17" s="1"/>
  <c r="BK124" i="18"/>
  <c r="J124" i="18"/>
  <c r="J99" i="18" s="1"/>
  <c r="R180" i="2"/>
  <c r="P159" i="3"/>
  <c r="T164" i="3"/>
  <c r="T163" i="3"/>
  <c r="P188" i="3"/>
  <c r="P187" i="3"/>
  <c r="P184" i="3"/>
  <c r="P131" i="5"/>
  <c r="P130" i="5" s="1"/>
  <c r="P164" i="5"/>
  <c r="P163" i="5" s="1"/>
  <c r="R124" i="6"/>
  <c r="R123" i="6" s="1"/>
  <c r="R122" i="6" s="1"/>
  <c r="P158" i="6"/>
  <c r="T163" i="7"/>
  <c r="T180" i="7"/>
  <c r="P197" i="7"/>
  <c r="P196" i="7" s="1"/>
  <c r="BK129" i="8"/>
  <c r="J129" i="8" s="1"/>
  <c r="J98" i="8" s="1"/>
  <c r="R225" i="8"/>
  <c r="R244" i="8"/>
  <c r="P250" i="8"/>
  <c r="R268" i="8"/>
  <c r="R267" i="8" s="1"/>
  <c r="T139" i="9"/>
  <c r="T138" i="9" s="1"/>
  <c r="R194" i="9"/>
  <c r="T231" i="9"/>
  <c r="R263" i="9"/>
  <c r="T299" i="9"/>
  <c r="R325" i="9"/>
  <c r="T337" i="9"/>
  <c r="BK124" i="10"/>
  <c r="J124" i="10" s="1"/>
  <c r="J100" i="10" s="1"/>
  <c r="BK127" i="11"/>
  <c r="J127" i="11" s="1"/>
  <c r="J98" i="11" s="1"/>
  <c r="T193" i="11"/>
  <c r="R129" i="12"/>
  <c r="R128" i="12"/>
  <c r="R149" i="12"/>
  <c r="P140" i="13"/>
  <c r="T168" i="14"/>
  <c r="P187" i="15"/>
  <c r="P200" i="15"/>
  <c r="T123" i="16"/>
  <c r="T122" i="16" s="1"/>
  <c r="T151" i="16"/>
  <c r="T124" i="17"/>
  <c r="R136" i="17"/>
  <c r="BK121" i="18"/>
  <c r="J121" i="18"/>
  <c r="J98" i="18" s="1"/>
  <c r="P121" i="18"/>
  <c r="P120" i="18" s="1"/>
  <c r="P119" i="18" s="1"/>
  <c r="AU118" i="1" s="1"/>
  <c r="R121" i="18"/>
  <c r="T121" i="18"/>
  <c r="P124" i="18"/>
  <c r="R124" i="18"/>
  <c r="T124" i="18"/>
  <c r="BK192" i="7"/>
  <c r="J192" i="7"/>
  <c r="J102" i="7"/>
  <c r="BK194" i="7"/>
  <c r="J194" i="7" s="1"/>
  <c r="J103" i="7" s="1"/>
  <c r="BK260" i="9"/>
  <c r="J260" i="9"/>
  <c r="J106" i="9" s="1"/>
  <c r="BK144" i="12"/>
  <c r="J144" i="12"/>
  <c r="J103" i="12"/>
  <c r="BK165" i="14"/>
  <c r="J165" i="14"/>
  <c r="J102" i="14" s="1"/>
  <c r="BK159" i="11"/>
  <c r="J159" i="11" s="1"/>
  <c r="J99" i="11" s="1"/>
  <c r="BK185" i="3"/>
  <c r="J185" i="3" s="1"/>
  <c r="J107" i="3" s="1"/>
  <c r="BK189" i="7"/>
  <c r="J189" i="7" s="1"/>
  <c r="J101" i="7" s="1"/>
  <c r="BK333" i="9"/>
  <c r="J333" i="9"/>
  <c r="J113" i="9" s="1"/>
  <c r="BK162" i="13"/>
  <c r="J162" i="13"/>
  <c r="J104" i="13"/>
  <c r="BK241" i="8"/>
  <c r="J241" i="8"/>
  <c r="J100" i="8" s="1"/>
  <c r="BK189" i="14"/>
  <c r="J189" i="14" s="1"/>
  <c r="J104" i="14" s="1"/>
  <c r="BK175" i="3"/>
  <c r="J175" i="3"/>
  <c r="J104" i="3" s="1"/>
  <c r="BK191" i="3"/>
  <c r="J191" i="3" s="1"/>
  <c r="J110" i="3" s="1"/>
  <c r="BK144" i="17"/>
  <c r="J144" i="17"/>
  <c r="J102" i="17"/>
  <c r="BK189" i="6"/>
  <c r="J189" i="6" s="1"/>
  <c r="J102" i="6" s="1"/>
  <c r="BK151" i="13"/>
  <c r="J151" i="13"/>
  <c r="J102" i="13" s="1"/>
  <c r="BE126" i="18"/>
  <c r="BE127" i="18"/>
  <c r="E85" i="18"/>
  <c r="J113" i="18"/>
  <c r="F92" i="18"/>
  <c r="BE122" i="18"/>
  <c r="BE123" i="18"/>
  <c r="BE125" i="18"/>
  <c r="BE142" i="17"/>
  <c r="F92" i="17"/>
  <c r="BE127" i="17"/>
  <c r="BE137" i="17"/>
  <c r="J116" i="17"/>
  <c r="BE134" i="17"/>
  <c r="BE139" i="17"/>
  <c r="BK122" i="16"/>
  <c r="BE125" i="17"/>
  <c r="E112" i="17"/>
  <c r="BE145" i="17"/>
  <c r="BE130" i="17"/>
  <c r="BE132" i="17"/>
  <c r="F118" i="16"/>
  <c r="BE144" i="16"/>
  <c r="BE148" i="16"/>
  <c r="BE149" i="16"/>
  <c r="E85" i="16"/>
  <c r="BE152" i="16"/>
  <c r="BE155" i="16"/>
  <c r="BE157" i="16"/>
  <c r="BE158" i="16"/>
  <c r="BE135" i="16"/>
  <c r="BE137" i="16"/>
  <c r="BE150" i="16"/>
  <c r="BE161" i="16"/>
  <c r="J89" i="16"/>
  <c r="BE128" i="16"/>
  <c r="BE130" i="16"/>
  <c r="BE154" i="16"/>
  <c r="BE140" i="16"/>
  <c r="BE136" i="16"/>
  <c r="BE138" i="16"/>
  <c r="BE142" i="16"/>
  <c r="BE159" i="16"/>
  <c r="BE160" i="16"/>
  <c r="BE139" i="16"/>
  <c r="BE147" i="16"/>
  <c r="BE124" i="16"/>
  <c r="BE130" i="15"/>
  <c r="BE132" i="15"/>
  <c r="BE152" i="15"/>
  <c r="BE156" i="15"/>
  <c r="BE159" i="15"/>
  <c r="F94" i="15"/>
  <c r="BE138" i="15"/>
  <c r="BE139" i="15"/>
  <c r="BE140" i="15"/>
  <c r="BE165" i="15"/>
  <c r="BE171" i="15"/>
  <c r="BE175" i="15"/>
  <c r="BE176" i="15"/>
  <c r="BE197" i="15"/>
  <c r="E85" i="15"/>
  <c r="BE134" i="15"/>
  <c r="BE153" i="15"/>
  <c r="BE183" i="15"/>
  <c r="BE188" i="15"/>
  <c r="BE198" i="15"/>
  <c r="BE158" i="15"/>
  <c r="BE160" i="15"/>
  <c r="BE162" i="15"/>
  <c r="BE170" i="15"/>
  <c r="BE186" i="15"/>
  <c r="BE194" i="15"/>
  <c r="BK191" i="14"/>
  <c r="J191" i="14" s="1"/>
  <c r="J105" i="14" s="1"/>
  <c r="BE136" i="15"/>
  <c r="BE154" i="15"/>
  <c r="BE167" i="15"/>
  <c r="BE169" i="15"/>
  <c r="BE195" i="15"/>
  <c r="BE201" i="15"/>
  <c r="BE202" i="15"/>
  <c r="BE181" i="15"/>
  <c r="BE182" i="15"/>
  <c r="BE184" i="15"/>
  <c r="BE185" i="15"/>
  <c r="BE189" i="15"/>
  <c r="BE191" i="15"/>
  <c r="BE192" i="15"/>
  <c r="J119" i="15"/>
  <c r="BE128" i="15"/>
  <c r="BE129" i="15"/>
  <c r="BE161" i="15"/>
  <c r="BE163" i="15"/>
  <c r="BE179" i="15"/>
  <c r="BE180" i="15"/>
  <c r="BE193" i="15"/>
  <c r="BE196" i="15"/>
  <c r="BE203" i="15"/>
  <c r="BE157" i="15"/>
  <c r="BE172" i="15"/>
  <c r="BE173" i="15"/>
  <c r="BE177" i="15"/>
  <c r="BE178" i="15"/>
  <c r="BE199" i="15"/>
  <c r="BE204" i="15"/>
  <c r="E85" i="14"/>
  <c r="F125" i="14"/>
  <c r="BE147" i="14"/>
  <c r="BE166" i="14"/>
  <c r="BE169" i="14"/>
  <c r="BE171" i="14"/>
  <c r="BE186" i="14"/>
  <c r="BE187" i="14"/>
  <c r="BK127" i="13"/>
  <c r="BK126" i="13" s="1"/>
  <c r="J126" i="13" s="1"/>
  <c r="J32" i="13" s="1"/>
  <c r="BE174" i="14"/>
  <c r="BE175" i="14"/>
  <c r="BE149" i="14"/>
  <c r="BE176" i="14"/>
  <c r="J122" i="14"/>
  <c r="BE181" i="14"/>
  <c r="BE185" i="14"/>
  <c r="BE136" i="14"/>
  <c r="BE163" i="14"/>
  <c r="BE183" i="14"/>
  <c r="BE145" i="14"/>
  <c r="BE159" i="14"/>
  <c r="BE162" i="14"/>
  <c r="BE173" i="14"/>
  <c r="BE182" i="14"/>
  <c r="BE184" i="14"/>
  <c r="BE188" i="14"/>
  <c r="BE193" i="14"/>
  <c r="BE131" i="14"/>
  <c r="BE138" i="14"/>
  <c r="BE142" i="14"/>
  <c r="BE143" i="14"/>
  <c r="BE155" i="14"/>
  <c r="BE157" i="14"/>
  <c r="BE177" i="14"/>
  <c r="BE178" i="14"/>
  <c r="BE179" i="14"/>
  <c r="BE180" i="14"/>
  <c r="BE190" i="14"/>
  <c r="BE194" i="14"/>
  <c r="BE133" i="13"/>
  <c r="BE136" i="13"/>
  <c r="BE142" i="13"/>
  <c r="BE152" i="13"/>
  <c r="BE147" i="13"/>
  <c r="BE154" i="13"/>
  <c r="BE156" i="13"/>
  <c r="E85" i="13"/>
  <c r="F123" i="13"/>
  <c r="BE138" i="13"/>
  <c r="BE144" i="13"/>
  <c r="BE158" i="13"/>
  <c r="BE160" i="13"/>
  <c r="J128" i="12"/>
  <c r="J99" i="12" s="1"/>
  <c r="J91" i="13"/>
  <c r="BE132" i="13"/>
  <c r="BE143" i="13"/>
  <c r="BE145" i="13"/>
  <c r="BE163" i="13"/>
  <c r="BE129" i="13"/>
  <c r="BE131" i="13"/>
  <c r="BE135" i="13"/>
  <c r="BE141" i="13"/>
  <c r="BE149" i="13"/>
  <c r="E115" i="12"/>
  <c r="BE142" i="12"/>
  <c r="BE150" i="12"/>
  <c r="BE157" i="12"/>
  <c r="F124" i="12"/>
  <c r="J121" i="12"/>
  <c r="BE155" i="12"/>
  <c r="BE143" i="12"/>
  <c r="BE147" i="12"/>
  <c r="BE148" i="12"/>
  <c r="BE153" i="12"/>
  <c r="BK192" i="11"/>
  <c r="J192" i="11"/>
  <c r="J103" i="11" s="1"/>
  <c r="BE130" i="12"/>
  <c r="BE132" i="12"/>
  <c r="BE135" i="12"/>
  <c r="BE156" i="12"/>
  <c r="BE145" i="12"/>
  <c r="BE152" i="12"/>
  <c r="BE139" i="12"/>
  <c r="BE154" i="12"/>
  <c r="BE140" i="12"/>
  <c r="BE141" i="12"/>
  <c r="E85" i="11"/>
  <c r="F92" i="11"/>
  <c r="BE153" i="11"/>
  <c r="BE156" i="11"/>
  <c r="BE198" i="11"/>
  <c r="BE199" i="11"/>
  <c r="BE211" i="11"/>
  <c r="BE219" i="11"/>
  <c r="BE231" i="11"/>
  <c r="BE234" i="11"/>
  <c r="BE241" i="11"/>
  <c r="BE242" i="11"/>
  <c r="BE249" i="11"/>
  <c r="BE252" i="11"/>
  <c r="BE256" i="11"/>
  <c r="BE261" i="11"/>
  <c r="BE274" i="11"/>
  <c r="BE277" i="11"/>
  <c r="BE278" i="11"/>
  <c r="BE279" i="11"/>
  <c r="BE280" i="11"/>
  <c r="BE283" i="11"/>
  <c r="BE149" i="11"/>
  <c r="BE160" i="11"/>
  <c r="BE163" i="11"/>
  <c r="BE171" i="11"/>
  <c r="BE200" i="11"/>
  <c r="BE270" i="11"/>
  <c r="BE271" i="11"/>
  <c r="BE281" i="11"/>
  <c r="BE145" i="11"/>
  <c r="BE172" i="11"/>
  <c r="BE175" i="11"/>
  <c r="BE188" i="11"/>
  <c r="BE204" i="11"/>
  <c r="BE236" i="11"/>
  <c r="BE248" i="11"/>
  <c r="BE258" i="11"/>
  <c r="BE268" i="11"/>
  <c r="BE269" i="11"/>
  <c r="BE285" i="11"/>
  <c r="BE287" i="11"/>
  <c r="BE290" i="11"/>
  <c r="J119" i="11"/>
  <c r="BE136" i="11"/>
  <c r="BE146" i="11"/>
  <c r="BE148" i="11"/>
  <c r="BE185" i="11"/>
  <c r="BE187" i="11"/>
  <c r="BE209" i="11"/>
  <c r="BE210" i="11"/>
  <c r="BE221" i="11"/>
  <c r="BE229" i="11"/>
  <c r="BE238" i="11"/>
  <c r="BE250" i="11"/>
  <c r="BE263" i="11"/>
  <c r="BE284" i="11"/>
  <c r="BE286" i="11"/>
  <c r="BE289" i="11"/>
  <c r="BE139" i="11"/>
  <c r="BE167" i="11"/>
  <c r="BE186" i="11"/>
  <c r="BE201" i="11"/>
  <c r="BE202" i="11"/>
  <c r="BE203" i="11"/>
  <c r="BE205" i="11"/>
  <c r="BE208" i="11"/>
  <c r="BE213" i="11"/>
  <c r="BE215" i="11"/>
  <c r="BE217" i="11"/>
  <c r="BE224" i="11"/>
  <c r="BE245" i="11"/>
  <c r="BE247" i="11"/>
  <c r="BE255" i="11"/>
  <c r="BE128" i="11"/>
  <c r="BE133" i="11"/>
  <c r="BE158" i="11"/>
  <c r="BE206" i="11"/>
  <c r="BE207" i="11"/>
  <c r="BE223" i="11"/>
  <c r="BE227" i="11"/>
  <c r="BE244" i="11"/>
  <c r="BE253" i="11"/>
  <c r="BE260" i="11"/>
  <c r="BE272" i="11"/>
  <c r="BE273" i="11"/>
  <c r="BE130" i="11"/>
  <c r="BE131" i="11"/>
  <c r="BE143" i="11"/>
  <c r="BE166" i="11"/>
  <c r="BE183" i="11"/>
  <c r="BE194" i="11"/>
  <c r="BE195" i="11"/>
  <c r="BE196" i="11"/>
  <c r="BE197" i="11"/>
  <c r="BE239" i="11"/>
  <c r="BE240" i="11"/>
  <c r="BE243" i="11"/>
  <c r="BE246" i="11"/>
  <c r="BE251" i="11"/>
  <c r="BE254" i="11"/>
  <c r="BE262" i="11"/>
  <c r="BE276" i="11"/>
  <c r="BE282" i="11"/>
  <c r="BE126" i="10"/>
  <c r="BE127" i="10"/>
  <c r="BE160" i="10"/>
  <c r="F94" i="10"/>
  <c r="BE131" i="10"/>
  <c r="BE133" i="10"/>
  <c r="BE140" i="10"/>
  <c r="BE141" i="10"/>
  <c r="BE155" i="10"/>
  <c r="BE161" i="10"/>
  <c r="J91" i="10"/>
  <c r="BE134" i="10"/>
  <c r="BE145" i="10"/>
  <c r="BE154" i="10"/>
  <c r="BE159" i="10"/>
  <c r="BE137" i="10"/>
  <c r="BE142" i="10"/>
  <c r="BE144" i="10"/>
  <c r="BE125" i="10"/>
  <c r="BE143" i="10"/>
  <c r="BE146" i="10"/>
  <c r="BE148" i="10"/>
  <c r="BE149" i="10"/>
  <c r="BE158" i="10"/>
  <c r="E85" i="10"/>
  <c r="BE139" i="10"/>
  <c r="BE150" i="10"/>
  <c r="BE151" i="10"/>
  <c r="BE153" i="10"/>
  <c r="BE162" i="10"/>
  <c r="BE129" i="10"/>
  <c r="BE136" i="10"/>
  <c r="BE147" i="10"/>
  <c r="BE152" i="10"/>
  <c r="BE135" i="10"/>
  <c r="BE138" i="10"/>
  <c r="BE156" i="10"/>
  <c r="BE157" i="10"/>
  <c r="J131" i="9"/>
  <c r="BE140" i="9"/>
  <c r="BE152" i="9"/>
  <c r="BE159" i="9"/>
  <c r="BE182" i="9"/>
  <c r="BE189" i="9"/>
  <c r="BE195" i="9"/>
  <c r="BE286" i="9"/>
  <c r="E85" i="9"/>
  <c r="BE148" i="9"/>
  <c r="BE154" i="9"/>
  <c r="BE165" i="9"/>
  <c r="BE167" i="9"/>
  <c r="BE184" i="9"/>
  <c r="BE199" i="9"/>
  <c r="BE203" i="9"/>
  <c r="BE205" i="9"/>
  <c r="BE209" i="9"/>
  <c r="BE229" i="9"/>
  <c r="BE247" i="9"/>
  <c r="BE257" i="9"/>
  <c r="BE259" i="9"/>
  <c r="BE264" i="9"/>
  <c r="BE313" i="9"/>
  <c r="BE322" i="9"/>
  <c r="BE323" i="9"/>
  <c r="BE142" i="9"/>
  <c r="BE151" i="9"/>
  <c r="BE169" i="9"/>
  <c r="BE178" i="9"/>
  <c r="BE216" i="9"/>
  <c r="BE224" i="9"/>
  <c r="BE232" i="9"/>
  <c r="BE245" i="9"/>
  <c r="BE272" i="9"/>
  <c r="BE276" i="9"/>
  <c r="BE315" i="9"/>
  <c r="BE324" i="9"/>
  <c r="BE331" i="9"/>
  <c r="BE339" i="9"/>
  <c r="BE145" i="9"/>
  <c r="BE155" i="9"/>
  <c r="BE173" i="9"/>
  <c r="BE218" i="9"/>
  <c r="BE234" i="9"/>
  <c r="BE241" i="9"/>
  <c r="BE256" i="9"/>
  <c r="BE334" i="9"/>
  <c r="BE266" i="9"/>
  <c r="BE309" i="9"/>
  <c r="BE330" i="9"/>
  <c r="BE332" i="9"/>
  <c r="BE340" i="9"/>
  <c r="F94" i="9"/>
  <c r="BE181" i="9"/>
  <c r="BE201" i="9"/>
  <c r="BE211" i="9"/>
  <c r="BE214" i="9"/>
  <c r="BE215" i="9"/>
  <c r="BE239" i="9"/>
  <c r="BE261" i="9"/>
  <c r="BE275" i="9"/>
  <c r="BE278" i="9"/>
  <c r="BE284" i="9"/>
  <c r="BE298" i="9"/>
  <c r="BE300" i="9"/>
  <c r="BE306" i="9"/>
  <c r="BE326" i="9"/>
  <c r="BE327" i="9"/>
  <c r="BE328" i="9"/>
  <c r="BE329" i="9"/>
  <c r="BE268" i="9"/>
  <c r="BE273" i="9"/>
  <c r="BE290" i="9"/>
  <c r="BE311" i="9"/>
  <c r="BE319" i="9"/>
  <c r="BE321" i="9"/>
  <c r="BE345" i="9"/>
  <c r="BE351" i="9"/>
  <c r="BE143" i="9"/>
  <c r="BE157" i="9"/>
  <c r="BE206" i="9"/>
  <c r="BE213" i="9"/>
  <c r="BE220" i="9"/>
  <c r="BE228" i="9"/>
  <c r="BE252" i="9"/>
  <c r="BE254" i="9"/>
  <c r="BE270" i="9"/>
  <c r="BE280" i="9"/>
  <c r="BE293" i="9"/>
  <c r="BE304" i="9"/>
  <c r="BE317" i="9"/>
  <c r="BE338" i="9"/>
  <c r="E117" i="8"/>
  <c r="BE137" i="8"/>
  <c r="BE148" i="8"/>
  <c r="BE152" i="8"/>
  <c r="BE171" i="8"/>
  <c r="BE176" i="8"/>
  <c r="BE182" i="8"/>
  <c r="BE191" i="8"/>
  <c r="BE226" i="8"/>
  <c r="BE230" i="8"/>
  <c r="BE232" i="8"/>
  <c r="BE236" i="8"/>
  <c r="BE289" i="8"/>
  <c r="BE294" i="8"/>
  <c r="BE300" i="8"/>
  <c r="BE130" i="8"/>
  <c r="BE131" i="8"/>
  <c r="BE136" i="8"/>
  <c r="BE163" i="8"/>
  <c r="BE168" i="8"/>
  <c r="BE170" i="8"/>
  <c r="BE178" i="8"/>
  <c r="BE279" i="8"/>
  <c r="BE298" i="8"/>
  <c r="BE302" i="8"/>
  <c r="BE317" i="8"/>
  <c r="BE333" i="8"/>
  <c r="BE352" i="8"/>
  <c r="BE354" i="8"/>
  <c r="BE355" i="8"/>
  <c r="BE358" i="8"/>
  <c r="BE361" i="8"/>
  <c r="BE210" i="8"/>
  <c r="BE213" i="8"/>
  <c r="BE222" i="8"/>
  <c r="BE247" i="8"/>
  <c r="BE251" i="8"/>
  <c r="BE258" i="8"/>
  <c r="BE259" i="8"/>
  <c r="BE266" i="8"/>
  <c r="BE320" i="8"/>
  <c r="BE336" i="8"/>
  <c r="BE338" i="8"/>
  <c r="BE340" i="8"/>
  <c r="BE364" i="8"/>
  <c r="BK196" i="7"/>
  <c r="J196" i="7"/>
  <c r="J104" i="7"/>
  <c r="J89" i="8"/>
  <c r="F124" i="8"/>
  <c r="BE144" i="8"/>
  <c r="BE159" i="8"/>
  <c r="BE187" i="8"/>
  <c r="BE188" i="8"/>
  <c r="BE196" i="8"/>
  <c r="BE197" i="8"/>
  <c r="BE199" i="8"/>
  <c r="BE200" i="8"/>
  <c r="BE209" i="8"/>
  <c r="BE269" i="8"/>
  <c r="BE293" i="8"/>
  <c r="BE304" i="8"/>
  <c r="BE349" i="8"/>
  <c r="BE353" i="8"/>
  <c r="BE357" i="8"/>
  <c r="BE362" i="8"/>
  <c r="BE366" i="8"/>
  <c r="BE368" i="8"/>
  <c r="BE371" i="8"/>
  <c r="BE154" i="8"/>
  <c r="BE177" i="8"/>
  <c r="BE193" i="8"/>
  <c r="BE198" i="8"/>
  <c r="BE281" i="8"/>
  <c r="BE282" i="8"/>
  <c r="BE288" i="8"/>
  <c r="BE290" i="8"/>
  <c r="BE291" i="8"/>
  <c r="BE292" i="8"/>
  <c r="BE295" i="8"/>
  <c r="BE311" i="8"/>
  <c r="BE313" i="8"/>
  <c r="BE323" i="8"/>
  <c r="BE331" i="8"/>
  <c r="BE335" i="8"/>
  <c r="BE341" i="8"/>
  <c r="BE348" i="8"/>
  <c r="BE365" i="8"/>
  <c r="BE146" i="8"/>
  <c r="BE151" i="8"/>
  <c r="BE180" i="8"/>
  <c r="BE181" i="8"/>
  <c r="BE186" i="8"/>
  <c r="BE192" i="8"/>
  <c r="BE224" i="8"/>
  <c r="BE235" i="8"/>
  <c r="BE252" i="8"/>
  <c r="BE265" i="8"/>
  <c r="BE307" i="8"/>
  <c r="BE318" i="8"/>
  <c r="BE321" i="8"/>
  <c r="BE322" i="8"/>
  <c r="BE325" i="8"/>
  <c r="BE328" i="8"/>
  <c r="BE329" i="8"/>
  <c r="BE330" i="8"/>
  <c r="BE339" i="8"/>
  <c r="BE347" i="8"/>
  <c r="BE351" i="8"/>
  <c r="BE363" i="8"/>
  <c r="BE367" i="8"/>
  <c r="BE370" i="8"/>
  <c r="BE149" i="8"/>
  <c r="BE189" i="8"/>
  <c r="BE190" i="8"/>
  <c r="BE194" i="8"/>
  <c r="BE212" i="8"/>
  <c r="BE228" i="8"/>
  <c r="BE238" i="8"/>
  <c r="BE242" i="8"/>
  <c r="BE245" i="8"/>
  <c r="BE254" i="8"/>
  <c r="BE280" i="8"/>
  <c r="BE306" i="8"/>
  <c r="BE309" i="8"/>
  <c r="BE315" i="8"/>
  <c r="BE356" i="8"/>
  <c r="BE132" i="8"/>
  <c r="BE133" i="8"/>
  <c r="BE134" i="8"/>
  <c r="BE135" i="8"/>
  <c r="BE138" i="8"/>
  <c r="BE140" i="8"/>
  <c r="BE142" i="8"/>
  <c r="BE179" i="8"/>
  <c r="BE183" i="8"/>
  <c r="BE184" i="8"/>
  <c r="BE185" i="8"/>
  <c r="BE195" i="8"/>
  <c r="BE203" i="8"/>
  <c r="BE207" i="8"/>
  <c r="BE217" i="8"/>
  <c r="BE260" i="8"/>
  <c r="BE277" i="8"/>
  <c r="BE296" i="8"/>
  <c r="BE297" i="8"/>
  <c r="BE299" i="8"/>
  <c r="BE324" i="8"/>
  <c r="BE326" i="8"/>
  <c r="BE327" i="8"/>
  <c r="BE334" i="8"/>
  <c r="BE337" i="8"/>
  <c r="BE359" i="8"/>
  <c r="BE360" i="8"/>
  <c r="E85" i="7"/>
  <c r="F124" i="7"/>
  <c r="BE137" i="7"/>
  <c r="BE139" i="7"/>
  <c r="BE141" i="7"/>
  <c r="BE144" i="7"/>
  <c r="BE148" i="7"/>
  <c r="BE161" i="7"/>
  <c r="BE165" i="7"/>
  <c r="BE181" i="7"/>
  <c r="BE182" i="7"/>
  <c r="BE231" i="7"/>
  <c r="BE234" i="7"/>
  <c r="BE236" i="7"/>
  <c r="BE237" i="7"/>
  <c r="BE240" i="7"/>
  <c r="BE245" i="7"/>
  <c r="BE247" i="7"/>
  <c r="BE257" i="7"/>
  <c r="BE130" i="7"/>
  <c r="BE185" i="7"/>
  <c r="BE188" i="7"/>
  <c r="BE195" i="7"/>
  <c r="BE203" i="7"/>
  <c r="BE206" i="7"/>
  <c r="BE215" i="7"/>
  <c r="BE222" i="7"/>
  <c r="BE238" i="7"/>
  <c r="BE239" i="7"/>
  <c r="BE249" i="7"/>
  <c r="BE264" i="7"/>
  <c r="BE193" i="7"/>
  <c r="BE205" i="7"/>
  <c r="BE210" i="7"/>
  <c r="BE241" i="7"/>
  <c r="BE256" i="7"/>
  <c r="BE258" i="7"/>
  <c r="BE261" i="7"/>
  <c r="J89" i="7"/>
  <c r="BE153" i="7"/>
  <c r="BE164" i="7"/>
  <c r="BE183" i="7"/>
  <c r="BE186" i="7"/>
  <c r="BE207" i="7"/>
  <c r="BE211" i="7"/>
  <c r="BE213" i="7"/>
  <c r="BE216" i="7"/>
  <c r="BE217" i="7"/>
  <c r="BE218" i="7"/>
  <c r="BE243" i="7"/>
  <c r="BE259" i="7"/>
  <c r="BE260" i="7"/>
  <c r="BE154" i="7"/>
  <c r="BE158" i="7"/>
  <c r="BE229" i="7"/>
  <c r="BE242" i="7"/>
  <c r="BE262" i="7"/>
  <c r="BE265" i="7"/>
  <c r="BE132" i="7"/>
  <c r="BE134" i="7"/>
  <c r="BE136" i="7"/>
  <c r="BE151" i="7"/>
  <c r="BE167" i="7"/>
  <c r="BE174" i="7"/>
  <c r="BE176" i="7"/>
  <c r="BE212" i="7"/>
  <c r="BE219" i="7"/>
  <c r="BE220" i="7"/>
  <c r="BE223" i="7"/>
  <c r="BE227" i="7"/>
  <c r="BE248" i="7"/>
  <c r="BE254" i="7"/>
  <c r="BE266" i="7"/>
  <c r="BE150" i="7"/>
  <c r="BE169" i="7"/>
  <c r="BE173" i="7"/>
  <c r="BE187" i="7"/>
  <c r="BE190" i="7"/>
  <c r="BE198" i="7"/>
  <c r="BE214" i="7"/>
  <c r="BE221" i="7"/>
  <c r="BE224" i="7"/>
  <c r="BE225" i="7"/>
  <c r="BE232" i="7"/>
  <c r="BE235" i="7"/>
  <c r="BE244" i="7"/>
  <c r="BE246" i="7"/>
  <c r="BE255" i="7"/>
  <c r="BE263" i="7"/>
  <c r="BE145" i="6"/>
  <c r="BE157" i="6"/>
  <c r="BE160" i="6"/>
  <c r="BE180" i="6"/>
  <c r="BE182" i="6"/>
  <c r="BE185" i="6"/>
  <c r="BE190" i="6"/>
  <c r="BE127" i="6"/>
  <c r="BE136" i="6"/>
  <c r="BE164" i="6"/>
  <c r="E85" i="6"/>
  <c r="BE132" i="6"/>
  <c r="BE155" i="6"/>
  <c r="J141" i="5"/>
  <c r="J102" i="5"/>
  <c r="J89" i="6"/>
  <c r="BE125" i="6"/>
  <c r="BE147" i="6"/>
  <c r="BE151" i="6"/>
  <c r="BE156" i="6"/>
  <c r="BE173" i="6"/>
  <c r="F92" i="6"/>
  <c r="BE128" i="6"/>
  <c r="BE130" i="6"/>
  <c r="BK154" i="5"/>
  <c r="J154" i="5" s="1"/>
  <c r="J103" i="5" s="1"/>
  <c r="BK163" i="5"/>
  <c r="J163" i="5"/>
  <c r="J105" i="5" s="1"/>
  <c r="BE131" i="6"/>
  <c r="BE141" i="6"/>
  <c r="BE143" i="6"/>
  <c r="BE162" i="6"/>
  <c r="BE163" i="6"/>
  <c r="BE178" i="6"/>
  <c r="BK130" i="5"/>
  <c r="J130" i="5" s="1"/>
  <c r="J99" i="5" s="1"/>
  <c r="BE126" i="6"/>
  <c r="BE161" i="6"/>
  <c r="BE165" i="6"/>
  <c r="BE166" i="6"/>
  <c r="BE168" i="6"/>
  <c r="BE177" i="6"/>
  <c r="BE179" i="6"/>
  <c r="BE187" i="6"/>
  <c r="BE134" i="6"/>
  <c r="BE153" i="6"/>
  <c r="BE159" i="6"/>
  <c r="BE172" i="6"/>
  <c r="E117" i="5"/>
  <c r="BE143" i="5"/>
  <c r="BE157" i="5"/>
  <c r="BE158" i="5"/>
  <c r="BE166" i="5"/>
  <c r="F124" i="5"/>
  <c r="BE138" i="5"/>
  <c r="BE151" i="5"/>
  <c r="BE152" i="5"/>
  <c r="BE153" i="5"/>
  <c r="BE162" i="5"/>
  <c r="J89" i="5"/>
  <c r="BE137" i="5"/>
  <c r="BE142" i="5"/>
  <c r="BE149" i="5"/>
  <c r="BE170" i="5"/>
  <c r="BE178" i="5"/>
  <c r="BE134" i="5"/>
  <c r="BE135" i="5"/>
  <c r="BE136" i="5"/>
  <c r="BE150" i="5"/>
  <c r="BE156" i="5"/>
  <c r="BE160" i="5"/>
  <c r="BE161" i="5"/>
  <c r="BE172" i="5"/>
  <c r="BE173" i="5"/>
  <c r="BE132" i="5"/>
  <c r="BE133" i="5"/>
  <c r="BE147" i="5"/>
  <c r="BE148" i="5"/>
  <c r="BE159" i="5"/>
  <c r="BE171" i="5"/>
  <c r="BE174" i="5"/>
  <c r="BE175" i="5"/>
  <c r="BE177" i="5"/>
  <c r="BE139" i="5"/>
  <c r="BE144" i="5"/>
  <c r="BE145" i="5"/>
  <c r="BE146" i="5"/>
  <c r="BE165" i="5"/>
  <c r="BE167" i="5"/>
  <c r="BE168" i="5"/>
  <c r="BE169" i="5"/>
  <c r="F119" i="4"/>
  <c r="BE140" i="4"/>
  <c r="BE142" i="4"/>
  <c r="BE144" i="4"/>
  <c r="J134" i="3"/>
  <c r="J100" i="3" s="1"/>
  <c r="E110" i="4"/>
  <c r="BE134" i="4"/>
  <c r="BE139" i="4"/>
  <c r="BE145" i="4"/>
  <c r="BE126" i="4"/>
  <c r="BE130" i="4"/>
  <c r="BE136" i="4"/>
  <c r="BE141" i="4"/>
  <c r="BE129" i="4"/>
  <c r="BE135" i="4"/>
  <c r="BE138" i="4"/>
  <c r="BE128" i="4"/>
  <c r="BE147" i="4"/>
  <c r="J91" i="4"/>
  <c r="BE125" i="4"/>
  <c r="BE132" i="4"/>
  <c r="BE133" i="4"/>
  <c r="BE137" i="4"/>
  <c r="BE127" i="4"/>
  <c r="BE131" i="4"/>
  <c r="BE143" i="4"/>
  <c r="BE146" i="4"/>
  <c r="BE140" i="3"/>
  <c r="BE141" i="3"/>
  <c r="BE142" i="3"/>
  <c r="BE147" i="3"/>
  <c r="BE160" i="3"/>
  <c r="BE180" i="3"/>
  <c r="BE151" i="3"/>
  <c r="BE161" i="3"/>
  <c r="BE167" i="3"/>
  <c r="BE173" i="3"/>
  <c r="BE178" i="3"/>
  <c r="J91" i="3"/>
  <c r="BE148" i="3"/>
  <c r="BE149" i="3"/>
  <c r="BE150" i="3"/>
  <c r="BE154" i="3"/>
  <c r="BE157" i="3"/>
  <c r="BE165" i="3"/>
  <c r="BE186" i="3"/>
  <c r="BE189" i="3"/>
  <c r="BE190" i="3"/>
  <c r="E85" i="3"/>
  <c r="BE135" i="3"/>
  <c r="BE136" i="3"/>
  <c r="BE145" i="3"/>
  <c r="BE146" i="3"/>
  <c r="BE156" i="3"/>
  <c r="BE181" i="3"/>
  <c r="BE137" i="3"/>
  <c r="BE139" i="3"/>
  <c r="BE152" i="3"/>
  <c r="BE153" i="3"/>
  <c r="BE192" i="3"/>
  <c r="F94" i="3"/>
  <c r="BE138" i="3"/>
  <c r="BE143" i="3"/>
  <c r="BE155" i="3"/>
  <c r="BE158" i="3"/>
  <c r="BE170" i="3"/>
  <c r="BE174" i="3"/>
  <c r="BE176" i="3"/>
  <c r="BE182" i="3"/>
  <c r="BE175" i="2"/>
  <c r="BE183" i="2"/>
  <c r="F92" i="2"/>
  <c r="BE125" i="2"/>
  <c r="BE126" i="2"/>
  <c r="BE128" i="2"/>
  <c r="BE129" i="2"/>
  <c r="BE132" i="2"/>
  <c r="BE133" i="2"/>
  <c r="BE134" i="2"/>
  <c r="BE135" i="2"/>
  <c r="BE136" i="2"/>
  <c r="BE137" i="2"/>
  <c r="BE138" i="2"/>
  <c r="BE139" i="2"/>
  <c r="BE140" i="2"/>
  <c r="BE141" i="2"/>
  <c r="BE142" i="2"/>
  <c r="BE143" i="2"/>
  <c r="BE144" i="2"/>
  <c r="BE145" i="2"/>
  <c r="BE146" i="2"/>
  <c r="BE147" i="2"/>
  <c r="BE148" i="2"/>
  <c r="BE149" i="2"/>
  <c r="BE150" i="2"/>
  <c r="BE152" i="2"/>
  <c r="BE154" i="2"/>
  <c r="BE156" i="2"/>
  <c r="BE158" i="2"/>
  <c r="BE160" i="2"/>
  <c r="BE162" i="2"/>
  <c r="BE164" i="2"/>
  <c r="BE165" i="2"/>
  <c r="BE166" i="2"/>
  <c r="BE167" i="2"/>
  <c r="BE168" i="2"/>
  <c r="BE169" i="2"/>
  <c r="BE170" i="2"/>
  <c r="BE171" i="2"/>
  <c r="BE172" i="2"/>
  <c r="BE173" i="2"/>
  <c r="BE174" i="2"/>
  <c r="BE181" i="2"/>
  <c r="BE182" i="2"/>
  <c r="BE184" i="2"/>
  <c r="E85" i="2"/>
  <c r="J89" i="2"/>
  <c r="BE122" i="2"/>
  <c r="BE124" i="2"/>
  <c r="BE127" i="2"/>
  <c r="BE131" i="2"/>
  <c r="BE176" i="2"/>
  <c r="BE179" i="2"/>
  <c r="BE177" i="2"/>
  <c r="F37" i="2"/>
  <c r="BD95" i="1" s="1"/>
  <c r="F39" i="4"/>
  <c r="BD99" i="1" s="1"/>
  <c r="BD98" i="1" s="1"/>
  <c r="F36" i="6"/>
  <c r="BC101" i="1" s="1"/>
  <c r="F36" i="7"/>
  <c r="BC102" i="1" s="1"/>
  <c r="F36" i="8"/>
  <c r="BC103" i="1" s="1"/>
  <c r="F35" i="11"/>
  <c r="BB107" i="1" s="1"/>
  <c r="F37" i="15"/>
  <c r="BB115" i="1" s="1"/>
  <c r="BB114" i="1" s="1"/>
  <c r="AX114" i="1" s="1"/>
  <c r="F34" i="16"/>
  <c r="BA116" i="1" s="1"/>
  <c r="F37" i="17"/>
  <c r="BD117" i="1" s="1"/>
  <c r="F34" i="2"/>
  <c r="BA95" i="1" s="1"/>
  <c r="J34" i="5"/>
  <c r="AW100" i="1"/>
  <c r="J34" i="6"/>
  <c r="AW101" i="1" s="1"/>
  <c r="J34" i="7"/>
  <c r="AW102" i="1" s="1"/>
  <c r="F37" i="9"/>
  <c r="BB105" i="1" s="1"/>
  <c r="F39" i="10"/>
  <c r="BD106" i="1" s="1"/>
  <c r="F37" i="11"/>
  <c r="BD107" i="1" s="1"/>
  <c r="F36" i="15"/>
  <c r="BA115" i="1" s="1"/>
  <c r="BA114" i="1" s="1"/>
  <c r="AW114" i="1" s="1"/>
  <c r="F35" i="17"/>
  <c r="BB117" i="1" s="1"/>
  <c r="F37" i="18"/>
  <c r="BD118" i="1" s="1"/>
  <c r="J34" i="2"/>
  <c r="AW95" i="1" s="1"/>
  <c r="F37" i="5"/>
  <c r="BD100" i="1" s="1"/>
  <c r="F34" i="7"/>
  <c r="BA102" i="1" s="1"/>
  <c r="F37" i="8"/>
  <c r="BD103" i="1" s="1"/>
  <c r="F36" i="11"/>
  <c r="BC107" i="1" s="1"/>
  <c r="F39" i="15"/>
  <c r="BD115" i="1" s="1"/>
  <c r="BD114" i="1" s="1"/>
  <c r="F36" i="16"/>
  <c r="BC116" i="1" s="1"/>
  <c r="F36" i="18"/>
  <c r="BC118" i="1" s="1"/>
  <c r="AS94" i="1"/>
  <c r="F38" i="3"/>
  <c r="BC97" i="1" s="1"/>
  <c r="BC96" i="1" s="1"/>
  <c r="AY96" i="1" s="1"/>
  <c r="J36" i="4"/>
  <c r="AW99" i="1" s="1"/>
  <c r="F37" i="6"/>
  <c r="BD101" i="1"/>
  <c r="F34" i="8"/>
  <c r="BA103" i="1" s="1"/>
  <c r="F39" i="9"/>
  <c r="BD105" i="1" s="1"/>
  <c r="F38" i="12"/>
  <c r="BC109" i="1" s="1"/>
  <c r="BC108" i="1" s="1"/>
  <c r="AY108" i="1" s="1"/>
  <c r="F38" i="13"/>
  <c r="BC111" i="1" s="1"/>
  <c r="BC110" i="1" s="1"/>
  <c r="AY110" i="1" s="1"/>
  <c r="F36" i="14"/>
  <c r="BA113" i="1" s="1"/>
  <c r="BA112" i="1" s="1"/>
  <c r="AW112" i="1" s="1"/>
  <c r="J34" i="16"/>
  <c r="AW116" i="1" s="1"/>
  <c r="J34" i="18"/>
  <c r="AW118" i="1"/>
  <c r="F36" i="2"/>
  <c r="BC95" i="1" s="1"/>
  <c r="F37" i="4"/>
  <c r="BB99" i="1" s="1"/>
  <c r="BB98" i="1" s="1"/>
  <c r="AX98" i="1" s="1"/>
  <c r="F34" i="5"/>
  <c r="BA100" i="1"/>
  <c r="F35" i="6"/>
  <c r="BB101" i="1"/>
  <c r="F35" i="8"/>
  <c r="BB103" i="1"/>
  <c r="J36" i="9"/>
  <c r="AW105" i="1" s="1"/>
  <c r="F37" i="10"/>
  <c r="BB106" i="1" s="1"/>
  <c r="F39" i="12"/>
  <c r="BD109" i="1" s="1"/>
  <c r="BD108" i="1" s="1"/>
  <c r="F36" i="12"/>
  <c r="BA109" i="1" s="1"/>
  <c r="BA108" i="1" s="1"/>
  <c r="AW108" i="1" s="1"/>
  <c r="F36" i="13"/>
  <c r="BA111" i="1" s="1"/>
  <c r="BA110" i="1" s="1"/>
  <c r="AW110" i="1" s="1"/>
  <c r="F39" i="13"/>
  <c r="BD111" i="1" s="1"/>
  <c r="BD110" i="1" s="1"/>
  <c r="F39" i="14"/>
  <c r="BD113" i="1"/>
  <c r="BD112" i="1" s="1"/>
  <c r="J36" i="15"/>
  <c r="AW115" i="1" s="1"/>
  <c r="F34" i="17"/>
  <c r="BA117" i="1" s="1"/>
  <c r="F34" i="18"/>
  <c r="BA118" i="1" s="1"/>
  <c r="F35" i="2"/>
  <c r="BB95" i="1" s="1"/>
  <c r="F36" i="4"/>
  <c r="BA99" i="1" s="1"/>
  <c r="BA98" i="1" s="1"/>
  <c r="AW98" i="1" s="1"/>
  <c r="F36" i="5"/>
  <c r="BC100" i="1" s="1"/>
  <c r="F37" i="7"/>
  <c r="BD102" i="1" s="1"/>
  <c r="F38" i="9"/>
  <c r="BC105" i="1" s="1"/>
  <c r="F36" i="10"/>
  <c r="BA106" i="1" s="1"/>
  <c r="F34" i="11"/>
  <c r="BA107" i="1" s="1"/>
  <c r="F37" i="14"/>
  <c r="BB113" i="1" s="1"/>
  <c r="BB112" i="1" s="1"/>
  <c r="AX112" i="1" s="1"/>
  <c r="F37" i="16"/>
  <c r="BD116" i="1" s="1"/>
  <c r="J34" i="17"/>
  <c r="AW117" i="1" s="1"/>
  <c r="F36" i="3"/>
  <c r="BA97" i="1" s="1"/>
  <c r="BA96" i="1" s="1"/>
  <c r="AW96" i="1" s="1"/>
  <c r="J36" i="3"/>
  <c r="AW97" i="1" s="1"/>
  <c r="F38" i="4"/>
  <c r="BC99" i="1" s="1"/>
  <c r="BC98" i="1" s="1"/>
  <c r="AY98" i="1" s="1"/>
  <c r="F34" i="6"/>
  <c r="BA101" i="1" s="1"/>
  <c r="J34" i="8"/>
  <c r="AW103" i="1" s="1"/>
  <c r="J36" i="10"/>
  <c r="AW106" i="1" s="1"/>
  <c r="J34" i="11"/>
  <c r="AW107" i="1"/>
  <c r="J36" i="14"/>
  <c r="AW113" i="1" s="1"/>
  <c r="F35" i="16"/>
  <c r="BB116" i="1"/>
  <c r="F36" i="17"/>
  <c r="BC117" i="1" s="1"/>
  <c r="F37" i="3"/>
  <c r="BB97" i="1" s="1"/>
  <c r="BB96" i="1" s="1"/>
  <c r="AX96" i="1" s="1"/>
  <c r="F39" i="3"/>
  <c r="BD97" i="1" s="1"/>
  <c r="BD96" i="1" s="1"/>
  <c r="F35" i="5"/>
  <c r="BB100" i="1"/>
  <c r="F35" i="7"/>
  <c r="BB102" i="1" s="1"/>
  <c r="F36" i="9"/>
  <c r="BA105" i="1" s="1"/>
  <c r="F38" i="10"/>
  <c r="BC106" i="1" s="1"/>
  <c r="J36" i="12"/>
  <c r="AW109" i="1"/>
  <c r="F37" i="12"/>
  <c r="BB109" i="1" s="1"/>
  <c r="BB108" i="1" s="1"/>
  <c r="AX108" i="1" s="1"/>
  <c r="F37" i="13"/>
  <c r="BB111" i="1"/>
  <c r="BB110" i="1" s="1"/>
  <c r="AX110" i="1" s="1"/>
  <c r="J36" i="13"/>
  <c r="AW111" i="1" s="1"/>
  <c r="F38" i="14"/>
  <c r="BC113" i="1" s="1"/>
  <c r="BC112" i="1" s="1"/>
  <c r="AY112" i="1" s="1"/>
  <c r="F38" i="15"/>
  <c r="BC115" i="1" s="1"/>
  <c r="BC114" i="1" s="1"/>
  <c r="AY114" i="1" s="1"/>
  <c r="F35" i="18"/>
  <c r="BB118" i="1" s="1"/>
  <c r="BK123" i="17" l="1"/>
  <c r="J123" i="17" s="1"/>
  <c r="J97" i="17" s="1"/>
  <c r="J124" i="17"/>
  <c r="J98" i="17" s="1"/>
  <c r="BK133" i="16"/>
  <c r="BK121" i="16" s="1"/>
  <c r="J121" i="16" s="1"/>
  <c r="BK123" i="10"/>
  <c r="J123" i="10" s="1"/>
  <c r="J99" i="10" s="1"/>
  <c r="R262" i="9"/>
  <c r="BK286" i="8"/>
  <c r="J286" i="8" s="1"/>
  <c r="J105" i="8" s="1"/>
  <c r="J209" i="7"/>
  <c r="J107" i="7" s="1"/>
  <c r="BK123" i="6"/>
  <c r="J123" i="6" s="1"/>
  <c r="J97" i="6" s="1"/>
  <c r="J124" i="4"/>
  <c r="J100" i="4" s="1"/>
  <c r="F33" i="2"/>
  <c r="AZ95" i="1" s="1"/>
  <c r="J133" i="16"/>
  <c r="J99" i="16" s="1"/>
  <c r="J123" i="4"/>
  <c r="J99" i="4" s="1"/>
  <c r="BK122" i="4"/>
  <c r="J122" i="4" s="1"/>
  <c r="J32" i="4" s="1"/>
  <c r="AG99" i="1" s="1"/>
  <c r="BK128" i="7"/>
  <c r="J128" i="7" s="1"/>
  <c r="J97" i="7" s="1"/>
  <c r="BK129" i="14"/>
  <c r="BK128" i="14" s="1"/>
  <c r="J128" i="14" s="1"/>
  <c r="J98" i="14" s="1"/>
  <c r="BK188" i="6"/>
  <c r="J188" i="6" s="1"/>
  <c r="J101" i="6" s="1"/>
  <c r="BK187" i="3"/>
  <c r="J187" i="3" s="1"/>
  <c r="J108" i="3" s="1"/>
  <c r="J121" i="2"/>
  <c r="J98" i="2" s="1"/>
  <c r="P128" i="14"/>
  <c r="AU113" i="1" s="1"/>
  <c r="AU112" i="1" s="1"/>
  <c r="P262" i="9"/>
  <c r="P137" i="9" s="1"/>
  <c r="AU105" i="1" s="1"/>
  <c r="AU104" i="1" s="1"/>
  <c r="BK262" i="9"/>
  <c r="J262" i="9" s="1"/>
  <c r="J107" i="9" s="1"/>
  <c r="R286" i="8"/>
  <c r="R127" i="8" s="1"/>
  <c r="T133" i="3"/>
  <c r="T132" i="3"/>
  <c r="BK126" i="11"/>
  <c r="J126" i="11"/>
  <c r="J97" i="11" s="1"/>
  <c r="BK138" i="9"/>
  <c r="T129" i="14"/>
  <c r="T128" i="14" s="1"/>
  <c r="R126" i="15"/>
  <c r="R125" i="15" s="1"/>
  <c r="P126" i="11"/>
  <c r="P125" i="11"/>
  <c r="AU107" i="1"/>
  <c r="P123" i="17"/>
  <c r="P122" i="17"/>
  <c r="AU117" i="1" s="1"/>
  <c r="R123" i="17"/>
  <c r="R122" i="17" s="1"/>
  <c r="P127" i="7"/>
  <c r="AU102" i="1"/>
  <c r="R125" i="11"/>
  <c r="R129" i="5"/>
  <c r="R128" i="5"/>
  <c r="R127" i="5"/>
  <c r="P129" i="5"/>
  <c r="P128" i="5" s="1"/>
  <c r="P127" i="5" s="1"/>
  <c r="AU100" i="1" s="1"/>
  <c r="P128" i="8"/>
  <c r="P127" i="8" s="1"/>
  <c r="AU103" i="1" s="1"/>
  <c r="P126" i="15"/>
  <c r="P125" i="15"/>
  <c r="AU115" i="1" s="1"/>
  <c r="AU114" i="1" s="1"/>
  <c r="R128" i="7"/>
  <c r="R127" i="7"/>
  <c r="R119" i="2"/>
  <c r="T126" i="11"/>
  <c r="T125" i="11"/>
  <c r="R133" i="16"/>
  <c r="R121" i="16"/>
  <c r="T286" i="8"/>
  <c r="T120" i="18"/>
  <c r="T119" i="18"/>
  <c r="T127" i="13"/>
  <c r="T126" i="13" s="1"/>
  <c r="BK119" i="2"/>
  <c r="J119" i="2" s="1"/>
  <c r="J30" i="2" s="1"/>
  <c r="AG95" i="1" s="1"/>
  <c r="R120" i="18"/>
  <c r="R119" i="18" s="1"/>
  <c r="BK163" i="3"/>
  <c r="J163" i="3"/>
  <c r="J102" i="3"/>
  <c r="T128" i="7"/>
  <c r="T127" i="7"/>
  <c r="P133" i="3"/>
  <c r="P132" i="3"/>
  <c r="AU97" i="1" s="1"/>
  <c r="AU96" i="1" s="1"/>
  <c r="R128" i="8"/>
  <c r="T133" i="16"/>
  <c r="T121" i="16" s="1"/>
  <c r="T128" i="8"/>
  <c r="T127" i="8" s="1"/>
  <c r="P123" i="6"/>
  <c r="P122" i="6" s="1"/>
  <c r="AU101" i="1" s="1"/>
  <c r="T119" i="2"/>
  <c r="R137" i="12"/>
  <c r="R127" i="12" s="1"/>
  <c r="T262" i="9"/>
  <c r="T137" i="9" s="1"/>
  <c r="T126" i="15"/>
  <c r="T125" i="15" s="1"/>
  <c r="P138" i="9"/>
  <c r="T123" i="6"/>
  <c r="T122" i="6"/>
  <c r="P137" i="12"/>
  <c r="P127" i="12"/>
  <c r="AU109" i="1" s="1"/>
  <c r="AU108" i="1" s="1"/>
  <c r="P127" i="13"/>
  <c r="P126" i="13"/>
  <c r="AU111" i="1"/>
  <c r="AU110" i="1" s="1"/>
  <c r="T129" i="5"/>
  <c r="T128" i="5"/>
  <c r="T127" i="5" s="1"/>
  <c r="R138" i="9"/>
  <c r="R137" i="9" s="1"/>
  <c r="P119" i="2"/>
  <c r="AU95" i="1" s="1"/>
  <c r="BK137" i="12"/>
  <c r="J137" i="12" s="1"/>
  <c r="J101" i="12" s="1"/>
  <c r="BK173" i="11"/>
  <c r="BK125" i="11" s="1"/>
  <c r="J125" i="11" s="1"/>
  <c r="J96" i="11" s="1"/>
  <c r="J173" i="11"/>
  <c r="J101" i="11" s="1"/>
  <c r="BK267" i="8"/>
  <c r="J267" i="8"/>
  <c r="J103" i="8"/>
  <c r="BK143" i="17"/>
  <c r="J143" i="17"/>
  <c r="J101" i="17" s="1"/>
  <c r="BK120" i="18"/>
  <c r="BK119" i="18" s="1"/>
  <c r="J119" i="18" s="1"/>
  <c r="J96" i="18" s="1"/>
  <c r="J122" i="16"/>
  <c r="J97" i="16" s="1"/>
  <c r="AG115" i="1"/>
  <c r="AG114" i="1" s="1"/>
  <c r="J126" i="15"/>
  <c r="J99" i="15" s="1"/>
  <c r="J98" i="15"/>
  <c r="AG111" i="1"/>
  <c r="J98" i="13"/>
  <c r="J127" i="13"/>
  <c r="J99" i="13" s="1"/>
  <c r="BK122" i="10"/>
  <c r="J122" i="10" s="1"/>
  <c r="J32" i="10" s="1"/>
  <c r="AG106" i="1" s="1"/>
  <c r="BK127" i="8"/>
  <c r="J127" i="8" s="1"/>
  <c r="J30" i="8" s="1"/>
  <c r="AG103" i="1" s="1"/>
  <c r="BK129" i="5"/>
  <c r="J129" i="5"/>
  <c r="J98" i="5"/>
  <c r="J33" i="2"/>
  <c r="AV95" i="1" s="1"/>
  <c r="AT95" i="1" s="1"/>
  <c r="F33" i="7"/>
  <c r="AZ102" i="1" s="1"/>
  <c r="F35" i="10"/>
  <c r="AZ106" i="1" s="1"/>
  <c r="J35" i="12"/>
  <c r="AV109" i="1" s="1"/>
  <c r="AT109" i="1" s="1"/>
  <c r="F35" i="12"/>
  <c r="AZ109" i="1"/>
  <c r="AZ108" i="1" s="1"/>
  <c r="AV108" i="1" s="1"/>
  <c r="AT108" i="1" s="1"/>
  <c r="J35" i="13"/>
  <c r="AV111" i="1"/>
  <c r="AT111" i="1" s="1"/>
  <c r="AN111" i="1" s="1"/>
  <c r="J35" i="15"/>
  <c r="AV115" i="1" s="1"/>
  <c r="AT115" i="1" s="1"/>
  <c r="F35" i="3"/>
  <c r="AZ97" i="1" s="1"/>
  <c r="AZ96" i="1" s="1"/>
  <c r="AV96" i="1" s="1"/>
  <c r="AT96" i="1" s="1"/>
  <c r="J33" i="6"/>
  <c r="AV101" i="1"/>
  <c r="AT101" i="1"/>
  <c r="BA104" i="1"/>
  <c r="AW104" i="1" s="1"/>
  <c r="BC104" i="1"/>
  <c r="AY104" i="1" s="1"/>
  <c r="BD104" i="1"/>
  <c r="BB104" i="1"/>
  <c r="AX104" i="1" s="1"/>
  <c r="J35" i="10"/>
  <c r="AV106" i="1" s="1"/>
  <c r="AT106" i="1" s="1"/>
  <c r="J33" i="11"/>
  <c r="AV107" i="1" s="1"/>
  <c r="AT107" i="1" s="1"/>
  <c r="J33" i="17"/>
  <c r="AV117" i="1"/>
  <c r="AT117" i="1" s="1"/>
  <c r="F33" i="5"/>
  <c r="AZ100" i="1" s="1"/>
  <c r="F33" i="8"/>
  <c r="AZ103" i="1" s="1"/>
  <c r="AG110" i="1"/>
  <c r="J35" i="14"/>
  <c r="AV113" i="1" s="1"/>
  <c r="AT113" i="1" s="1"/>
  <c r="F33" i="16"/>
  <c r="AZ116" i="1" s="1"/>
  <c r="F33" i="18"/>
  <c r="AZ118" i="1" s="1"/>
  <c r="F35" i="9"/>
  <c r="AZ105" i="1" s="1"/>
  <c r="F35" i="14"/>
  <c r="AZ113" i="1"/>
  <c r="AZ112" i="1" s="1"/>
  <c r="AV112" i="1" s="1"/>
  <c r="AT112" i="1" s="1"/>
  <c r="J33" i="18"/>
  <c r="AV118" i="1" s="1"/>
  <c r="AT118" i="1" s="1"/>
  <c r="J35" i="4"/>
  <c r="AV99" i="1" s="1"/>
  <c r="AT99" i="1" s="1"/>
  <c r="J33" i="5"/>
  <c r="AV100" i="1"/>
  <c r="AT100" i="1"/>
  <c r="J33" i="8"/>
  <c r="AV103" i="1" s="1"/>
  <c r="AT103" i="1" s="1"/>
  <c r="F35" i="15"/>
  <c r="AZ115" i="1" s="1"/>
  <c r="AZ114" i="1" s="1"/>
  <c r="AV114" i="1" s="1"/>
  <c r="AT114" i="1" s="1"/>
  <c r="F35" i="4"/>
  <c r="AZ99" i="1" s="1"/>
  <c r="AZ98" i="1" s="1"/>
  <c r="AV98" i="1" s="1"/>
  <c r="AT98" i="1" s="1"/>
  <c r="F33" i="6"/>
  <c r="AZ101" i="1"/>
  <c r="J35" i="9"/>
  <c r="AV105" i="1" s="1"/>
  <c r="AT105" i="1" s="1"/>
  <c r="F35" i="13"/>
  <c r="AZ111" i="1" s="1"/>
  <c r="AZ110" i="1" s="1"/>
  <c r="AV110" i="1" s="1"/>
  <c r="AT110" i="1" s="1"/>
  <c r="J33" i="16"/>
  <c r="AV116" i="1" s="1"/>
  <c r="AT116" i="1" s="1"/>
  <c r="J35" i="3"/>
  <c r="AV97" i="1" s="1"/>
  <c r="AT97" i="1" s="1"/>
  <c r="J33" i="7"/>
  <c r="AV102" i="1" s="1"/>
  <c r="AT102" i="1" s="1"/>
  <c r="F33" i="11"/>
  <c r="AZ107" i="1" s="1"/>
  <c r="F33" i="17"/>
  <c r="AZ117" i="1" s="1"/>
  <c r="BK122" i="17" l="1"/>
  <c r="J122" i="17" s="1"/>
  <c r="J96" i="17" s="1"/>
  <c r="J30" i="16"/>
  <c r="AG116" i="1" s="1"/>
  <c r="J96" i="16"/>
  <c r="AN116" i="1"/>
  <c r="J32" i="14"/>
  <c r="AG113" i="1" s="1"/>
  <c r="AG112" i="1" s="1"/>
  <c r="AN112" i="1" s="1"/>
  <c r="J129" i="14"/>
  <c r="J99" i="14" s="1"/>
  <c r="BK137" i="9"/>
  <c r="J137" i="9" s="1"/>
  <c r="J98" i="9" s="1"/>
  <c r="BK127" i="7"/>
  <c r="J127" i="7" s="1"/>
  <c r="J96" i="7" s="1"/>
  <c r="AN99" i="1"/>
  <c r="AG98" i="1"/>
  <c r="AN98" i="1" s="1"/>
  <c r="AN115" i="1"/>
  <c r="BK184" i="3"/>
  <c r="J184" i="3" s="1"/>
  <c r="J106" i="3" s="1"/>
  <c r="BK122" i="6"/>
  <c r="J122" i="6" s="1"/>
  <c r="J96" i="6" s="1"/>
  <c r="J98" i="4"/>
  <c r="J96" i="2"/>
  <c r="BK127" i="12"/>
  <c r="J127" i="12" s="1"/>
  <c r="J98" i="12" s="1"/>
  <c r="J138" i="9"/>
  <c r="J99" i="9"/>
  <c r="J120" i="18"/>
  <c r="J97" i="18"/>
  <c r="AN114" i="1"/>
  <c r="AN113" i="1"/>
  <c r="J41" i="15"/>
  <c r="AN110" i="1"/>
  <c r="J41" i="14"/>
  <c r="J41" i="13"/>
  <c r="AN106" i="1"/>
  <c r="J98" i="10"/>
  <c r="J41" i="10"/>
  <c r="AN103" i="1"/>
  <c r="J96" i="8"/>
  <c r="J39" i="8"/>
  <c r="BK128" i="5"/>
  <c r="J128" i="5"/>
  <c r="J97" i="5"/>
  <c r="J41" i="4"/>
  <c r="J39" i="2"/>
  <c r="AN95" i="1"/>
  <c r="AU94" i="1"/>
  <c r="J30" i="18"/>
  <c r="AG118" i="1" s="1"/>
  <c r="J30" i="11"/>
  <c r="AG107" i="1"/>
  <c r="AN107" i="1" s="1"/>
  <c r="BC94" i="1"/>
  <c r="W32" i="1" s="1"/>
  <c r="BA94" i="1"/>
  <c r="W30" i="1" s="1"/>
  <c r="AZ104" i="1"/>
  <c r="AV104" i="1" s="1"/>
  <c r="AT104" i="1" s="1"/>
  <c r="BB94" i="1"/>
  <c r="AX94" i="1" s="1"/>
  <c r="BD94" i="1"/>
  <c r="W33" i="1" s="1"/>
  <c r="J30" i="6"/>
  <c r="AG101" i="1"/>
  <c r="AN101" i="1"/>
  <c r="J30" i="17" l="1"/>
  <c r="AG117" i="1" s="1"/>
  <c r="AN117" i="1" s="1"/>
  <c r="J39" i="16"/>
  <c r="J32" i="9"/>
  <c r="AG105" i="1" s="1"/>
  <c r="AN105" i="1" s="1"/>
  <c r="AZ94" i="1"/>
  <c r="W29" i="1" s="1"/>
  <c r="J30" i="7"/>
  <c r="AG102" i="1" s="1"/>
  <c r="AN102" i="1" s="1"/>
  <c r="BK132" i="3"/>
  <c r="J132" i="3" s="1"/>
  <c r="J32" i="3" s="1"/>
  <c r="AG97" i="1" s="1"/>
  <c r="AG96" i="1" s="1"/>
  <c r="J39" i="18"/>
  <c r="J39" i="11"/>
  <c r="J39" i="6"/>
  <c r="BK127" i="5"/>
  <c r="J127" i="5" s="1"/>
  <c r="J96" i="5" s="1"/>
  <c r="J98" i="3"/>
  <c r="AN118" i="1"/>
  <c r="AY94" i="1"/>
  <c r="J32" i="12"/>
  <c r="AG109" i="1" s="1"/>
  <c r="AG108" i="1" s="1"/>
  <c r="AN108" i="1" s="1"/>
  <c r="W31" i="1"/>
  <c r="AW94" i="1"/>
  <c r="AK30" i="1" s="1"/>
  <c r="J39" i="17" l="1"/>
  <c r="AG104" i="1"/>
  <c r="AN104" i="1" s="1"/>
  <c r="J41" i="9"/>
  <c r="AV94" i="1"/>
  <c r="AK29" i="1" s="1"/>
  <c r="J39" i="7"/>
  <c r="J41" i="3"/>
  <c r="AN96" i="1"/>
  <c r="AN97" i="1"/>
  <c r="J41" i="12"/>
  <c r="AN109" i="1"/>
  <c r="J30" i="5"/>
  <c r="AG100" i="1" s="1"/>
  <c r="AN100" i="1" s="1"/>
  <c r="AG94" i="1" l="1"/>
  <c r="AK26" i="1" s="1"/>
  <c r="AK35" i="1" s="1"/>
  <c r="AT94" i="1"/>
  <c r="J39" i="5"/>
  <c r="AN94" i="1" l="1"/>
</calcChain>
</file>

<file path=xl/sharedStrings.xml><?xml version="1.0" encoding="utf-8"?>
<sst xmlns="http://schemas.openxmlformats.org/spreadsheetml/2006/main" count="18354" uniqueCount="2814">
  <si>
    <t>Export Komplet</t>
  </si>
  <si>
    <t/>
  </si>
  <si>
    <t>2.0</t>
  </si>
  <si>
    <t>False</t>
  </si>
  <si>
    <t>{6e6e14e4-920e-4c5b-abe9-f4a1a2749f07}</t>
  </si>
  <si>
    <t>&gt;&gt;  skryté sloupce  &lt;&lt;</t>
  </si>
  <si>
    <t>0,01</t>
  </si>
  <si>
    <t>21</t>
  </si>
  <si>
    <t>12</t>
  </si>
  <si>
    <t>REKAPITULACE STAVBY</t>
  </si>
  <si>
    <t>v ---  níže se nacházejí doplnkové a pomocné údaje k sestavám  --- v</t>
  </si>
  <si>
    <t>Návod na vyplnění</t>
  </si>
  <si>
    <t>0,001</t>
  </si>
  <si>
    <t>Kód:</t>
  </si>
  <si>
    <t>4078_2a1</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</si>
  <si>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</si>
  <si>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</si>
  <si>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Přípojka plynu do areálu TKY</t>
  </si>
  <si>
    <t>KSO:</t>
  </si>
  <si>
    <t>CC-CZ:</t>
  </si>
  <si>
    <t>Místo:</t>
  </si>
  <si>
    <t>Komořany u Mostu</t>
  </si>
  <si>
    <t>Datum:</t>
  </si>
  <si>
    <t>9. 9. 2024</t>
  </si>
  <si>
    <t>Zadavatel:</t>
  </si>
  <si>
    <t>IČ:</t>
  </si>
  <si>
    <t>27309959</t>
  </si>
  <si>
    <t>United Energy, a.s.</t>
  </si>
  <si>
    <t>DIČ:</t>
  </si>
  <si>
    <t>Uchazeč:</t>
  </si>
  <si>
    <t>Vyplň údaj</t>
  </si>
  <si>
    <t>Projektant:</t>
  </si>
  <si>
    <t>46580514</t>
  </si>
  <si>
    <t>IGEA s.r.o.</t>
  </si>
  <si>
    <t>True</t>
  </si>
  <si>
    <t>Zpracovatel:</t>
  </si>
  <si>
    <t>R.Vojtěchová</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</si>
  <si>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</si>
  <si>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</si>
  <si>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</si>
  <si>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</si>
  <si>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</si>
  <si>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</si>
  <si>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</si>
  <si>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</si>
  <si>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</si>
  <si>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</si>
  <si>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</si>
  <si>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</si>
  <si>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</si>
  <si>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</si>
  <si>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</si>
  <si>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</si>
  <si>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</si>
  <si>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</si>
  <si>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</si>
  <si>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</si>
  <si>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</si>
  <si>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</si>
  <si>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</si>
  <si>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</si>
  <si>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</si>
  <si>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</si>
  <si>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</si>
  <si>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</si>
  <si>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</si>
  <si>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</si>
  <si>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</si>
  <si>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</si>
  <si>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</si>
  <si>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</si>
  <si>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</si>
  <si>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</si>
  <si>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</si>
  <si>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</si>
  <si>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</si>
  <si>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</si>
  <si>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</si>
  <si>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</si>
  <si>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</si>
  <si>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</si>
  <si>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</si>
  <si>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</si>
  <si>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</si>
  <si>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PS 01</t>
  </si>
  <si>
    <t>VTL předávací stanice 60.000 m3/hod</t>
  </si>
  <si>
    <t>STA</t>
  </si>
  <si>
    <t>1</t>
  </si>
  <si>
    <t>{426d462a-06ac-4c48-9e0e-02ce11c2d118}</t>
  </si>
  <si>
    <t>2</t>
  </si>
  <si>
    <t>PS 03</t>
  </si>
  <si>
    <t>Měření, regulace a zabezpečovací systémy</t>
  </si>
  <si>
    <t>{a02a6a0b-474f-4e9d-b4ba-fcb98926fe07}</t>
  </si>
  <si>
    <t>DPS 03.1</t>
  </si>
  <si>
    <t>VTL předávací stanice</t>
  </si>
  <si>
    <t>Soupis</t>
  </si>
  <si>
    <t>{25a042e5-6930-4aed-9c54-3193917ed844}</t>
  </si>
  <si>
    <t>PS 04</t>
  </si>
  <si>
    <t>Plynový detekční systém</t>
  </si>
  <si>
    <t>{4845ab69-c9dd-4438-9815-99d8fe7d1c20}</t>
  </si>
  <si>
    <t>DPS 04.1</t>
  </si>
  <si>
    <t>{cb8ff624-7c28-43a5-ba47-8819146df0cd}</t>
  </si>
  <si>
    <t>PS 05</t>
  </si>
  <si>
    <t>Elektronický požárnní systém</t>
  </si>
  <si>
    <t>{5156085d-1cfd-452b-b7eb-92756c0e8f74}</t>
  </si>
  <si>
    <t>PS 06</t>
  </si>
  <si>
    <t>Katodická ochrana</t>
  </si>
  <si>
    <t>{d4fa0369-539a-477b-a921-f1f8cde3495b}</t>
  </si>
  <si>
    <t>SO 01</t>
  </si>
  <si>
    <t>VTL odbočkový trasový uzávěr</t>
  </si>
  <si>
    <t>{d43f5f43-d56b-46c7-aed4-b75c1425bf29}</t>
  </si>
  <si>
    <t>SO 02</t>
  </si>
  <si>
    <t xml:space="preserve">VTL plynovod DN300 </t>
  </si>
  <si>
    <t>{d2e289ed-67f9-4ddd-9554-78d8e53f3b07}</t>
  </si>
  <si>
    <t>SO 03</t>
  </si>
  <si>
    <t>{9d0b259c-b44a-4337-8732-b5ba1e3ff1c4}</t>
  </si>
  <si>
    <t>DSO 03.1</t>
  </si>
  <si>
    <t>Stavební část</t>
  </si>
  <si>
    <t>{15faabdc-a19f-4b10-a176-3d4e494407f4}</t>
  </si>
  <si>
    <t>DSO 03.2</t>
  </si>
  <si>
    <t>Technika prostředí staveb</t>
  </si>
  <si>
    <t>{d5f2c5b8-acd1-4c14-9112-bbcde3c573ad}</t>
  </si>
  <si>
    <t>SO 05</t>
  </si>
  <si>
    <t>VTL areálové rozvody</t>
  </si>
  <si>
    <t>{419c3ebb-c404-4419-98c0-cd6c5a41f78b}</t>
  </si>
  <si>
    <t>SO 07</t>
  </si>
  <si>
    <t>Elektropřípojka</t>
  </si>
  <si>
    <t>{b47aa032-1d2a-4de8-810d-92bf00669b70}</t>
  </si>
  <si>
    <t>DSO 07.1</t>
  </si>
  <si>
    <t>{7111b6f8-7e8b-4fef-acb4-2afdc7220964}</t>
  </si>
  <si>
    <t>SO 08</t>
  </si>
  <si>
    <t>Komunikace a zpevněné plochy</t>
  </si>
  <si>
    <t>{b08cafcb-cfa4-488d-8ed5-0a7f9c578b2a}</t>
  </si>
  <si>
    <t>DSO 08.1</t>
  </si>
  <si>
    <t>{0889c506-b55b-42ac-bddc-30f00b2719a1}</t>
  </si>
  <si>
    <t>SO 09</t>
  </si>
  <si>
    <t>Odvodnění</t>
  </si>
  <si>
    <t>{2c658eac-64b5-414c-a202-638c085594a3}</t>
  </si>
  <si>
    <t>DSO 09.1</t>
  </si>
  <si>
    <t>{79c05682-7e31-456b-8056-b887aaf35e82}</t>
  </si>
  <si>
    <t>SO 10</t>
  </si>
  <si>
    <t>Uzemnění a bleskosvody</t>
  </si>
  <si>
    <t>{5491216d-85e7-4330-841a-2122c79cdeb4}</t>
  </si>
  <si>
    <t>DSO 10.1</t>
  </si>
  <si>
    <t>{4395012e-662b-458a-9f68-a26fe91b5275}</t>
  </si>
  <si>
    <t>SO 11</t>
  </si>
  <si>
    <t>Přeložky venkovního osvětlení</t>
  </si>
  <si>
    <t>{1f1b5f92-65aa-444b-bd0d-2d5b4fae00c2}</t>
  </si>
  <si>
    <t>SO 12</t>
  </si>
  <si>
    <t>Zařízení staveniště</t>
  </si>
  <si>
    <t>{9df8b9a9-227c-45a0-afba-26e97f6c5a35}</t>
  </si>
  <si>
    <t>VRN</t>
  </si>
  <si>
    <t>{db0a6c10-02e3-4c54-9a5c-d423fe6b8a1f}</t>
  </si>
  <si>
    <t>KRYCÍ LIST SOUPISU PRACÍ</t>
  </si>
  <si>
    <t>Objekt:</t>
  </si>
  <si>
    <t>PS 01 - VTL předávací stanice 60.000 m3/hod</t>
  </si>
  <si>
    <t>REKAPITULACE ČLENĚNÍ SOUPISU PRACÍ</t>
  </si>
  <si>
    <t>Kód dílu - Popis</t>
  </si>
  <si>
    <t>Cena celkem [CZK]</t>
  </si>
  <si>
    <t>Náklady ze soupisu prací</t>
  </si>
  <si>
    <t>-1</t>
  </si>
  <si>
    <t>M - Práce a dodávky M</t>
  </si>
  <si>
    <t xml:space="preserve">    23-M - Montáže potrubí</t>
  </si>
  <si>
    <t>B - Ostatní</t>
  </si>
  <si>
    <t>SOUPIS PRACÍ</t>
  </si>
  <si>
    <t>PČ</t>
  </si>
  <si>
    <t>MJ</t>
  </si>
  <si>
    <t>Množství</t>
  </si>
  <si>
    <t>J.cena [CZK]</t>
  </si>
  <si>
    <t>Cenová soustava</t>
  </si>
  <si>
    <t>J. Nh [h]</t>
  </si>
  <si>
    <t>Nh celkem [h]</t>
  </si>
  <si>
    <t>J. hmotnost [t]</t>
  </si>
  <si>
    <t>Hmotnost celkem [t]</t>
  </si>
  <si>
    <t>J. suť [t]</t>
  </si>
  <si>
    <t>Suť Celkem [t]</t>
  </si>
  <si>
    <t>Náklady soupisu celkem</t>
  </si>
  <si>
    <t>M</t>
  </si>
  <si>
    <t>Práce a dodávky M</t>
  </si>
  <si>
    <t>3</t>
  </si>
  <si>
    <t>ROZPOCET</t>
  </si>
  <si>
    <t>23-M</t>
  </si>
  <si>
    <t>Montáže potrubí</t>
  </si>
  <si>
    <t>K</t>
  </si>
  <si>
    <t>230021006</t>
  </si>
  <si>
    <t>Montáž trubní díly přivařovací tř.11-13 do 1 kg D 15 mm tl 4,0 mm</t>
  </si>
  <si>
    <t>kus</t>
  </si>
  <si>
    <t>64</t>
  </si>
  <si>
    <t>1652798053</t>
  </si>
  <si>
    <t>31601503R</t>
  </si>
  <si>
    <t>příruba přivařovací DN15 PN40</t>
  </si>
  <si>
    <t>ks</t>
  </si>
  <si>
    <t>256</t>
  </si>
  <si>
    <t>-937175647</t>
  </si>
  <si>
    <t>31601502R</t>
  </si>
  <si>
    <t>hrdlo DN15 PN40</t>
  </si>
  <si>
    <t>402179658</t>
  </si>
  <si>
    <t>4</t>
  </si>
  <si>
    <t>230021016</t>
  </si>
  <si>
    <t>Montáž trubní díly přivařovací tř.11-13 do 1 kg D 25 mm tl 3,6 mm</t>
  </si>
  <si>
    <t>-1000748937</t>
  </si>
  <si>
    <t>5</t>
  </si>
  <si>
    <t>31502501Ra</t>
  </si>
  <si>
    <t>T-kus DN25/15/25 PN16</t>
  </si>
  <si>
    <t>-1154349697</t>
  </si>
  <si>
    <t>6</t>
  </si>
  <si>
    <t>316R91025</t>
  </si>
  <si>
    <t>Koleno ocelové, DN25 - 90° PN40</t>
  </si>
  <si>
    <t>128</t>
  </si>
  <si>
    <t>-868545702</t>
  </si>
  <si>
    <t>7</t>
  </si>
  <si>
    <t>31502511R</t>
  </si>
  <si>
    <t>dno klenuté DN25 PN40</t>
  </si>
  <si>
    <t>-508925091</t>
  </si>
  <si>
    <t>8</t>
  </si>
  <si>
    <t>230024101</t>
  </si>
  <si>
    <t>Montáž trubní díly přivařovací tř.11-13 do 50 kg D 219 mm tl 6,3 mm</t>
  </si>
  <si>
    <t>1252105024</t>
  </si>
  <si>
    <t>VV</t>
  </si>
  <si>
    <t>28+4+9</t>
  </si>
  <si>
    <t>9</t>
  </si>
  <si>
    <t>31620012R</t>
  </si>
  <si>
    <t>příruba přivařovací DN200 PN40</t>
  </si>
  <si>
    <t>1626245368</t>
  </si>
  <si>
    <t>10</t>
  </si>
  <si>
    <t>31620011R</t>
  </si>
  <si>
    <t>T-kus DN200/200/200</t>
  </si>
  <si>
    <t>-538805963</t>
  </si>
  <si>
    <t>11</t>
  </si>
  <si>
    <t>31620003R</t>
  </si>
  <si>
    <t>ohyb 90st. DN200 PN40</t>
  </si>
  <si>
    <t>678331901</t>
  </si>
  <si>
    <t>230030003</t>
  </si>
  <si>
    <t>Montáž trubní díly přírubové hmotnost přes 10 kg do 25 kg</t>
  </si>
  <si>
    <t>1463728897</t>
  </si>
  <si>
    <t>13</t>
  </si>
  <si>
    <t>42205051Ra</t>
  </si>
  <si>
    <t xml:space="preserve">KK DN200 PN40 přírubový vč. protipřírub, spoj. materiálu a těsnění, plnoprůchozí, ruční ovládání se šnekovou převodovkou s kolem, nadzemní provedení s kovovým těsněním </t>
  </si>
  <si>
    <t>-1877863014</t>
  </si>
  <si>
    <t>14</t>
  </si>
  <si>
    <t>42201553R</t>
  </si>
  <si>
    <t>kuhout kohout DN15 PN40 přírubový s pákou</t>
  </si>
  <si>
    <t>1423796113</t>
  </si>
  <si>
    <t>15</t>
  </si>
  <si>
    <t>230030004</t>
  </si>
  <si>
    <t>Montáž trubní díly přírubové hmotnost přes 25 kg do 50 kg</t>
  </si>
  <si>
    <t>502488786</t>
  </si>
  <si>
    <t>16</t>
  </si>
  <si>
    <t>422R13101c</t>
  </si>
  <si>
    <t>Plynoměr turbínový G1600, DN200, PN40 vč. přírubového mezikusu dl. 600mm</t>
  </si>
  <si>
    <t>1375311819</t>
  </si>
  <si>
    <t>17</t>
  </si>
  <si>
    <t>230030005</t>
  </si>
  <si>
    <t>Montáž trubní díly přírubové hmotnost přes 50 kg do 100 kg</t>
  </si>
  <si>
    <t>1584946397</t>
  </si>
  <si>
    <t>18</t>
  </si>
  <si>
    <t>42290121R</t>
  </si>
  <si>
    <t>filtr plynový průtok do 60.000 m3(N)/hod</t>
  </si>
  <si>
    <t>-1258035763</t>
  </si>
  <si>
    <t>19</t>
  </si>
  <si>
    <t>230033022</t>
  </si>
  <si>
    <t>Montáž přírubových spojů do PN 40 DN 15</t>
  </si>
  <si>
    <t>-643803924</t>
  </si>
  <si>
    <t>20</t>
  </si>
  <si>
    <t>31601521R</t>
  </si>
  <si>
    <t>přírubový spoj DN15 PN40</t>
  </si>
  <si>
    <t>1937065228</t>
  </si>
  <si>
    <t>230033033</t>
  </si>
  <si>
    <t>Montáž přírubových spojů do PN 40 DN 200</t>
  </si>
  <si>
    <t>-246550955</t>
  </si>
  <si>
    <t>22</t>
  </si>
  <si>
    <t>31620021R</t>
  </si>
  <si>
    <t>přírubový spoj DN200 PN40</t>
  </si>
  <si>
    <t>541365769</t>
  </si>
  <si>
    <t>23</t>
  </si>
  <si>
    <t>230040004</t>
  </si>
  <si>
    <t>Montáž trubní díly závitové DN 15</t>
  </si>
  <si>
    <t>1228761281</t>
  </si>
  <si>
    <t>24</t>
  </si>
  <si>
    <t>38800101R</t>
  </si>
  <si>
    <t>tlakoměr ukazovací pr. 160 mm rozsah 0-6 MPa otřesuvzdorný, spodní připojení</t>
  </si>
  <si>
    <t>1046445602</t>
  </si>
  <si>
    <t>25</t>
  </si>
  <si>
    <t>388sv01</t>
  </si>
  <si>
    <t>teploměr technický, rozsah -35 až +50°C</t>
  </si>
  <si>
    <t>-1646557745</t>
  </si>
  <si>
    <t>26</t>
  </si>
  <si>
    <t>230120044</t>
  </si>
  <si>
    <t>Čištění potrubí profukováním nebo proplachováním DN 65</t>
  </si>
  <si>
    <t>m</t>
  </si>
  <si>
    <t>-584888824</t>
  </si>
  <si>
    <t>27</t>
  </si>
  <si>
    <t>230120049</t>
  </si>
  <si>
    <t>Čištění potrubí profukováním nebo proplachováním DN 200</t>
  </si>
  <si>
    <t>1055781944</t>
  </si>
  <si>
    <t>28</t>
  </si>
  <si>
    <t>230201012</t>
  </si>
  <si>
    <t>Montáž plynovodů D 60,3 mm tl stěny 3,2 mm</t>
  </si>
  <si>
    <t>1528872471</t>
  </si>
  <si>
    <t>14+4</t>
  </si>
  <si>
    <t>29</t>
  </si>
  <si>
    <t>14102501R</t>
  </si>
  <si>
    <t>trubka 33,7x4,0 bez izolace L245 NE</t>
  </si>
  <si>
    <t>1877940457</t>
  </si>
  <si>
    <t>14*1,1 'Přepočtené koeficientem množství</t>
  </si>
  <si>
    <t>30</t>
  </si>
  <si>
    <t>14101501R</t>
  </si>
  <si>
    <t>trubka 21,3x4,0 bez izolace L245 NE</t>
  </si>
  <si>
    <t>-989482447</t>
  </si>
  <si>
    <t>4*1,1 'Přepočtené koeficientem množství</t>
  </si>
  <si>
    <t>31</t>
  </si>
  <si>
    <t>230201032</t>
  </si>
  <si>
    <t>Montáž plynovodů D 219,3 mm tl stěny 6,3 mm</t>
  </si>
  <si>
    <t>-585373082</t>
  </si>
  <si>
    <t>14+10</t>
  </si>
  <si>
    <t>32</t>
  </si>
  <si>
    <t>14110001R</t>
  </si>
  <si>
    <t>trubka 219,1x4,5 s izolace L245 NE</t>
  </si>
  <si>
    <t>1032503843</t>
  </si>
  <si>
    <t>33</t>
  </si>
  <si>
    <t>141R21906</t>
  </si>
  <si>
    <t>Trubka 219,1x4,5, holá, L245 NE</t>
  </si>
  <si>
    <t>1613998733</t>
  </si>
  <si>
    <t>10*1,1 'Přepočtené koeficientem množství</t>
  </si>
  <si>
    <t>34</t>
  </si>
  <si>
    <t>23022001R</t>
  </si>
  <si>
    <t>návarek M27x2 + jímka pro snímač teploty</t>
  </si>
  <si>
    <t>-803897952</t>
  </si>
  <si>
    <t>2+2</t>
  </si>
  <si>
    <t>35</t>
  </si>
  <si>
    <t>23022003R</t>
  </si>
  <si>
    <t>VTL hadice dl. 10m vč, příruby DN25 pro odpouštění nečistot z filtračních zařízení</t>
  </si>
  <si>
    <t>274456697</t>
  </si>
  <si>
    <t>36</t>
  </si>
  <si>
    <t>23022004R</t>
  </si>
  <si>
    <t>Ukončení odfuku do DN80</t>
  </si>
  <si>
    <t>2056853632</t>
  </si>
  <si>
    <t>37</t>
  </si>
  <si>
    <t>23022014Ra</t>
  </si>
  <si>
    <t>D+M zátka M20x1,5</t>
  </si>
  <si>
    <t>-1970769079</t>
  </si>
  <si>
    <t>38</t>
  </si>
  <si>
    <t>230230002</t>
  </si>
  <si>
    <t>Předběžná tlaková zkouška vodou DN 80</t>
  </si>
  <si>
    <t>-2102446530</t>
  </si>
  <si>
    <t>39</t>
  </si>
  <si>
    <t>230230006</t>
  </si>
  <si>
    <t>Předběžná tlaková zkouška vodou DN 200</t>
  </si>
  <si>
    <t>1839555465</t>
  </si>
  <si>
    <t>40</t>
  </si>
  <si>
    <t>23090101R</t>
  </si>
  <si>
    <t>Nátěry technologie</t>
  </si>
  <si>
    <t>1172558996</t>
  </si>
  <si>
    <t>41</t>
  </si>
  <si>
    <t>23090153R</t>
  </si>
  <si>
    <t>Tlakoměrná sestava rohová ( 5ks nástavec k přivaření, 5 ks ventil M20x1,5, 10ks tlakoměrná přípojka A pravolevá M20x1,5, 10ks těsnění manometrické AL pro matice M20x1,5)</t>
  </si>
  <si>
    <t>kpl</t>
  </si>
  <si>
    <t>512</t>
  </si>
  <si>
    <t>446056783</t>
  </si>
  <si>
    <t>42</t>
  </si>
  <si>
    <t>23099101R</t>
  </si>
  <si>
    <t>D+M postrkový pojezd nosnost 1000kg - IPE270</t>
  </si>
  <si>
    <t>-551388466</t>
  </si>
  <si>
    <t>43</t>
  </si>
  <si>
    <t>23099102R</t>
  </si>
  <si>
    <t>D+M závěsný kladkostroj s ručním pohonem nosnost 1000 ks</t>
  </si>
  <si>
    <t>864140830</t>
  </si>
  <si>
    <t>44</t>
  </si>
  <si>
    <t>23099152R.1</t>
  </si>
  <si>
    <t>D+M podpěra potrubí DN200 - osa potrubí od podlahy 800 mm</t>
  </si>
  <si>
    <t>2008935864</t>
  </si>
  <si>
    <t>45</t>
  </si>
  <si>
    <t>23099152R.2</t>
  </si>
  <si>
    <t>D+M podpěra kolektoru DN200 - osa potrubí od podlahy 600 mm</t>
  </si>
  <si>
    <t>2069777075</t>
  </si>
  <si>
    <t>46</t>
  </si>
  <si>
    <t>23099155R</t>
  </si>
  <si>
    <t>Pomocná ocelová konstrukce</t>
  </si>
  <si>
    <t>kg</t>
  </si>
  <si>
    <t>832781625</t>
  </si>
  <si>
    <t>47</t>
  </si>
  <si>
    <t>23099155Ra</t>
  </si>
  <si>
    <t>Montážní materiál, konzole, závěsy, třmeny</t>
  </si>
  <si>
    <t>-684402259</t>
  </si>
  <si>
    <t>48</t>
  </si>
  <si>
    <t>25ZK0003</t>
  </si>
  <si>
    <t>Kontrola svaru metodou RT, do DN 200</t>
  </si>
  <si>
    <t>-1981452058</t>
  </si>
  <si>
    <t>50+8+12+4</t>
  </si>
  <si>
    <t>49</t>
  </si>
  <si>
    <t>25ZK0009</t>
  </si>
  <si>
    <t>Kontrola svaru metodou RT, do DN 400</t>
  </si>
  <si>
    <t>-1870141826</t>
  </si>
  <si>
    <t>B</t>
  </si>
  <si>
    <t>Ostatní</t>
  </si>
  <si>
    <t>50</t>
  </si>
  <si>
    <t>r048</t>
  </si>
  <si>
    <t>Revize, TIČR</t>
  </si>
  <si>
    <t>262144</t>
  </si>
  <si>
    <t>-1072858559</t>
  </si>
  <si>
    <t>51</t>
  </si>
  <si>
    <t>r049</t>
  </si>
  <si>
    <t>Kombinovaná zkouška těsnosti a pevnosti</t>
  </si>
  <si>
    <t>1603679747</t>
  </si>
  <si>
    <t>52</t>
  </si>
  <si>
    <t>r050</t>
  </si>
  <si>
    <t>Technologický postup</t>
  </si>
  <si>
    <t>-158707021</t>
  </si>
  <si>
    <t>53</t>
  </si>
  <si>
    <t>r051</t>
  </si>
  <si>
    <t>Funkční zkouška dle TPG 605 02</t>
  </si>
  <si>
    <t>-1889316446</t>
  </si>
  <si>
    <t>PS 03 - Měření, regulace a zabezpečovací systémy</t>
  </si>
  <si>
    <t>Soupis:</t>
  </si>
  <si>
    <t>DPS 03.1 - VTL předávací stanice</t>
  </si>
  <si>
    <t>PSV - Práce a dodávky PSV</t>
  </si>
  <si>
    <t xml:space="preserve">    741 - Elektroinstalace - silnoproud</t>
  </si>
  <si>
    <t xml:space="preserve">    742 - Elektroinstalace - slaboproud</t>
  </si>
  <si>
    <t xml:space="preserve">    21-M - Elektromontáže</t>
  </si>
  <si>
    <t xml:space="preserve">    22-M - Montáže technologických zařízení pro dopravní stavby</t>
  </si>
  <si>
    <t xml:space="preserve">    46-M - Zemní práce při extr.mont.pracích</t>
  </si>
  <si>
    <t>VRN - Vedlejší rozpočtové náklady</t>
  </si>
  <si>
    <t xml:space="preserve">    VRN1 - Průzkumné, geodetické a projektové práce</t>
  </si>
  <si>
    <t xml:space="preserve">    VRN3 - Zařízení staveniště</t>
  </si>
  <si>
    <t xml:space="preserve">      VRN4 - Inženýrská činnost</t>
  </si>
  <si>
    <t xml:space="preserve">    VRN9 - Ostatní náklady</t>
  </si>
  <si>
    <t>PSV</t>
  </si>
  <si>
    <t>Práce a dodávky PSV</t>
  </si>
  <si>
    <t>741</t>
  </si>
  <si>
    <t>Elektroinstalace - silnoproud</t>
  </si>
  <si>
    <t>741001001R</t>
  </si>
  <si>
    <t>D+M odporový snímač teploty prostorový Ex provedení do zony2, 22</t>
  </si>
  <si>
    <t>1855769768</t>
  </si>
  <si>
    <t>741001002R</t>
  </si>
  <si>
    <t>D+M snímač teploty EX, 4-20 mA typ: T1070-06-F2-J33-L100-H5-S1-P3-EI_KMES + PR5335D + jímka délka L100 - M20x1,5 vnitřní procesní připojení M24x2 vnější</t>
  </si>
  <si>
    <t>348620741</t>
  </si>
  <si>
    <t>741001003R</t>
  </si>
  <si>
    <t>D+M převodník teploty montáž do hlavice výstup 4-20mA/HART Ex provedení do zony 2,22</t>
  </si>
  <si>
    <t>263113732</t>
  </si>
  <si>
    <t>7410011001R</t>
  </si>
  <si>
    <t>D+M rozvodná skříň 800x600x2000 vč. bočnic, soklu, desky prostupu kabelů, LED osvětlení skříně s integrovaným spínačem a zásuvkou, ventilátorovou jednotkou a snímačem teploty pro regulaci vnitřní teploty rozvaděče</t>
  </si>
  <si>
    <t>2135439744</t>
  </si>
  <si>
    <t>74100901R</t>
  </si>
  <si>
    <t>D+M převodník relativního tlaku výstup 4-20mA/HART rozsah -1,0 - 5,5 MPa, připojení 1/2" NPT vnitřní závit LCD indikátor</t>
  </si>
  <si>
    <t>-955120231</t>
  </si>
  <si>
    <t>741012001R</t>
  </si>
  <si>
    <t>D+M jističů (viz. specifikace přístrojů )</t>
  </si>
  <si>
    <t>1211015717</t>
  </si>
  <si>
    <t>741012002R</t>
  </si>
  <si>
    <t>D+M záložní zdroj 24V (zdroj 24V, modul UPS, UPS akumulátor)</t>
  </si>
  <si>
    <t>642064485</t>
  </si>
  <si>
    <t>741122241</t>
  </si>
  <si>
    <t>Montáž kabel Cu plný kulatý žíla 12x1,5 mm2 uložený volně (CYKY)</t>
  </si>
  <si>
    <t>1229728817</t>
  </si>
  <si>
    <t>34100106R</t>
  </si>
  <si>
    <t>kabel RE-2YCYv 1x2x1,0</t>
  </si>
  <si>
    <t>700499817</t>
  </si>
  <si>
    <t>300*1,1 'Přepočtené koeficientem množství</t>
  </si>
  <si>
    <t>74196001R</t>
  </si>
  <si>
    <t>D+M relé 24V DC s paticí na DIN lištu vč. lišty</t>
  </si>
  <si>
    <t>1332837640</t>
  </si>
  <si>
    <t>74196002R</t>
  </si>
  <si>
    <t>D+M dveřní spínač EExi, typ: EX BI5-Q08-Y1X</t>
  </si>
  <si>
    <t>-524158633</t>
  </si>
  <si>
    <t>74196003R</t>
  </si>
  <si>
    <t>D+M venkovní bezpečnostní kamera FullHG 1080P vč. montážního držáku na zeď a převodníku 24V DC metalika/optika</t>
  </si>
  <si>
    <t>-239101411</t>
  </si>
  <si>
    <t>74197001R</t>
  </si>
  <si>
    <t>D+M 2-cestná ventilová souprava nerez 1.4541, připojení 12mm konektor na přesnou trubku, 1/2" NPT vnitřní závit, ucpávka PTFE+PVDF, těsnění sedla PVDF</t>
  </si>
  <si>
    <t>1439257418</t>
  </si>
  <si>
    <t>74197002R</t>
  </si>
  <si>
    <t>D+M ventilek zkušební typ 981 EMA3 připojení 1/4" NPT vnější závit</t>
  </si>
  <si>
    <t>1237643814</t>
  </si>
  <si>
    <t>74197003R</t>
  </si>
  <si>
    <t>D+M přesná trubka bezešvá typ SS-T12M-S-1,5M-6ME materiál ASTM A213-TP316 vnější průměr 12,0 mm, tloušťka stěny 1,5m</t>
  </si>
  <si>
    <t>1342209618</t>
  </si>
  <si>
    <t>74197004R</t>
  </si>
  <si>
    <t>D+M kompresní šroubení typ SS-12Mo-1-8 materiál AISI316 připojení 1/2" NPT vnější závit, 12 mm konektor na přesnou trubku</t>
  </si>
  <si>
    <t>1636727850</t>
  </si>
  <si>
    <t>74197005R</t>
  </si>
  <si>
    <t>D+M kompresní šroubení typ SS-12M0-1-4 materiál AISI316 připojení 1/4" NPT vnější závit, 12 mm konektor na přesnou trubku</t>
  </si>
  <si>
    <t>957518813</t>
  </si>
  <si>
    <t>74197006R</t>
  </si>
  <si>
    <t>D+M kompresní šroubení typ SS-12M0-7-4 materiál AISI316 připojení 12 mm OD x 1/4" NPTF, 12 mm konektor na přesnou trubku</t>
  </si>
  <si>
    <t>-501019886</t>
  </si>
  <si>
    <t>74197007R</t>
  </si>
  <si>
    <t>D+M kompresní šroubení typ SS-12M0-1-6RS materiál AISI316 připojení G3/8" vnější závit, 12 mm konektor na přesnou trubku</t>
  </si>
  <si>
    <t>700449353</t>
  </si>
  <si>
    <t>74197008R</t>
  </si>
  <si>
    <t>D+M těsnění typ SS-6-RS-2V materiál AISI316/FKM připojení G3/8" vnější závit</t>
  </si>
  <si>
    <t>-551441505</t>
  </si>
  <si>
    <t>74197009R</t>
  </si>
  <si>
    <t>D+M adaptér na přesnou trubku typ: SS-12_MTA-1-8 materiál AISI316/FKM připojení 12mm OD x 1/2" NPTM</t>
  </si>
  <si>
    <t>2050800629</t>
  </si>
  <si>
    <t>74197010R</t>
  </si>
  <si>
    <t>D+M dielektrická spojka typ: SS-12_MDE-6 materiál AISI316/FKM</t>
  </si>
  <si>
    <t>1082939150</t>
  </si>
  <si>
    <t>74197011R</t>
  </si>
  <si>
    <t>D+M snímač tlakové diference 700.01 s pevným uzávěrem do Ex d</t>
  </si>
  <si>
    <t>1311895633</t>
  </si>
  <si>
    <t>742</t>
  </si>
  <si>
    <t>Elektroinstalace - slaboproud</t>
  </si>
  <si>
    <t>742124001</t>
  </si>
  <si>
    <t>Montáž kabelů datových FTP, UTP, STP pro vnitřní rozvody do žlabu nebo lišty</t>
  </si>
  <si>
    <t>-1011756143</t>
  </si>
  <si>
    <t>34100101R</t>
  </si>
  <si>
    <t>kabel datový LiYCY (TP) 2x2x0,75 šedý</t>
  </si>
  <si>
    <t>-909530225</t>
  </si>
  <si>
    <t>250*1,1 'Přepočtené koeficientem množství</t>
  </si>
  <si>
    <t>21-M</t>
  </si>
  <si>
    <t>Elektromontáže</t>
  </si>
  <si>
    <t>21005111R</t>
  </si>
  <si>
    <t xml:space="preserve">Montáž vodičů </t>
  </si>
  <si>
    <t>195355985</t>
  </si>
  <si>
    <t>200+40+1100</t>
  </si>
  <si>
    <t>21500101R</t>
  </si>
  <si>
    <t>kabel optický Single mode 9/125 12 vlákna G.657A</t>
  </si>
  <si>
    <t>126635079</t>
  </si>
  <si>
    <t>200+1100</t>
  </si>
  <si>
    <t>1300*1,1 'Přepočtené koeficientem množství</t>
  </si>
  <si>
    <t>21500202R</t>
  </si>
  <si>
    <t>kabel koaxiální CB135 černý</t>
  </si>
  <si>
    <t>1504133529</t>
  </si>
  <si>
    <t>40*1,1 'Přepočtené koeficientem množství</t>
  </si>
  <si>
    <t>21090101R</t>
  </si>
  <si>
    <t>D+M plynotěsný prostup ROXTEC vč. příslušenství</t>
  </si>
  <si>
    <t>-1326502959</t>
  </si>
  <si>
    <t>drobny_mat.1</t>
  </si>
  <si>
    <t>Nespecifikovaný drobný montážní a pomocný materiál</t>
  </si>
  <si>
    <t>-12090897</t>
  </si>
  <si>
    <t>22-M</t>
  </si>
  <si>
    <t>Montáže technologických zařízení pro dopravní stavby</t>
  </si>
  <si>
    <t>220182031</t>
  </si>
  <si>
    <t>Zatažení optického kabelu do ochranné HDPE trubky</t>
  </si>
  <si>
    <t>-83902462</t>
  </si>
  <si>
    <t>46-M</t>
  </si>
  <si>
    <t>Zemní práce při extr.mont.pracích</t>
  </si>
  <si>
    <t>22026072R</t>
  </si>
  <si>
    <t>Montáž a dodávka kabelového žlabu MARS š. do 300 mm vč. podpěr pro montáž na stěnu nebo stropní závěs, dělící přepážky )</t>
  </si>
  <si>
    <t>-1944102533</t>
  </si>
  <si>
    <t>15+5</t>
  </si>
  <si>
    <t>460490012</t>
  </si>
  <si>
    <t>fólie výstražná z PVC šířky 33cm</t>
  </si>
  <si>
    <t>1953939995</t>
  </si>
  <si>
    <t>460520172</t>
  </si>
  <si>
    <t>Montáž trubek ochranných plastových ohebných do 50 mm uložených do rýhy</t>
  </si>
  <si>
    <t>792829343</t>
  </si>
  <si>
    <t>34571350</t>
  </si>
  <si>
    <t>trubka elektroinstalační ohebná dvouplášťová korugovaná (chránička) D 32/40mm, HDPE+LDPE</t>
  </si>
  <si>
    <t>934982106</t>
  </si>
  <si>
    <t>Vedlejší rozpočtové náklady</t>
  </si>
  <si>
    <t>VRN1</t>
  </si>
  <si>
    <t>Průzkumné, geodetické a projektové práce</t>
  </si>
  <si>
    <t>013254000.4</t>
  </si>
  <si>
    <t>Realizační a výrobní dokumentace</t>
  </si>
  <si>
    <t>1024</t>
  </si>
  <si>
    <t>472346052</t>
  </si>
  <si>
    <t>VRN3</t>
  </si>
  <si>
    <t>VRN4</t>
  </si>
  <si>
    <t>Inženýrská činnost</t>
  </si>
  <si>
    <t>041303000.1</t>
  </si>
  <si>
    <t>Státní stavební dozor-TIČR</t>
  </si>
  <si>
    <t>-1942132384</t>
  </si>
  <si>
    <t>043002000.10</t>
  </si>
  <si>
    <t>Zkoušky a ostatní měření - odladění SW na stavbě</t>
  </si>
  <si>
    <t>-951738865</t>
  </si>
  <si>
    <t>VRN9</t>
  </si>
  <si>
    <t>Ostatní náklady</t>
  </si>
  <si>
    <t>092203000</t>
  </si>
  <si>
    <t>Náklady na zaškolení obsluhy</t>
  </si>
  <si>
    <t>-386077684</t>
  </si>
  <si>
    <t>PS 04 - Plynový detekční systém</t>
  </si>
  <si>
    <t>DPS 04.1 - VTL předávací stanice</t>
  </si>
  <si>
    <t>Pol1</t>
  </si>
  <si>
    <t>Detektor CH₄, Typ: SPXCDALMRX</t>
  </si>
  <si>
    <t>848451298</t>
  </si>
  <si>
    <t>Pol5</t>
  </si>
  <si>
    <t>Zábleskové signální světlo, alarm PDS, Typ: 6161/2-61-421-0</t>
  </si>
  <si>
    <t>-1764795240</t>
  </si>
  <si>
    <t>Pol54</t>
  </si>
  <si>
    <t>Kabel stíněný ohniodolný, oranžový 1x3x1.0 mm², Typ: JCXFE-V 1x3x1.0 mm²</t>
  </si>
  <si>
    <t>1408695253</t>
  </si>
  <si>
    <t>Pol55</t>
  </si>
  <si>
    <t>Kabel ovládací ohniodolný, oranžový 5x2.5 mm², Typ: 1-CXKE-V 5x2,5 mm²</t>
  </si>
  <si>
    <t>-461481256</t>
  </si>
  <si>
    <t>Pol55a</t>
  </si>
  <si>
    <t>Kabel ovládací ohniodolný, oranžový 2x1.5 mm², Typ: 1-CXKE-V 2x1.5 mm²</t>
  </si>
  <si>
    <t>-657233898</t>
  </si>
  <si>
    <t>Pol56_1</t>
  </si>
  <si>
    <t>D+M ventilátor odtahový 3x400V průtok 3800 m3/h, tlak 99Pa, příkon 166W IP65</t>
  </si>
  <si>
    <t>-1689809171</t>
  </si>
  <si>
    <t>Pol56_2</t>
  </si>
  <si>
    <t>D+M vývodka pro signálové kabely typ: ADE1M202NPN krytí IP66</t>
  </si>
  <si>
    <t>-1609208547</t>
  </si>
  <si>
    <t>Pol61</t>
  </si>
  <si>
    <t>Programování</t>
  </si>
  <si>
    <t>kpl.</t>
  </si>
  <si>
    <t>-1864726061</t>
  </si>
  <si>
    <t>Pol61a</t>
  </si>
  <si>
    <t>Kalibrace čidel plynové detekce</t>
  </si>
  <si>
    <t>-989081854</t>
  </si>
  <si>
    <t>Pol61b</t>
  </si>
  <si>
    <t>Další materiál - nosné konstrukce, propojovací</t>
  </si>
  <si>
    <t>-2084344769</t>
  </si>
  <si>
    <t>Pol62</t>
  </si>
  <si>
    <t>Funkní zkoušky</t>
  </si>
  <si>
    <t>1642799126</t>
  </si>
  <si>
    <t>Pol63</t>
  </si>
  <si>
    <t>Podružný materiál</t>
  </si>
  <si>
    <t>-1576873551</t>
  </si>
  <si>
    <t>Pol64</t>
  </si>
  <si>
    <t>Podíl přidružených výkonů (PPV)</t>
  </si>
  <si>
    <t>-1903973669</t>
  </si>
  <si>
    <t>Pol65</t>
  </si>
  <si>
    <t>Vedlejší rozpočtové náklady (VRN)</t>
  </si>
  <si>
    <t>219347495</t>
  </si>
  <si>
    <t>Pol66</t>
  </si>
  <si>
    <t>Doprava a ubytování</t>
  </si>
  <si>
    <t>96229950</t>
  </si>
  <si>
    <t>Pol67</t>
  </si>
  <si>
    <t>Stavební přípomoce</t>
  </si>
  <si>
    <t>1182408069</t>
  </si>
  <si>
    <t>Pol68</t>
  </si>
  <si>
    <t>Použití montážní plošiny  a lešení</t>
  </si>
  <si>
    <t>-1647476657</t>
  </si>
  <si>
    <t>Pol69</t>
  </si>
  <si>
    <t>Mimostavenišťní doprava dodávek</t>
  </si>
  <si>
    <t>729766927</t>
  </si>
  <si>
    <t>Pol70</t>
  </si>
  <si>
    <t>Přesuny dodávek</t>
  </si>
  <si>
    <t>1253343686</t>
  </si>
  <si>
    <t>Pol71</t>
  </si>
  <si>
    <t>Revize elektrických zařízení, vč. revizní zprávy</t>
  </si>
  <si>
    <t>-748903014</t>
  </si>
  <si>
    <t>Pol72</t>
  </si>
  <si>
    <t>909540623</t>
  </si>
  <si>
    <t>Pol73</t>
  </si>
  <si>
    <t>Úřední zkouška</t>
  </si>
  <si>
    <t>1768068061</t>
  </si>
  <si>
    <t>Pol74</t>
  </si>
  <si>
    <t>Dokumentace skut. stavu.</t>
  </si>
  <si>
    <t>636609085</t>
  </si>
  <si>
    <t>PS 05 - Elektronický požárnní systém</t>
  </si>
  <si>
    <t xml:space="preserve">      D1 -  Dodávka zařízení EPS</t>
  </si>
  <si>
    <t xml:space="preserve">        D1_2 - SO 03 Předávací stanice</t>
  </si>
  <si>
    <t xml:space="preserve">      D2 - Dodávka materiálu kabelových rozvodů</t>
  </si>
  <si>
    <t xml:space="preserve">        D2_2 - SO 03 Předávací stanice</t>
  </si>
  <si>
    <t xml:space="preserve">      D3 -  Montáž zařízení EPS</t>
  </si>
  <si>
    <t xml:space="preserve">        D3_2 - SO 03 Předávací stanice</t>
  </si>
  <si>
    <t xml:space="preserve">      D4 - Montáž kabelových rozvodů EPS</t>
  </si>
  <si>
    <t xml:space="preserve">        D4_2 - SO 03 Předávací stanice</t>
  </si>
  <si>
    <t xml:space="preserve">      D5 - Počítačová nadstavba - A2D  doplnění</t>
  </si>
  <si>
    <t>D1</t>
  </si>
  <si>
    <t xml:space="preserve"> Dodávka zařízení EPS</t>
  </si>
  <si>
    <t>D1_2</t>
  </si>
  <si>
    <t>SO 03 Předávací stanice</t>
  </si>
  <si>
    <t>8.</t>
  </si>
  <si>
    <t>hlásič tlačítkový  MHA 145 IP65</t>
  </si>
  <si>
    <t>-1643782353</t>
  </si>
  <si>
    <t>1.1</t>
  </si>
  <si>
    <t>hlásič ionizační MHG 186 IP54</t>
  </si>
  <si>
    <t>-1259093874</t>
  </si>
  <si>
    <t>1.2</t>
  </si>
  <si>
    <t>hlásič ionizační MHG 186 Ex IP65</t>
  </si>
  <si>
    <t>865512794</t>
  </si>
  <si>
    <t>3.1</t>
  </si>
  <si>
    <t>svorkovnice MHY 713 IP65</t>
  </si>
  <si>
    <t>-663145902</t>
  </si>
  <si>
    <t>3.2</t>
  </si>
  <si>
    <t>svorkovnice MHY 741 Ex IP65</t>
  </si>
  <si>
    <t>-99786355</t>
  </si>
  <si>
    <t>15.</t>
  </si>
  <si>
    <t>svorkovnice MHY 471 Ex IP65</t>
  </si>
  <si>
    <t>551955480</t>
  </si>
  <si>
    <t>16.</t>
  </si>
  <si>
    <t>zakončovací zátka ke svorkovnici MHY 741</t>
  </si>
  <si>
    <t>1825241431</t>
  </si>
  <si>
    <t>17.</t>
  </si>
  <si>
    <t>kabel OZ-BL-CY 2x0,75</t>
  </si>
  <si>
    <t>1348589734</t>
  </si>
  <si>
    <t>D2</t>
  </si>
  <si>
    <t>Dodávka materiálu kabelových rozvodů</t>
  </si>
  <si>
    <t>D2_2</t>
  </si>
  <si>
    <t>1..1</t>
  </si>
  <si>
    <t>PRAFLAGuard F 1x2x0,8 PH120-R</t>
  </si>
  <si>
    <t>-2027573132</t>
  </si>
  <si>
    <t>2..1</t>
  </si>
  <si>
    <t>kabel TCEKPFLE  3x4x0,8</t>
  </si>
  <si>
    <t>247189255</t>
  </si>
  <si>
    <t>3..1</t>
  </si>
  <si>
    <t>krabice rozvodná IP54 , keramické svorkovnice</t>
  </si>
  <si>
    <t>1332933805</t>
  </si>
  <si>
    <t>4..1</t>
  </si>
  <si>
    <t>trubka tuhá bezhalogen 1520HF</t>
  </si>
  <si>
    <t>931515863</t>
  </si>
  <si>
    <t>4..1.1</t>
  </si>
  <si>
    <t>trubka tuhá 1525</t>
  </si>
  <si>
    <t>-1478819103</t>
  </si>
  <si>
    <t>5..1</t>
  </si>
  <si>
    <t>spojka pro HF trubku 0220HF</t>
  </si>
  <si>
    <t>886440705</t>
  </si>
  <si>
    <t>5..1.1</t>
  </si>
  <si>
    <t>spojka 0225 pro 1525</t>
  </si>
  <si>
    <t>845317438</t>
  </si>
  <si>
    <t>6..1.1</t>
  </si>
  <si>
    <t>příchytka 5325 pro 1525</t>
  </si>
  <si>
    <t>472788864</t>
  </si>
  <si>
    <t>6..1</t>
  </si>
  <si>
    <t>příchytka OMEGA 5220 ZNM</t>
  </si>
  <si>
    <t>2139469901</t>
  </si>
  <si>
    <t>7..1</t>
  </si>
  <si>
    <t>šroub Sb 6,3x35</t>
  </si>
  <si>
    <t>-1317338622</t>
  </si>
  <si>
    <t>10.</t>
  </si>
  <si>
    <t>přepěťová ochr. BDM-024-V/1-R1 - linka</t>
  </si>
  <si>
    <t>1390080342</t>
  </si>
  <si>
    <t>11.</t>
  </si>
  <si>
    <t>drobný elektroinstalační materiál</t>
  </si>
  <si>
    <t>19242441</t>
  </si>
  <si>
    <t>D3</t>
  </si>
  <si>
    <t xml:space="preserve"> Montáž zařízení EPS</t>
  </si>
  <si>
    <t>D3_2</t>
  </si>
  <si>
    <t>oživení systému EPS,revize dílčí</t>
  </si>
  <si>
    <t>184484856</t>
  </si>
  <si>
    <t>2.</t>
  </si>
  <si>
    <t>montáž automatického hlásiče , izolátoru</t>
  </si>
  <si>
    <t>2050287448</t>
  </si>
  <si>
    <t>4.</t>
  </si>
  <si>
    <t>montáž tlačítkového hlásiče těžkého</t>
  </si>
  <si>
    <t>-1816809153</t>
  </si>
  <si>
    <t>5.</t>
  </si>
  <si>
    <t>montáž V/V prvku, odd. jednotky</t>
  </si>
  <si>
    <t>-1663306722</t>
  </si>
  <si>
    <t>7.</t>
  </si>
  <si>
    <t>zprac.programu ústředny dílčí</t>
  </si>
  <si>
    <t>-1726344541</t>
  </si>
  <si>
    <t>adresování a programování hlásiče</t>
  </si>
  <si>
    <t>1555090439</t>
  </si>
  <si>
    <t>9.</t>
  </si>
  <si>
    <t>uvedení požárního hlásiče do trvalého provozu</t>
  </si>
  <si>
    <t>-777605471</t>
  </si>
  <si>
    <t>D4</t>
  </si>
  <si>
    <t>Montáž kabelových rozvodů EPS</t>
  </si>
  <si>
    <t>D4_2</t>
  </si>
  <si>
    <t>1..2</t>
  </si>
  <si>
    <t>značení trasy vedení</t>
  </si>
  <si>
    <t>-807500244</t>
  </si>
  <si>
    <t>10..1</t>
  </si>
  <si>
    <t>forma kabelová do  5x2</t>
  </si>
  <si>
    <t>1699712792</t>
  </si>
  <si>
    <t>11..1</t>
  </si>
  <si>
    <t>Pomocné práce, požární utěsnění</t>
  </si>
  <si>
    <t>1421240248</t>
  </si>
  <si>
    <t>2..2</t>
  </si>
  <si>
    <t>kabel v trubce / chráničce</t>
  </si>
  <si>
    <t>-737764193</t>
  </si>
  <si>
    <t>3..2</t>
  </si>
  <si>
    <t>krabice na povrchu</t>
  </si>
  <si>
    <t>-1560736490</t>
  </si>
  <si>
    <t>4..2</t>
  </si>
  <si>
    <t>trubka tuhá  D20 na povrch</t>
  </si>
  <si>
    <t>746579791</t>
  </si>
  <si>
    <t>6..2</t>
  </si>
  <si>
    <t>zatažení kabelu do objektu</t>
  </si>
  <si>
    <t>-1745153465</t>
  </si>
  <si>
    <t>7..2</t>
  </si>
  <si>
    <t>montáž přepěťové ochrany</t>
  </si>
  <si>
    <t>1329344365</t>
  </si>
  <si>
    <t>8..2</t>
  </si>
  <si>
    <t>příchytka  osazení</t>
  </si>
  <si>
    <t>-1393693393</t>
  </si>
  <si>
    <t>9..2</t>
  </si>
  <si>
    <t>měření po úsecích</t>
  </si>
  <si>
    <t>1895958214</t>
  </si>
  <si>
    <t>9..2.3</t>
  </si>
  <si>
    <t>převěs vč. materiálu</t>
  </si>
  <si>
    <t>-1128240302</t>
  </si>
  <si>
    <t>D5</t>
  </si>
  <si>
    <t>Počítačová nadstavba - A2D  doplnění</t>
  </si>
  <si>
    <t>1..3</t>
  </si>
  <si>
    <t>zpracování grafiky dle projektu EPS</t>
  </si>
  <si>
    <t>827082145</t>
  </si>
  <si>
    <t>2..3</t>
  </si>
  <si>
    <t>montáž a instalace SW, zaškolení</t>
  </si>
  <si>
    <t>-1146857789</t>
  </si>
  <si>
    <t>PS 06 - Katodická ochrana</t>
  </si>
  <si>
    <t xml:space="preserve">    23-M -  Montáže potrubí</t>
  </si>
  <si>
    <t>210100013</t>
  </si>
  <si>
    <t>Ukončení vodičů v rozváděči nebo na přístroji včetně zapojení průřezu žíly do 4 mm2</t>
  </si>
  <si>
    <t>-1515315852</t>
  </si>
  <si>
    <t>210100421</t>
  </si>
  <si>
    <t>Ukončení kabelů a vodičů kabelovou koncovkou do 4 žil do 1 kV včetně zapojení KSM 21 do 4x6 mm2</t>
  </si>
  <si>
    <t>-1820392850</t>
  </si>
  <si>
    <t>210220001</t>
  </si>
  <si>
    <t>Montáž uzemňovacího vedení vodičů FeZn pomocí svorek na povrchu páskou do 120 mm2</t>
  </si>
  <si>
    <t>758182114</t>
  </si>
  <si>
    <t>35442062.1</t>
  </si>
  <si>
    <t>pás zemnící 30x4mm FeZn</t>
  </si>
  <si>
    <t>-261533247</t>
  </si>
  <si>
    <t>"0,96 kg/m"55*0,96*1,1</t>
  </si>
  <si>
    <t>210220302</t>
  </si>
  <si>
    <t>Montáž svorek hromosvodných se 3 a více šrouby</t>
  </si>
  <si>
    <t>-1252515786</t>
  </si>
  <si>
    <t>3543100R</t>
  </si>
  <si>
    <t>svorka uzemnění FeZn univerzální</t>
  </si>
  <si>
    <t>635626172</t>
  </si>
  <si>
    <t>210800413</t>
  </si>
  <si>
    <t>Montáž vodiče Cu izolovaného plného nebo laněného s PVC pláštěm do 1 kV žíla 25 až 35 mm2 zataženého (např. CY, CHAH-V) bez ukončení</t>
  </si>
  <si>
    <t>179573199</t>
  </si>
  <si>
    <t>"PO-CH-POČ1" 4</t>
  </si>
  <si>
    <t>34111194</t>
  </si>
  <si>
    <t>vodič silový jádro Cu izolace PVC plášť PVC 0,6/1kV (1-YY) 1x25mm2</t>
  </si>
  <si>
    <t>-595416316</t>
  </si>
  <si>
    <t>4*1,15 'Přepočtené koeficientem množství</t>
  </si>
  <si>
    <t>210812001</t>
  </si>
  <si>
    <t>Montáž kabel Cu plný kulatý do 1 kV 2x1,5 až 6 mm2 uložený volně nebo v liště (např. CYKY)</t>
  </si>
  <si>
    <t>-373627328</t>
  </si>
  <si>
    <t>"CYKY 2x2,5" 6+7</t>
  </si>
  <si>
    <t>"CYKY 3x2,5" 6+6+6+6</t>
  </si>
  <si>
    <t>"CYKY 2x4" 6+6+6+8</t>
  </si>
  <si>
    <t>Součet</t>
  </si>
  <si>
    <t>34111006</t>
  </si>
  <si>
    <t>kabel silový s Cu jádrem 1kV 2x2,5mm2 (CYKY)</t>
  </si>
  <si>
    <t>642219294</t>
  </si>
  <si>
    <t>13*1,15 'Přepočtené koeficientem množství</t>
  </si>
  <si>
    <t>34111036</t>
  </si>
  <si>
    <t>kabel instalační jádro Cu plné izolace PVC plášť PVC 450/750V (CYKY) 3x2,5mm2</t>
  </si>
  <si>
    <t>1953717450</t>
  </si>
  <si>
    <t>24*1,15 'Přepočtené koeficientem množství</t>
  </si>
  <si>
    <t>34111012</t>
  </si>
  <si>
    <t>kabel silový s Cu jádrem 1kV 2x4mm2 (CYKY)</t>
  </si>
  <si>
    <t>-32790498</t>
  </si>
  <si>
    <t>26*1,15 'Přepočtené koeficientem množství</t>
  </si>
  <si>
    <t>210812033</t>
  </si>
  <si>
    <t>Montáž kabel Cu plný kulatý do 1 kV 4x6 až 10 mm2 uložený volně nebo v liště (např. CYKY)</t>
  </si>
  <si>
    <t>-51333377</t>
  </si>
  <si>
    <t>"CYKY 4x6" 6+7+7</t>
  </si>
  <si>
    <t>"CYKY 4x10" 25+25</t>
  </si>
  <si>
    <t>34111072</t>
  </si>
  <si>
    <t>kabel silový s Cu jádrem 1kV 4x6mm2 (CYKY)</t>
  </si>
  <si>
    <t>621900417</t>
  </si>
  <si>
    <t>20*1,15 'Přepočtené koeficientem množství</t>
  </si>
  <si>
    <t>34111076</t>
  </si>
  <si>
    <t>kabel silový s Cu jádrem 1kV 4x10mm2 (CYKY)</t>
  </si>
  <si>
    <t>713495508</t>
  </si>
  <si>
    <t>50*1,15 'Přepočtené koeficientem množství</t>
  </si>
  <si>
    <t>210950101</t>
  </si>
  <si>
    <t>Další štítek označovací na kabel</t>
  </si>
  <si>
    <t>1524494383</t>
  </si>
  <si>
    <t>32100101R</t>
  </si>
  <si>
    <t>štítek označovací - kabelový</t>
  </si>
  <si>
    <t>-2133308035</t>
  </si>
  <si>
    <t>32100102R</t>
  </si>
  <si>
    <t>štítek označovací - nalepovací</t>
  </si>
  <si>
    <t>-1200835994</t>
  </si>
  <si>
    <t xml:space="preserve"> Montáže potrubí</t>
  </si>
  <si>
    <t>230210002</t>
  </si>
  <si>
    <t>Oprava opláštění a izolace svarů natavením zesíleným</t>
  </si>
  <si>
    <t>m2</t>
  </si>
  <si>
    <t>-1651217375</t>
  </si>
  <si>
    <t>28613362</t>
  </si>
  <si>
    <t>Izolační páska Serviwrap š=100 mm I=15 m</t>
  </si>
  <si>
    <t>-812866643</t>
  </si>
  <si>
    <t>230250033</t>
  </si>
  <si>
    <t>Montáž propojovacích objektů POIS</t>
  </si>
  <si>
    <t>197454531</t>
  </si>
  <si>
    <t>35711737Ra</t>
  </si>
  <si>
    <t>Propojovací objekt K4 vč. svorkovnice, základového sloupku</t>
  </si>
  <si>
    <t>1914435737</t>
  </si>
  <si>
    <t>345671180</t>
  </si>
  <si>
    <t>oko kabelové Cu 1 - 36 kV lisovací 16 x 6 KU</t>
  </si>
  <si>
    <t>-1572311644</t>
  </si>
  <si>
    <t>230250038</t>
  </si>
  <si>
    <t>Montáž snímací elektrody MS 100</t>
  </si>
  <si>
    <t>786919754</t>
  </si>
  <si>
    <t>35889833R</t>
  </si>
  <si>
    <t>Sonda měřící Ms-Cu/Fe 110</t>
  </si>
  <si>
    <t>78033161</t>
  </si>
  <si>
    <t>230250054R</t>
  </si>
  <si>
    <t>Mer.el.odp.potr.a konstr.mer.objektu</t>
  </si>
  <si>
    <t>1357787606</t>
  </si>
  <si>
    <t>460141112</t>
  </si>
  <si>
    <t>Hloubení nezapažených jam při elektromontážích strojně v hornině tř I skupiny 3</t>
  </si>
  <si>
    <t>m3</t>
  </si>
  <si>
    <t>1089740989</t>
  </si>
  <si>
    <t>"sondy" 1,7*2,0*2,0*4</t>
  </si>
  <si>
    <t>"PO" 1,2*2,0*2,0*4</t>
  </si>
  <si>
    <t>460171312</t>
  </si>
  <si>
    <t>Hloubení kabelových nezapažených rýh strojně š 50 cm hl 110 cm v hornině tř I skupiny 3</t>
  </si>
  <si>
    <t>-2005942017</t>
  </si>
  <si>
    <t>460281113</t>
  </si>
  <si>
    <t>Pažení příložné plné výkopů jam hl do 4 m</t>
  </si>
  <si>
    <t>-289600513</t>
  </si>
  <si>
    <t>1,7*2,0*4*4</t>
  </si>
  <si>
    <t>1,2*2,0*4*4</t>
  </si>
  <si>
    <t>460281123</t>
  </si>
  <si>
    <t>Odstranění pažení příložného výkopů jam hl do 4 m</t>
  </si>
  <si>
    <t>-1869247122</t>
  </si>
  <si>
    <t>460411111</t>
  </si>
  <si>
    <t>Zásyp jam při elektromontážích strojně bez zhutnění</t>
  </si>
  <si>
    <t>-633616410</t>
  </si>
  <si>
    <t>460451322</t>
  </si>
  <si>
    <t>Zásyp kabelových rýh strojně se zhutněním š 50 cm hl 110 cm z horniny tř I skupiny 3</t>
  </si>
  <si>
    <t>1836757013</t>
  </si>
  <si>
    <t>-1055132170</t>
  </si>
  <si>
    <t>13+24+26</t>
  </si>
  <si>
    <t>674722749</t>
  </si>
  <si>
    <t>24+26</t>
  </si>
  <si>
    <t>50*1,1 'Přepočtené koeficientem množství</t>
  </si>
  <si>
    <t>34571351</t>
  </si>
  <si>
    <t>trubka elektroinstalační ohebná dvouplášťová korugovaná (chránička) D 41/50mm, HDPE+LDPE</t>
  </si>
  <si>
    <t>-1612368615</t>
  </si>
  <si>
    <t>13*1,1 'Přepočtené koeficientem množství</t>
  </si>
  <si>
    <t>460671113</t>
  </si>
  <si>
    <t>Výstražná fólie pro krytí kabelů šířky přes 25 do 34 cm</t>
  </si>
  <si>
    <t>1313191786</t>
  </si>
  <si>
    <t>HZS4232</t>
  </si>
  <si>
    <t>Hodinová zúčtovací sazba technik odborný</t>
  </si>
  <si>
    <t>hod</t>
  </si>
  <si>
    <t>2032964552</t>
  </si>
  <si>
    <t>7*6</t>
  </si>
  <si>
    <t>SO 01 - VTL odbočkový trasový uzávěr</t>
  </si>
  <si>
    <t>HSV - Práce a dodávky HSV</t>
  </si>
  <si>
    <t xml:space="preserve">    1 - Zemní práce</t>
  </si>
  <si>
    <t xml:space="preserve">    2 - Zakládání</t>
  </si>
  <si>
    <t xml:space="preserve">    3 - Svislé a kompletní konstrukce</t>
  </si>
  <si>
    <t xml:space="preserve">    4 - Vodorovné konstrukce</t>
  </si>
  <si>
    <t xml:space="preserve">    5 - Komunikace</t>
  </si>
  <si>
    <t xml:space="preserve">    8 - Trubní vedení</t>
  </si>
  <si>
    <t xml:space="preserve">    789 - Povrchové úpravy ocelových konstrukcí a technologických zařízení</t>
  </si>
  <si>
    <t>HSV</t>
  </si>
  <si>
    <t>Práce a dodávky HSV</t>
  </si>
  <si>
    <t>Zemní práce</t>
  </si>
  <si>
    <t>115101201</t>
  </si>
  <si>
    <t>Čerpání vody na dopravní výšku do 10 m průměrný přítok do 500 l/min</t>
  </si>
  <si>
    <t>-968245645</t>
  </si>
  <si>
    <t>1*10*2</t>
  </si>
  <si>
    <t>115101301</t>
  </si>
  <si>
    <t>Pohotovost čerpací soupravy pro dopravní výšku do 10 m přítok do 500 l/min</t>
  </si>
  <si>
    <t>den</t>
  </si>
  <si>
    <t>1079957271</t>
  </si>
  <si>
    <t>1*10</t>
  </si>
  <si>
    <t>119003217</t>
  </si>
  <si>
    <t>Mobilní plotová zábrana vyplněná dráty výšky do 1,5 m pro zabezpečení výkopu zřízení</t>
  </si>
  <si>
    <t>-1611480885</t>
  </si>
  <si>
    <t>2*(13,0+7,0)</t>
  </si>
  <si>
    <t>119003218</t>
  </si>
  <si>
    <t>Mobilní plotová zábrana vyplněná dráty výšky do 1,5 m pro zabezpečení výkopu odstranění</t>
  </si>
  <si>
    <t>-890522912</t>
  </si>
  <si>
    <t>130001101</t>
  </si>
  <si>
    <t>Příplatek za ztížení vykopávky v blízkosti podzemního vedení</t>
  </si>
  <si>
    <t>-1617830846</t>
  </si>
  <si>
    <t>1,0*1,0*5,0</t>
  </si>
  <si>
    <t>132251253</t>
  </si>
  <si>
    <t>Hloubení rýh nezapažených š do 2000 mm v hornině třídy těžitelnosti I skupiny 3 objem do 100 m3 strojně</t>
  </si>
  <si>
    <t>1887431184</t>
  </si>
  <si>
    <t>2,0*11,0*2,5+2,5*1,25*0,5*2*11,0</t>
  </si>
  <si>
    <t>162351103</t>
  </si>
  <si>
    <t>Vodorovné přemístění do 500 m výkopku/sypaniny z horniny třídy těžitelnosti I, skupiny 1 až 3</t>
  </si>
  <si>
    <t>1483394811</t>
  </si>
  <si>
    <t>"pro zásyp na meziskládku a zpět"2*76,952</t>
  </si>
  <si>
    <t>162751117</t>
  </si>
  <si>
    <t>Vodorovné přemístění do 10000 m výkopku/sypaniny z horniny třídy těžitelnosti I, skupiny 1 až 3</t>
  </si>
  <si>
    <t>-298037089</t>
  </si>
  <si>
    <t>"výkop " 89,375</t>
  </si>
  <si>
    <t>"zásyp" -76,952</t>
  </si>
  <si>
    <t>162751119</t>
  </si>
  <si>
    <t>Příplatek k vodorovnému přemístění výkopku/sypaniny z horniny třídy těžitelnosti I, skupiny 1 až 3 ZKD 1000 m přes 10000 m</t>
  </si>
  <si>
    <t>1485862648</t>
  </si>
  <si>
    <t>12,423*10 'Přepočtené koeficientem množství</t>
  </si>
  <si>
    <t>167151111</t>
  </si>
  <si>
    <t>Nakládání výkopku z hornin třídy těžitelnosti I, skupiny 1 až 3 přes 100 m3</t>
  </si>
  <si>
    <t>-371127553</t>
  </si>
  <si>
    <t>171201231</t>
  </si>
  <si>
    <t>Poplatek za uložení zeminy a kamení na recyklační skládce (skládkovné) kód odpadu 17 05 04</t>
  </si>
  <si>
    <t>t</t>
  </si>
  <si>
    <t>757558479</t>
  </si>
  <si>
    <t>12,423*2 'Přepočtené koeficientem množství</t>
  </si>
  <si>
    <t>17410110R</t>
  </si>
  <si>
    <t>Hutnící zkoušky</t>
  </si>
  <si>
    <t>klp</t>
  </si>
  <si>
    <t>-1010441951</t>
  </si>
  <si>
    <t>174151101</t>
  </si>
  <si>
    <t>Zásyp jam, šachet rýh nebo kolem objektů sypaninou se zhutněním</t>
  </si>
  <si>
    <t>-189498442</t>
  </si>
  <si>
    <t>"obsyp a lože" -(2,2+10,223)</t>
  </si>
  <si>
    <t>175151101</t>
  </si>
  <si>
    <t>Obsypání potrubí strojně sypaninou bez prohození, uloženou do 3 m</t>
  </si>
  <si>
    <t>863898499</t>
  </si>
  <si>
    <t>2,0*0,5*11,0-3,14*0,15*0,15*11,0</t>
  </si>
  <si>
    <t>58337303</t>
  </si>
  <si>
    <t>štěrkopísek frakce 0/8</t>
  </si>
  <si>
    <t>-1390919737</t>
  </si>
  <si>
    <t>10,223*2 'Přepočtené koeficientem množství</t>
  </si>
  <si>
    <t>Zakládání</t>
  </si>
  <si>
    <t>213141111</t>
  </si>
  <si>
    <t>Zřízení vrstvy z geotextilie v rovině nebo ve sklonu do 1:5 š do 3 m</t>
  </si>
  <si>
    <t>-288516667</t>
  </si>
  <si>
    <t>69311095</t>
  </si>
  <si>
    <t>geotextilie netkaná separační, ochranná, filtrační, drenážní PES 1000g/m2</t>
  </si>
  <si>
    <t>-1799589223</t>
  </si>
  <si>
    <t>25*1,1 'Přepočtené koeficientem množství</t>
  </si>
  <si>
    <t>271572211</t>
  </si>
  <si>
    <t>Podsyp pod základové konstrukce se zhutněním z netříděného štěrkopísku</t>
  </si>
  <si>
    <t>241519369</t>
  </si>
  <si>
    <t>0,1*1,95*1,3</t>
  </si>
  <si>
    <t>275351121</t>
  </si>
  <si>
    <t>Zřízení bednění základových patek</t>
  </si>
  <si>
    <t>724891267</t>
  </si>
  <si>
    <t>0,6*2*(1,3+1,95)</t>
  </si>
  <si>
    <t>2,1*2*(1,3+0,6)</t>
  </si>
  <si>
    <t>275351122</t>
  </si>
  <si>
    <t>Odstranění bednění základových patek</t>
  </si>
  <si>
    <t>1902528769</t>
  </si>
  <si>
    <t>278361821</t>
  </si>
  <si>
    <t>Výztuž základů pod stroje z betonářské oceli 10 505 složitosti I</t>
  </si>
  <si>
    <t>-437690658</t>
  </si>
  <si>
    <t>"10kg/m3" 110*2,925*0,001*1,1</t>
  </si>
  <si>
    <t>278381541</t>
  </si>
  <si>
    <t>Základ pod stroje z betonu do 5 m3 tř. C 20/25 složitosti I</t>
  </si>
  <si>
    <t>-2029371450</t>
  </si>
  <si>
    <t>0,6*1,3*1,65</t>
  </si>
  <si>
    <t>1,3*0,6*2,1</t>
  </si>
  <si>
    <t>Svislé a kompletní konstrukce</t>
  </si>
  <si>
    <t>348101220</t>
  </si>
  <si>
    <t>Osazení vrat a vrátek k oplocení na ocelové sloupky do 4 m2</t>
  </si>
  <si>
    <t>-1642622438</t>
  </si>
  <si>
    <t>55342321R</t>
  </si>
  <si>
    <t>branka vchodová kovová vč. pantů a ocel. petlice</t>
  </si>
  <si>
    <t>-345087327</t>
  </si>
  <si>
    <t>348941112</t>
  </si>
  <si>
    <t>Osazování rámového oplocení na MC v rámu 2000 mm</t>
  </si>
  <si>
    <t>1539032374</t>
  </si>
  <si>
    <t>2*(4,0+6,5)-1,2</t>
  </si>
  <si>
    <t>55360102R</t>
  </si>
  <si>
    <t>sloupek oplocení 60/60/2000 pozink</t>
  </si>
  <si>
    <t>297112220</t>
  </si>
  <si>
    <t>55360103R</t>
  </si>
  <si>
    <t>plotový 3D panel v. 2,03 m</t>
  </si>
  <si>
    <t>-1630218738</t>
  </si>
  <si>
    <t>34899001R</t>
  </si>
  <si>
    <t>Doprava oplocení</t>
  </si>
  <si>
    <t>-1293875962</t>
  </si>
  <si>
    <t>34899002R</t>
  </si>
  <si>
    <t>Spojovací materiál pro oplocení</t>
  </si>
  <si>
    <t>2033089984</t>
  </si>
  <si>
    <t>Vodorovné konstrukce</t>
  </si>
  <si>
    <t>451573111</t>
  </si>
  <si>
    <t>Lože pod potrubí otevřený výkop ze štěrkopísku</t>
  </si>
  <si>
    <t>-808328116</t>
  </si>
  <si>
    <t>2,0*0,1*11,0</t>
  </si>
  <si>
    <t>Komunikace</t>
  </si>
  <si>
    <t>564730101</t>
  </si>
  <si>
    <t>Podklad z kameniva hrubého drceného vel. 16-32 mm plochy do 100 m2 tl 100 mm</t>
  </si>
  <si>
    <t>-602623137</t>
  </si>
  <si>
    <t>Trubní vedení</t>
  </si>
  <si>
    <t>899722114R</t>
  </si>
  <si>
    <t>Krytí potrubí z plastů výstražnou fólií z PVC 50 cm</t>
  </si>
  <si>
    <t>283173194</t>
  </si>
  <si>
    <t>789</t>
  </si>
  <si>
    <t>Povrchové úpravy ocelových konstrukcí a technologických zařízení</t>
  </si>
  <si>
    <t>789233112</t>
  </si>
  <si>
    <t>Otryskání potrubí do DN 250 povrch jemný a střední A na Sa 2 1/2</t>
  </si>
  <si>
    <t>-123778056</t>
  </si>
  <si>
    <t>2*3,14*0,05*0,6*2</t>
  </si>
  <si>
    <t xml:space="preserve">"svary" </t>
  </si>
  <si>
    <t>"DN 300" 2*3,14*0,15*0,6*9</t>
  </si>
  <si>
    <t>58331289R</t>
  </si>
  <si>
    <t>písek</t>
  </si>
  <si>
    <t>473951995</t>
  </si>
  <si>
    <t>5,464*0,01 'Přepočtené koeficientem množství</t>
  </si>
  <si>
    <t>78931211R</t>
  </si>
  <si>
    <t xml:space="preserve">Žárová metalizace Zinacor 850 min 120 µm NDFT </t>
  </si>
  <si>
    <t>-1551330283</t>
  </si>
  <si>
    <t>78931222R.1.1</t>
  </si>
  <si>
    <t>Zhotovení nátěru zařízení  mezinátěru tl do 120 μm Hempadur Mastic 45880</t>
  </si>
  <si>
    <t>-959326640</t>
  </si>
  <si>
    <t>78931223R.1.1</t>
  </si>
  <si>
    <t>Zhotovení nátěru zařízení krycího (vrchního) tl do 80 µm Henpathane HS 55610 PRAL 9006</t>
  </si>
  <si>
    <t>221581909</t>
  </si>
  <si>
    <t>230024078</t>
  </si>
  <si>
    <t>Montáž trubní díly přivařovací tř.11-13 do 50 kg D 133 mm tl 5,0 mm</t>
  </si>
  <si>
    <t>-759989029</t>
  </si>
  <si>
    <t>41010001R</t>
  </si>
  <si>
    <t>KK DN 100 PN40 přivařovací nadzemní provedení ruční ovládání s pákou</t>
  </si>
  <si>
    <t>1643112833</t>
  </si>
  <si>
    <t>230025120</t>
  </si>
  <si>
    <t>Montáž trubní díly přivařovací tř.11-13 do 250 kg D 324 mm tl 5,0 mm</t>
  </si>
  <si>
    <t>-755258396</t>
  </si>
  <si>
    <t>41030001R</t>
  </si>
  <si>
    <t>KK DN300 PN40 přivařovací podzemní provedení s nástavcem ovládání ruční, šneková převodovka vč. nástřiku Protegol</t>
  </si>
  <si>
    <t>-1450114849</t>
  </si>
  <si>
    <t>230030002</t>
  </si>
  <si>
    <t>Montáž trubní díly přírubové hmotnost přes 5 kg do 10 kg</t>
  </si>
  <si>
    <t>2117343520</t>
  </si>
  <si>
    <t>40910001R</t>
  </si>
  <si>
    <t>příruba DN100 PN40 zaslepovací s hladkou těsnící lištou (RF)</t>
  </si>
  <si>
    <t>1193070522</t>
  </si>
  <si>
    <t>40915002R</t>
  </si>
  <si>
    <t>příruba DN150 PN40 zaslepovací s hladkou těsnící lištou (RF)</t>
  </si>
  <si>
    <t>1381501447</t>
  </si>
  <si>
    <t>-2139659290</t>
  </si>
  <si>
    <t>41110001R</t>
  </si>
  <si>
    <t>šoupátko přírubové DN100 PN40 s kovovými těsnícími plochami, s hrubou těsnící lištou, ruční ovládání vč. protipřírub a spojovacího materiálu</t>
  </si>
  <si>
    <t>-766216788</t>
  </si>
  <si>
    <t>230033030</t>
  </si>
  <si>
    <t>Montáž přírubových spojů do PN 40 DN 100</t>
  </si>
  <si>
    <t>466247767</t>
  </si>
  <si>
    <t>40710001R</t>
  </si>
  <si>
    <t>přírubový spoj DN100 PN40</t>
  </si>
  <si>
    <t>461522422</t>
  </si>
  <si>
    <t>230033032</t>
  </si>
  <si>
    <t>Montáž přírubových spojů do PN 40 DN 150</t>
  </si>
  <si>
    <t>-391546110</t>
  </si>
  <si>
    <t>40715001R</t>
  </si>
  <si>
    <t>přírubový spoj DN150 PN40</t>
  </si>
  <si>
    <t>1128400873</t>
  </si>
  <si>
    <t>Montáž trubní díly závitové DN 1/2"</t>
  </si>
  <si>
    <t>1854153246</t>
  </si>
  <si>
    <t>40501501r</t>
  </si>
  <si>
    <t>KK šroubovací DN15 PN40 vnitřní závit 1/2" NPT vč. zátky</t>
  </si>
  <si>
    <t>-566343620</t>
  </si>
  <si>
    <t>230201017</t>
  </si>
  <si>
    <t>Montáž potrubí z oceli D přes 89 do 114,3 mm tloušťky stěny 4,0 mm</t>
  </si>
  <si>
    <t>-819135961</t>
  </si>
  <si>
    <t>2+6</t>
  </si>
  <si>
    <t>54</t>
  </si>
  <si>
    <t>42211401R</t>
  </si>
  <si>
    <t>trubka ocelová bezešvá 114,3x4,0 s tovární HDPE izolací L245NE</t>
  </si>
  <si>
    <t>-1033127349</t>
  </si>
  <si>
    <t>2*1,1 'Přepočtené koeficientem množství</t>
  </si>
  <si>
    <t>55</t>
  </si>
  <si>
    <t>42211402R</t>
  </si>
  <si>
    <t>trubka ocelová bezešvá 114,3x4,0 bez izolace L245NE</t>
  </si>
  <si>
    <t>-121611968</t>
  </si>
  <si>
    <t>6*1,1 'Přepočtené koeficientem množství</t>
  </si>
  <si>
    <t>56</t>
  </si>
  <si>
    <t>230201042</t>
  </si>
  <si>
    <t>Montáž potrubí z oceli D přes 273 do 324,6 mm tloušťky stěny 6,0 mm</t>
  </si>
  <si>
    <t>1842957279</t>
  </si>
  <si>
    <t>57</t>
  </si>
  <si>
    <t>42232304R</t>
  </si>
  <si>
    <t>trubka ocelová bezešvá 323,9x5,6 s tovární HDPE izolací L245NE</t>
  </si>
  <si>
    <t>-2097004205</t>
  </si>
  <si>
    <t>12*1,1 'Přepočtené koeficientem množství</t>
  </si>
  <si>
    <t>58</t>
  </si>
  <si>
    <t>230201106</t>
  </si>
  <si>
    <t>Montáž trubních dílů přivařovacích D do 60,3 mm tl stěny 3,2 mm</t>
  </si>
  <si>
    <t>1003548455</t>
  </si>
  <si>
    <t>59</t>
  </si>
  <si>
    <t>40801501R</t>
  </si>
  <si>
    <t>hrdlo trubkové DN15 PN40 přivařovací vnější závit 1/2" NDT</t>
  </si>
  <si>
    <t>2031071636</t>
  </si>
  <si>
    <t>60</t>
  </si>
  <si>
    <t>230201119</t>
  </si>
  <si>
    <t>Montáž trubních dílů přivařovacích D přes 89 do 114,3 mm tl stěny 5,6 mm</t>
  </si>
  <si>
    <t>-1852463451</t>
  </si>
  <si>
    <t>61</t>
  </si>
  <si>
    <t>40810001R</t>
  </si>
  <si>
    <t>hrdlo trubkové přivařovací DN100 PN40</t>
  </si>
  <si>
    <t>-1715635321</t>
  </si>
  <si>
    <t>62</t>
  </si>
  <si>
    <t>40810002R</t>
  </si>
  <si>
    <t>T-kus DN100/100/100 PN40</t>
  </si>
  <si>
    <t>1892146530</t>
  </si>
  <si>
    <t>63</t>
  </si>
  <si>
    <t>40810003R</t>
  </si>
  <si>
    <t>oblouk 90st. 3D DN100 PN40</t>
  </si>
  <si>
    <t>-1744249235</t>
  </si>
  <si>
    <t>40810004R</t>
  </si>
  <si>
    <t>příruba DN100 PN40 přivařovací krková s hladkou těsnící lištou (RF)</t>
  </si>
  <si>
    <t>756986077</t>
  </si>
  <si>
    <t>65</t>
  </si>
  <si>
    <t>230201124</t>
  </si>
  <si>
    <t>Montáž trubních dílů přivařovacích D168,1 mm tl stěny 4,5 mm</t>
  </si>
  <si>
    <t>-843912021</t>
  </si>
  <si>
    <t>66</t>
  </si>
  <si>
    <t>42215055R</t>
  </si>
  <si>
    <t>příruba DN150 PN40 přivařovací krková s hladkou těsnící lištou (RF)</t>
  </si>
  <si>
    <t>1994725449</t>
  </si>
  <si>
    <t>67</t>
  </si>
  <si>
    <t>230201142</t>
  </si>
  <si>
    <t>Montáž trubních dílů přivařovacích D přes 273 do 324,6 mm tl stěny 6,0 mm</t>
  </si>
  <si>
    <t>-230680989</t>
  </si>
  <si>
    <t>68</t>
  </si>
  <si>
    <t>42032308R</t>
  </si>
  <si>
    <t>ohyb DN300 45st. 3D bez izolace</t>
  </si>
  <si>
    <t>780640675</t>
  </si>
  <si>
    <t>69</t>
  </si>
  <si>
    <t>42032302R</t>
  </si>
  <si>
    <t>ohyb DN300 90st. 3D bez izolace</t>
  </si>
  <si>
    <t>807100573</t>
  </si>
  <si>
    <t>70</t>
  </si>
  <si>
    <t>42032307R</t>
  </si>
  <si>
    <t>T-kus redukovaný DN300/150/300</t>
  </si>
  <si>
    <t>-2140294504</t>
  </si>
  <si>
    <t>71</t>
  </si>
  <si>
    <t>230201164</t>
  </si>
  <si>
    <t>Montáž trubních dílů přivařovacích D přes 426 do 530 mm tl stěny 14,0 mm</t>
  </si>
  <si>
    <t>-1553403897</t>
  </si>
  <si>
    <t>72</t>
  </si>
  <si>
    <t>42050001R</t>
  </si>
  <si>
    <t>T-kus redukovaný DN500/300/500</t>
  </si>
  <si>
    <t>630329737</t>
  </si>
  <si>
    <t>73</t>
  </si>
  <si>
    <t>230210013.2</t>
  </si>
  <si>
    <t>Oprava opláštění ruční ovinem páskou za studena 2vrstvy</t>
  </si>
  <si>
    <t>-1254329925</t>
  </si>
  <si>
    <t>15*0,15</t>
  </si>
  <si>
    <t>74</t>
  </si>
  <si>
    <t>10109103R</t>
  </si>
  <si>
    <t xml:space="preserve">páskový systém antikorozní </t>
  </si>
  <si>
    <t>1921411073</t>
  </si>
  <si>
    <t>75</t>
  </si>
  <si>
    <t>10109102R</t>
  </si>
  <si>
    <t>smršťovací manžeta WPC DN 300</t>
  </si>
  <si>
    <t>-1984411793</t>
  </si>
  <si>
    <t>76</t>
  </si>
  <si>
    <t>D+M podpěra potrubí do DN100</t>
  </si>
  <si>
    <t>241604248</t>
  </si>
  <si>
    <t>77</t>
  </si>
  <si>
    <t>23090131R</t>
  </si>
  <si>
    <t>Mechanizace pro montáž uzávěrů</t>
  </si>
  <si>
    <t>315960127</t>
  </si>
  <si>
    <t>78</t>
  </si>
  <si>
    <t>23091001R</t>
  </si>
  <si>
    <t>Tlaková zkouška uzávěru</t>
  </si>
  <si>
    <t>-268635562</t>
  </si>
  <si>
    <t>79</t>
  </si>
  <si>
    <t>23091002R</t>
  </si>
  <si>
    <t>D+M izolační deska</t>
  </si>
  <si>
    <t>-1821105139</t>
  </si>
  <si>
    <t>80</t>
  </si>
  <si>
    <t>23100104R</t>
  </si>
  <si>
    <t>Vizuální kontrola svarů</t>
  </si>
  <si>
    <t>-1880551720</t>
  </si>
  <si>
    <t>81</t>
  </si>
  <si>
    <t>23100110R</t>
  </si>
  <si>
    <t>Zkouška elektrojiskrová</t>
  </si>
  <si>
    <t>-457612399</t>
  </si>
  <si>
    <t>82</t>
  </si>
  <si>
    <t>23100115R</t>
  </si>
  <si>
    <t>Revize, ITI</t>
  </si>
  <si>
    <t>-786823533</t>
  </si>
  <si>
    <t>83</t>
  </si>
  <si>
    <t>93000010R</t>
  </si>
  <si>
    <t>Kontrola svaru MT</t>
  </si>
  <si>
    <t>945845289</t>
  </si>
  <si>
    <t>84</t>
  </si>
  <si>
    <t>93000121R</t>
  </si>
  <si>
    <t>Kontrola svaru RTG do 300 mm</t>
  </si>
  <si>
    <t>1455844490</t>
  </si>
  <si>
    <t>85</t>
  </si>
  <si>
    <t>93000124R</t>
  </si>
  <si>
    <t>Kontrola garančního svaru MUT</t>
  </si>
  <si>
    <t>-874612986</t>
  </si>
  <si>
    <t>86</t>
  </si>
  <si>
    <t>94500106R</t>
  </si>
  <si>
    <t>Revize TIČR</t>
  </si>
  <si>
    <t>984942921</t>
  </si>
  <si>
    <t xml:space="preserve">SO 02 - VTL plynovod DN300 </t>
  </si>
  <si>
    <t>112101101</t>
  </si>
  <si>
    <t>Odstranění stromů listnatých průměru kmene do 300 mm</t>
  </si>
  <si>
    <t>-1115787764</t>
  </si>
  <si>
    <t>112101102</t>
  </si>
  <si>
    <t>Odstranění stromů listnatých průměru kmene do 500 mm</t>
  </si>
  <si>
    <t>89534562</t>
  </si>
  <si>
    <t>112101104</t>
  </si>
  <si>
    <t>Odstranění stromů listnatých průměru kmene do 900 mm</t>
  </si>
  <si>
    <t>-1563608430</t>
  </si>
  <si>
    <t>112101105</t>
  </si>
  <si>
    <t>Odstranění stromů listnatých průměru kmene do 1100 mm</t>
  </si>
  <si>
    <t>2140248957</t>
  </si>
  <si>
    <t>112251101</t>
  </si>
  <si>
    <t>Odstranění pařezů D do 300 mm</t>
  </si>
  <si>
    <t>287275828</t>
  </si>
  <si>
    <t>112251102</t>
  </si>
  <si>
    <t>Odstranění pařezů D do 500 mm</t>
  </si>
  <si>
    <t>1889502271</t>
  </si>
  <si>
    <t>112251104</t>
  </si>
  <si>
    <t>Odstranění pařezů D do 900 mm</t>
  </si>
  <si>
    <t>636272256</t>
  </si>
  <si>
    <t>112251105</t>
  </si>
  <si>
    <t>Odstranění pařezů D do 1100 mm</t>
  </si>
  <si>
    <t>-1839629229</t>
  </si>
  <si>
    <t>113151111</t>
  </si>
  <si>
    <t>Rozebrání zpevněných ploch ze silničních dílců</t>
  </si>
  <si>
    <t>-647079826</t>
  </si>
  <si>
    <t>3,0*1,0*3*2</t>
  </si>
  <si>
    <t>1320240417</t>
  </si>
  <si>
    <t>2*10*2</t>
  </si>
  <si>
    <t>782187488</t>
  </si>
  <si>
    <t>2*10</t>
  </si>
  <si>
    <t>119001421</t>
  </si>
  <si>
    <t>Dočasné zajištění kabelů a kabelových tratí ze 3 volně ložených kabelů</t>
  </si>
  <si>
    <t>1160451243</t>
  </si>
  <si>
    <t>4,5*5</t>
  </si>
  <si>
    <t>119003131</t>
  </si>
  <si>
    <t>Výstražná páska pro zabezpečení výkopu zřízení</t>
  </si>
  <si>
    <t>999730108</t>
  </si>
  <si>
    <t>2*335</t>
  </si>
  <si>
    <t>119003132</t>
  </si>
  <si>
    <t>Výstražná páska pro zabezpečení výkopu odstranění</t>
  </si>
  <si>
    <t>-816409922</t>
  </si>
  <si>
    <t>-1634159262</t>
  </si>
  <si>
    <t>3,0*4*2+3*7,0+2*14+10</t>
  </si>
  <si>
    <t>-1158601431</t>
  </si>
  <si>
    <t>-200800821</t>
  </si>
  <si>
    <t>0,8*1,0*334</t>
  </si>
  <si>
    <t>131251102</t>
  </si>
  <si>
    <t>Hloubení jam nezapažených v hornině třídy těžitelnosti I skupiny 3 objem do 50 m3 strojně</t>
  </si>
  <si>
    <t>-1983421076</t>
  </si>
  <si>
    <t>2*(2,2*2,2*2,0+0,5*0,5*0,5)</t>
  </si>
  <si>
    <t>2,0*2,0*2,0+2,0*2,0*0,5*2*(6,0+6,0)</t>
  </si>
  <si>
    <t>0,5*0,5*0,5</t>
  </si>
  <si>
    <t>131251104</t>
  </si>
  <si>
    <t>Hloubení jam nezapažených v hornině třídy těžitelnosti I skupiny 3 objem do 500 m3 strojně</t>
  </si>
  <si>
    <t>313911073</t>
  </si>
  <si>
    <t>2,2*9,0*3,0+0,5*0,5*0,5</t>
  </si>
  <si>
    <t>2,0*2,0*3,5+3,5*3,5*0,5*(2*6,0+10,0)+0,5*0,5*0,5</t>
  </si>
  <si>
    <t>132251104</t>
  </si>
  <si>
    <t>Hloubení rýh nezapažených  š do 800 mm v hornině třídy těžitelnosti I, skupiny 3 objem přes 100 m3 strojně</t>
  </si>
  <si>
    <t>1783640272</t>
  </si>
  <si>
    <t>1,0*24,5*2</t>
  </si>
  <si>
    <t>0,8*1,3*(202,0+67,2)+1,3*0,65*0,5*2*(202+67,2)</t>
  </si>
  <si>
    <t>0,8*24,0*2,5+2,5*2,5*0,5*2*24,0</t>
  </si>
  <si>
    <t>151101101</t>
  </si>
  <si>
    <t>Zřízení příložného pažení a rozepření stěn rýh hl do 2 m</t>
  </si>
  <si>
    <t>-974430267</t>
  </si>
  <si>
    <t>0,5*0,5*4*(2+1+2)</t>
  </si>
  <si>
    <t>151101111</t>
  </si>
  <si>
    <t>Odstranění příložného pažení a rozepření stěn rýh hl do 2 m</t>
  </si>
  <si>
    <t>1721910523</t>
  </si>
  <si>
    <t>151201102</t>
  </si>
  <si>
    <t>Zřízení zátažného pažení a rozepření stěn rýh hl do 4 m</t>
  </si>
  <si>
    <t>1030532625</t>
  </si>
  <si>
    <t>2,2*2,0*4</t>
  </si>
  <si>
    <t>2,0*24,5*2</t>
  </si>
  <si>
    <t>3,0*2*(2,2+9,0)</t>
  </si>
  <si>
    <t>151201112</t>
  </si>
  <si>
    <t>Odstranění zátažného pažení a rozepření stěn rýh hl do 4 m</t>
  </si>
  <si>
    <t>-2001936448</t>
  </si>
  <si>
    <t>162201402</t>
  </si>
  <si>
    <t>Vodorovné přemístění větví stromů listnatých do 1 km D kmene do 500 mm</t>
  </si>
  <si>
    <t>696261113</t>
  </si>
  <si>
    <t>162201404</t>
  </si>
  <si>
    <t>Vodorovné přemístění větví stromů listnatých do 1 km D kmene do 900 mm</t>
  </si>
  <si>
    <t>2100383236</t>
  </si>
  <si>
    <t>162201411</t>
  </si>
  <si>
    <t>Vodorovné přemístění kmenů stromů listnatých do 1 km D kmene do 300 mm</t>
  </si>
  <si>
    <t>260766194</t>
  </si>
  <si>
    <t>162201412</t>
  </si>
  <si>
    <t>Vodorovné přemístění kmenů stromů listnatých do 1 km D kmene do 500 mm</t>
  </si>
  <si>
    <t>-1417101332</t>
  </si>
  <si>
    <t>162201414</t>
  </si>
  <si>
    <t>Vodorovné přemístění kmenů stromů listnatých do 1 km D kmene do 900 mm</t>
  </si>
  <si>
    <t>559411786</t>
  </si>
  <si>
    <t>162201421</t>
  </si>
  <si>
    <t>Vodorovné přemístění pařezů do 1 km D do 300 mm</t>
  </si>
  <si>
    <t>-810950016</t>
  </si>
  <si>
    <t>162201422</t>
  </si>
  <si>
    <t>Vodorovné přemístění pařezů do 1 km D do 500 mm</t>
  </si>
  <si>
    <t>18963112</t>
  </si>
  <si>
    <t>162201424</t>
  </si>
  <si>
    <t>Vodorovné přemístění pařezů do 1 km D do 900 mm</t>
  </si>
  <si>
    <t>1029829673</t>
  </si>
  <si>
    <t>162201500</t>
  </si>
  <si>
    <t>Vodorovné přemístění větví stromů listnatých do 1 km D kmene do 1100 mm</t>
  </si>
  <si>
    <t>421615795</t>
  </si>
  <si>
    <t>162201510</t>
  </si>
  <si>
    <t>Vodorovné přemístění kmenů stromů listnatých do 1 km D kmene do 1100 mm</t>
  </si>
  <si>
    <t>1688276216</t>
  </si>
  <si>
    <t>162201520</t>
  </si>
  <si>
    <t>Vodorovné přemístění pařezů do 1 km D do 1100 mm</t>
  </si>
  <si>
    <t>300961568</t>
  </si>
  <si>
    <t>162301931</t>
  </si>
  <si>
    <t>Příplatek k vodorovnému přemístění větví stromů listnatých D kmene do 300 mm ZKD 1 km</t>
  </si>
  <si>
    <t>2120613729</t>
  </si>
  <si>
    <t>162301932</t>
  </si>
  <si>
    <t>Příplatek k vodorovnému přemístění větví stromů listnatých D kmene do 500 mm ZKD 1 km</t>
  </si>
  <si>
    <t>621296541</t>
  </si>
  <si>
    <t>162301934</t>
  </si>
  <si>
    <t>Příplatek k vodorovnému přemístění větví stromů listnatých D kmene do 900 mm ZKD 1 km</t>
  </si>
  <si>
    <t>-1059701494</t>
  </si>
  <si>
    <t>162301935</t>
  </si>
  <si>
    <t>Příplatek k vodorovnému přemístění větví stromů listnatých D kmene do 1100 mm ZKD 1 km</t>
  </si>
  <si>
    <t>-1644190822</t>
  </si>
  <si>
    <t>162301951</t>
  </si>
  <si>
    <t>Příplatek k vodorovnému přemístění kmenů stromů listnatých D kmene do 300 mm ZKD 1 km</t>
  </si>
  <si>
    <t>-603227828</t>
  </si>
  <si>
    <t>162301952</t>
  </si>
  <si>
    <t>Příplatek k vodorovnému přemístění kmenů stromů listnatých D kmene do 500 mm ZKD 1 km</t>
  </si>
  <si>
    <t>1659276272</t>
  </si>
  <si>
    <t>162301954</t>
  </si>
  <si>
    <t>Příplatek k vodorovnému přemístění kmenů stromů listnatých D kmene do 900 mm ZKD 1 km</t>
  </si>
  <si>
    <t>240269667</t>
  </si>
  <si>
    <t>162301955</t>
  </si>
  <si>
    <t>Příplatek k vodorovnému přemístění kmenů stromů listnatých D kmene do 1100 mm ZKD 1 km</t>
  </si>
  <si>
    <t>-1267554387</t>
  </si>
  <si>
    <t>162301971</t>
  </si>
  <si>
    <t>Příplatek k vodorovnému přemístění pařezů D 300 mm ZKD 1 km</t>
  </si>
  <si>
    <t>927996498</t>
  </si>
  <si>
    <t>162301972</t>
  </si>
  <si>
    <t>Příplatek k vodorovnému přemístění pařezů D 500 mm ZKD 1 km</t>
  </si>
  <si>
    <t>1985630746</t>
  </si>
  <si>
    <t>162301974</t>
  </si>
  <si>
    <t>Příplatek k vodorovnému přemístění pařezů D 900 mm ZKD 1 km</t>
  </si>
  <si>
    <t>400360788</t>
  </si>
  <si>
    <t>162301975</t>
  </si>
  <si>
    <t>Příplatek k vodorovnému přemístění pařezů D 1100 mm ZKD 1 km</t>
  </si>
  <si>
    <t>-1380706407</t>
  </si>
  <si>
    <t>-78218857</t>
  </si>
  <si>
    <t>"pro zásyp na meziskládku a zpět"2*863,537</t>
  </si>
  <si>
    <t>1753094801</t>
  </si>
  <si>
    <t>"výkop " 1038,577</t>
  </si>
  <si>
    <t>"zásyp" -863,537</t>
  </si>
  <si>
    <t>-1925131883</t>
  </si>
  <si>
    <t>175,04*10 'Přepočtené koeficientem množství</t>
  </si>
  <si>
    <t>-1506158602</t>
  </si>
  <si>
    <t>-698193600</t>
  </si>
  <si>
    <t>175,04*2 'Přepočtené koeficientem množství</t>
  </si>
  <si>
    <t>1797091533</t>
  </si>
  <si>
    <t>100576289</t>
  </si>
  <si>
    <t>"výkop " 75,735+208,4+754,442</t>
  </si>
  <si>
    <t>"obsyp a lože" -(25,12+149,92)</t>
  </si>
  <si>
    <t>-1501442810</t>
  </si>
  <si>
    <t>2,0*2,0*2*0,35</t>
  </si>
  <si>
    <t>0,35*(2,0*2,0*2+2,0*8,8)</t>
  </si>
  <si>
    <t>0,8*0,55*(335-21)</t>
  </si>
  <si>
    <t>-813721401</t>
  </si>
  <si>
    <t>149,92*2 'Přepočtené koeficientem množství</t>
  </si>
  <si>
    <t>184818232</t>
  </si>
  <si>
    <t>Ochrana kmene průměru přes 300 do 500 mm bedněním výšky do 2 m</t>
  </si>
  <si>
    <t>-498404070</t>
  </si>
  <si>
    <t>-1204153641</t>
  </si>
  <si>
    <t>"pod panely" 3,0*1,0*3*2</t>
  </si>
  <si>
    <t>69311068</t>
  </si>
  <si>
    <t>geotextilie netkaná separační, ochranná, filtrační, drenážní PP 300g/m2</t>
  </si>
  <si>
    <t>-1886518331</t>
  </si>
  <si>
    <t>18*1,1 'Přepočtené koeficientem množství</t>
  </si>
  <si>
    <t>105674612</t>
  </si>
  <si>
    <t>0,1*(1,3*0,5)</t>
  </si>
  <si>
    <t>-1475134965</t>
  </si>
  <si>
    <t>1,0*2*(1,3+0,6)</t>
  </si>
  <si>
    <t>-1238046250</t>
  </si>
  <si>
    <t>473654964</t>
  </si>
  <si>
    <t>"10kg/m3" 0,918*10*0,001*1,1</t>
  </si>
  <si>
    <t>-1755647914</t>
  </si>
  <si>
    <t>1,3*0,6*0,6+0,6*1,5*0,5</t>
  </si>
  <si>
    <t>-1817539832</t>
  </si>
  <si>
    <t>0,8*0,1*(335-21)</t>
  </si>
  <si>
    <t>584121111</t>
  </si>
  <si>
    <t>Osazení silničních dílců z ŽB do lože z kameniva těženého tl 40 mm plochy do 200 m2</t>
  </si>
  <si>
    <t>162968178</t>
  </si>
  <si>
    <t>92300101R</t>
  </si>
  <si>
    <t xml:space="preserve">nájem panelů </t>
  </si>
  <si>
    <t>-209254302</t>
  </si>
  <si>
    <t>"pronájem 6 měsíců"</t>
  </si>
  <si>
    <t>3,0*1,0*3*2*6</t>
  </si>
  <si>
    <t>822422112</t>
  </si>
  <si>
    <t>Montáž potrubí z trub TZH s integrovaným pryžovým těsněním otevřený výkop sklon do 20 % DN 500</t>
  </si>
  <si>
    <t>1929313637</t>
  </si>
  <si>
    <t>59222024</t>
  </si>
  <si>
    <t>trouba ŽB hrdlová DN 500</t>
  </si>
  <si>
    <t>1980688788</t>
  </si>
  <si>
    <t>7,2*1,01 'Přepočtené koeficientem množství</t>
  </si>
  <si>
    <t>894411311</t>
  </si>
  <si>
    <t>Osazení betonových nebo železobetonových dílců pro šachty skruží rovných</t>
  </si>
  <si>
    <t>1339626094</t>
  </si>
  <si>
    <t>"DN 1000" 2</t>
  </si>
  <si>
    <t>"DN 800" 8</t>
  </si>
  <si>
    <t>59224410</t>
  </si>
  <si>
    <t>skruž betonové šachty DN 800 kanalizační 80x100x9cm bez stupadel</t>
  </si>
  <si>
    <t>1469647906</t>
  </si>
  <si>
    <t>5922441R</t>
  </si>
  <si>
    <t xml:space="preserve">skruž betonové šachty DN 1000 kanalizační 100x100x9cm </t>
  </si>
  <si>
    <t>1826341295</t>
  </si>
  <si>
    <t>58343872</t>
  </si>
  <si>
    <t>kamenivo drcené hrubé frakce 8/16</t>
  </si>
  <si>
    <t>395293720</t>
  </si>
  <si>
    <t>3,14*0,5*0,5*0,5*2</t>
  </si>
  <si>
    <t>3,14*0,4*0,4*0,5*8</t>
  </si>
  <si>
    <t>2,795*2 'Přepočtené koeficientem množství</t>
  </si>
  <si>
    <t>766362387</t>
  </si>
  <si>
    <t>89990102R</t>
  </si>
  <si>
    <t>Kopané sondy pro zjištění umístění potrubí</t>
  </si>
  <si>
    <t>2073211240</t>
  </si>
  <si>
    <t>387383657</t>
  </si>
  <si>
    <t>"DN 300" 2*3,14*0,15*0,6*40</t>
  </si>
  <si>
    <t>Mezisoučet</t>
  </si>
  <si>
    <t xml:space="preserve">"oblouk" </t>
  </si>
  <si>
    <t>"DN300" 2*3,14*0,15*5,0*10</t>
  </si>
  <si>
    <t>583312890</t>
  </si>
  <si>
    <t>1416580993</t>
  </si>
  <si>
    <t>69,708*0,01 'Přepočtené koeficientem množství</t>
  </si>
  <si>
    <t>-266838335</t>
  </si>
  <si>
    <t>-799022592</t>
  </si>
  <si>
    <t>-753551950</t>
  </si>
  <si>
    <t>78933P001</t>
  </si>
  <si>
    <t>Nástřik Protegol UR 32-56 R 25 kV/20 kV</t>
  </si>
  <si>
    <t>-1030230415</t>
  </si>
  <si>
    <t>"DN300" 2*3,14*0,15*5,0*(10+4)</t>
  </si>
  <si>
    <t>2100612446</t>
  </si>
  <si>
    <t>-1574687974</t>
  </si>
  <si>
    <t>-1721256806</t>
  </si>
  <si>
    <t>1398182530</t>
  </si>
  <si>
    <t>1886310026</t>
  </si>
  <si>
    <t>87</t>
  </si>
  <si>
    <t>1265097492</t>
  </si>
  <si>
    <t>88</t>
  </si>
  <si>
    <t>-105040494</t>
  </si>
  <si>
    <t>89</t>
  </si>
  <si>
    <t>801601254</t>
  </si>
  <si>
    <t>90</t>
  </si>
  <si>
    <t>492312503</t>
  </si>
  <si>
    <t>91</t>
  </si>
  <si>
    <t>433377885</t>
  </si>
  <si>
    <t>92</t>
  </si>
  <si>
    <t>-258523060</t>
  </si>
  <si>
    <t>93</t>
  </si>
  <si>
    <t>-194414353</t>
  </si>
  <si>
    <t>94</t>
  </si>
  <si>
    <t>704440471</t>
  </si>
  <si>
    <t>95</t>
  </si>
  <si>
    <t>-1809039754</t>
  </si>
  <si>
    <t>96</t>
  </si>
  <si>
    <t>-540544285</t>
  </si>
  <si>
    <t>97</t>
  </si>
  <si>
    <t>Montáž potrubí z oceli D přes 168,1 do 219,3 mm tloušťky stěny 6,3 mm</t>
  </si>
  <si>
    <t>1713346698</t>
  </si>
  <si>
    <t>98</t>
  </si>
  <si>
    <t>42221904R</t>
  </si>
  <si>
    <t>trubka ocelová bezešvá 219,1x4,5 s tovární HDPE izolací L245NE</t>
  </si>
  <si>
    <t>-619883679</t>
  </si>
  <si>
    <t>3*1,1 'Přepočtené koeficientem množství</t>
  </si>
  <si>
    <t>99</t>
  </si>
  <si>
    <t>263506886</t>
  </si>
  <si>
    <t>24+6+300</t>
  </si>
  <si>
    <t>100</t>
  </si>
  <si>
    <t>42232305R</t>
  </si>
  <si>
    <t>trubka 323,9x5,6 L360 NE/ME PSL2 s třívrstvou tovární PE izolací (3LPE) třída B2 s dodatečnou izoalcí FZM-N</t>
  </si>
  <si>
    <t>-246460461</t>
  </si>
  <si>
    <t>24*1,1 'Přepočtené koeficientem množství</t>
  </si>
  <si>
    <t>101</t>
  </si>
  <si>
    <t>1060165761</t>
  </si>
  <si>
    <t>102</t>
  </si>
  <si>
    <t>42232301R</t>
  </si>
  <si>
    <t>trubka 323,9x5,6 L360 NE/ME PSL 2 s třívrstvou tovární PE izolací (3LPE) třída B2</t>
  </si>
  <si>
    <t>1307686622</t>
  </si>
  <si>
    <t>103</t>
  </si>
  <si>
    <t>230201060</t>
  </si>
  <si>
    <t>Montáž potrubí z oceli D přes 426 do 530 mm tloušťky stěny 8,0 mm</t>
  </si>
  <si>
    <t>-1798727877</t>
  </si>
  <si>
    <t>104</t>
  </si>
  <si>
    <t>42250801R</t>
  </si>
  <si>
    <t>trubka 508,0x8,0 L360 NE/ME PSL 2 holá s ochranným nátěrem</t>
  </si>
  <si>
    <t>-750475399</t>
  </si>
  <si>
    <t>15*1,1 'Přepočtené koeficientem množství</t>
  </si>
  <si>
    <t>105</t>
  </si>
  <si>
    <t>-37426220</t>
  </si>
  <si>
    <t>106</t>
  </si>
  <si>
    <t>-1414028777</t>
  </si>
  <si>
    <t>107</t>
  </si>
  <si>
    <t>348378483</t>
  </si>
  <si>
    <t>108</t>
  </si>
  <si>
    <t>-160589712</t>
  </si>
  <si>
    <t>109</t>
  </si>
  <si>
    <t>2085080743</t>
  </si>
  <si>
    <t>110</t>
  </si>
  <si>
    <t>-1361113936</t>
  </si>
  <si>
    <t>111</t>
  </si>
  <si>
    <t>-1045552535</t>
  </si>
  <si>
    <t>112</t>
  </si>
  <si>
    <t>230201132</t>
  </si>
  <si>
    <t>Montáž trubních dílů přivařovacích D přes 168,1 do 219,3 mm tl stěny 6,3 mm</t>
  </si>
  <si>
    <t>-376605813</t>
  </si>
  <si>
    <t>113</t>
  </si>
  <si>
    <t>42020005R</t>
  </si>
  <si>
    <t>oblouk DN200 PN40 90st. 3D</t>
  </si>
  <si>
    <t>-1442696751</t>
  </si>
  <si>
    <t>114</t>
  </si>
  <si>
    <t>42020001R</t>
  </si>
  <si>
    <t xml:space="preserve">izolační spoj DN200 PN40 přivařovací s integrovaným jiskřištěm </t>
  </si>
  <si>
    <t>693054877</t>
  </si>
  <si>
    <t>115</t>
  </si>
  <si>
    <t>-1415652287</t>
  </si>
  <si>
    <t>116</t>
  </si>
  <si>
    <t>42032301R</t>
  </si>
  <si>
    <t>ohyb indukční L360 323,9x5,6 10D, délka rovného úseku 2x800mm</t>
  </si>
  <si>
    <t>221103699</t>
  </si>
  <si>
    <t>10+4</t>
  </si>
  <si>
    <t>117</t>
  </si>
  <si>
    <t>42032306R</t>
  </si>
  <si>
    <t>redukce DN300/200</t>
  </si>
  <si>
    <t>1245263032</t>
  </si>
  <si>
    <t>118</t>
  </si>
  <si>
    <t>230202058</t>
  </si>
  <si>
    <t>Nasunutí potrubní sekce ocelové průměru přes 273 do 324,6 mm do chráničky</t>
  </si>
  <si>
    <t>-1960775842</t>
  </si>
  <si>
    <t>119</t>
  </si>
  <si>
    <t>230202133</t>
  </si>
  <si>
    <t>Montáž kluzných objímek výšky 25 mm vnějšího průměru potrubí přes 290 mm do 328 mm</t>
  </si>
  <si>
    <t>2117413552</t>
  </si>
  <si>
    <t>120</t>
  </si>
  <si>
    <t>32030001R</t>
  </si>
  <si>
    <t>PE středící prvek DN300</t>
  </si>
  <si>
    <t>740898699</t>
  </si>
  <si>
    <t>121</t>
  </si>
  <si>
    <t>230202219</t>
  </si>
  <si>
    <t>Montáž manžety na chráničku potrubí ocelové průměru přes 324,6 do 377 mm</t>
  </si>
  <si>
    <t>-811959019</t>
  </si>
  <si>
    <t>122</t>
  </si>
  <si>
    <t>62150001R</t>
  </si>
  <si>
    <t>manžeta uzavírací tepelně smrštitelná DN300/500</t>
  </si>
  <si>
    <t>1115165065</t>
  </si>
  <si>
    <t>123</t>
  </si>
  <si>
    <t>230208211</t>
  </si>
  <si>
    <t>Montáž zatěžovacích dílců hmotnosti do 1 t</t>
  </si>
  <si>
    <t>1100726360</t>
  </si>
  <si>
    <t>124</t>
  </si>
  <si>
    <t>5922702R</t>
  </si>
  <si>
    <t>prefabrikovaná betonová tvarovka š. 500 mm</t>
  </si>
  <si>
    <t>1515024166</t>
  </si>
  <si>
    <t>125</t>
  </si>
  <si>
    <t>-1359449343</t>
  </si>
  <si>
    <t>2*3,14*0,15*5,0*4</t>
  </si>
  <si>
    <t>80*0,15</t>
  </si>
  <si>
    <t>126</t>
  </si>
  <si>
    <t>-651737170</t>
  </si>
  <si>
    <t>127</t>
  </si>
  <si>
    <t>-2143383111</t>
  </si>
  <si>
    <t>12000203R</t>
  </si>
  <si>
    <t>cementová ochrana izolace Ergelit Band 03 páska</t>
  </si>
  <si>
    <t>839832173</t>
  </si>
  <si>
    <t>1,0*50*4</t>
  </si>
  <si>
    <t>129</t>
  </si>
  <si>
    <t>230210030</t>
  </si>
  <si>
    <t>Montáž ochrany opláštění kladením pytlů plněných pískem</t>
  </si>
  <si>
    <t>976869980</t>
  </si>
  <si>
    <t>130</t>
  </si>
  <si>
    <t>12090101R</t>
  </si>
  <si>
    <t>pytel plněný pískem</t>
  </si>
  <si>
    <t>1690079327</t>
  </si>
  <si>
    <t>131</t>
  </si>
  <si>
    <t>230220011</t>
  </si>
  <si>
    <t>Montáž orientačního sloupku ON 13 2970</t>
  </si>
  <si>
    <t>361544146</t>
  </si>
  <si>
    <t>132</t>
  </si>
  <si>
    <t>R003</t>
  </si>
  <si>
    <t>orientační sloupek vč. patky</t>
  </si>
  <si>
    <t>-1685248933</t>
  </si>
  <si>
    <t>133</t>
  </si>
  <si>
    <t>230220031</t>
  </si>
  <si>
    <t>Montáž čichačky na chráničku PN 38 6724</t>
  </si>
  <si>
    <t>946495528</t>
  </si>
  <si>
    <t>134</t>
  </si>
  <si>
    <t>R004</t>
  </si>
  <si>
    <t>čichačka</t>
  </si>
  <si>
    <t>736421875</t>
  </si>
  <si>
    <t>135</t>
  </si>
  <si>
    <t>-422886066</t>
  </si>
  <si>
    <t>136</t>
  </si>
  <si>
    <t>-1788205478</t>
  </si>
  <si>
    <t>137</t>
  </si>
  <si>
    <t>-296976360</t>
  </si>
  <si>
    <t>138</t>
  </si>
  <si>
    <t>2021718243</t>
  </si>
  <si>
    <t>139</t>
  </si>
  <si>
    <t>1303180378</t>
  </si>
  <si>
    <t>140</t>
  </si>
  <si>
    <t>1513446676</t>
  </si>
  <si>
    <t>141</t>
  </si>
  <si>
    <t>-848847415</t>
  </si>
  <si>
    <t>142</t>
  </si>
  <si>
    <t>23110108R</t>
  </si>
  <si>
    <t>Tlaková zkouška vodou DN 300 vč. čištění, kalibrace, sušení, dodávky a likvidace vody</t>
  </si>
  <si>
    <t>1256056415</t>
  </si>
  <si>
    <t>143</t>
  </si>
  <si>
    <t>-1956527109</t>
  </si>
  <si>
    <t>144</t>
  </si>
  <si>
    <t>-167668539</t>
  </si>
  <si>
    <t>145</t>
  </si>
  <si>
    <t>320265233</t>
  </si>
  <si>
    <t>146</t>
  </si>
  <si>
    <t>1991844879</t>
  </si>
  <si>
    <t>147</t>
  </si>
  <si>
    <t>460751112</t>
  </si>
  <si>
    <t>Osazení kabelových kanálů do rýhy z prefabrikovaných betonových žlabů vnější šířky přes 20 do 25 cm</t>
  </si>
  <si>
    <t>855254401</t>
  </si>
  <si>
    <t>148</t>
  </si>
  <si>
    <t>59213011</t>
  </si>
  <si>
    <t>žlab kabelový betonový k ochraně zemního drátovodného vedení 100x23x19cm</t>
  </si>
  <si>
    <t>1288242503</t>
  </si>
  <si>
    <t>SO 03 - VTL předávací stanice</t>
  </si>
  <si>
    <t>DSO 03.1 - Stavební část</t>
  </si>
  <si>
    <t xml:space="preserve">    6 - Úpravy povrchů, podlahy a osazování výplní</t>
  </si>
  <si>
    <t xml:space="preserve">    9 - Ostatní konstrukce a práce, bourání</t>
  </si>
  <si>
    <t xml:space="preserve">    998 - Přesun hmot</t>
  </si>
  <si>
    <t xml:space="preserve">    711 - Izolace proti vodě, vlhkosti a plynům</t>
  </si>
  <si>
    <t xml:space="preserve">    712 - Povlakové krytiny</t>
  </si>
  <si>
    <t xml:space="preserve">    713 - Izolace tepelné</t>
  </si>
  <si>
    <t xml:space="preserve">    764 - Konstrukce klempířské</t>
  </si>
  <si>
    <t xml:space="preserve">    767 - Konstrukce zámečnické</t>
  </si>
  <si>
    <t xml:space="preserve">    777 - Podlahy lité</t>
  </si>
  <si>
    <t xml:space="preserve">    783 - Dokončovací práce - nátěry</t>
  </si>
  <si>
    <t xml:space="preserve">    784 - Dokončovací práce - malby a tapety</t>
  </si>
  <si>
    <t>446534722</t>
  </si>
  <si>
    <t>2*(7+14)</t>
  </si>
  <si>
    <t>-384910691</t>
  </si>
  <si>
    <t>131213701</t>
  </si>
  <si>
    <t>Hloubení nezapažených jam v soudržných horninách třídy těžitelnosti I skupiny 3 ručně</t>
  </si>
  <si>
    <t>-954950363</t>
  </si>
  <si>
    <t>290,103*0,1 'Přepočtené koeficientem množství</t>
  </si>
  <si>
    <t>1352366903</t>
  </si>
  <si>
    <t>14,35*7,2*2,2+2,2*1,1*0,5*2*(16,55+9,4)</t>
  </si>
  <si>
    <t>290,103*0,9 'Přepočtené koeficientem množství</t>
  </si>
  <si>
    <t>-1316381491</t>
  </si>
  <si>
    <t>"pro zásyp na meziskládku a zpět"2*290,103</t>
  </si>
  <si>
    <t>373041755</t>
  </si>
  <si>
    <t>1157896626</t>
  </si>
  <si>
    <t>75,352*10 'Přepočtené koeficientem množství</t>
  </si>
  <si>
    <t>167151101</t>
  </si>
  <si>
    <t>Nakládání výkopku z hornin třídy těžitelnosti I, skupiny 1 až 3 do 100 m3</t>
  </si>
  <si>
    <t>-162399136</t>
  </si>
  <si>
    <t>171152501</t>
  </si>
  <si>
    <t>Zhutnění podloží z hornin soudržných nebo nesoudržných pod násypy</t>
  </si>
  <si>
    <t>-737303964</t>
  </si>
  <si>
    <t>6*13</t>
  </si>
  <si>
    <t>1483887907</t>
  </si>
  <si>
    <t>75,352*2 'Přepočtené koeficientem množství</t>
  </si>
  <si>
    <t>174151102</t>
  </si>
  <si>
    <t>Zásyp v uzavřených prostorech sypaninou se zhutněním</t>
  </si>
  <si>
    <t>-177962920</t>
  </si>
  <si>
    <t>"výkop" 290,103</t>
  </si>
  <si>
    <t xml:space="preserve">"obsyp, lože, základy, jímka" </t>
  </si>
  <si>
    <t>-(10,62+10,62+16,217+0,5*75,79)</t>
  </si>
  <si>
    <t>271532213</t>
  </si>
  <si>
    <t>Podsyp pod základové konstrukce se zhutněním z hrubého kameniva frakce 8 až 16 mm</t>
  </si>
  <si>
    <t>1646650471</t>
  </si>
  <si>
    <t>0,15*(5,2*12,35+1,4*(2,35+2,35))</t>
  </si>
  <si>
    <t>273321511</t>
  </si>
  <si>
    <t>Základové desky ze ŽB bez zvýšených nároků na prostředí tř. C 25/30</t>
  </si>
  <si>
    <t>1918885298</t>
  </si>
  <si>
    <t>273362021</t>
  </si>
  <si>
    <t>Výztuž základových desek svařovanými sítěmi Kari</t>
  </si>
  <si>
    <t>1401602257</t>
  </si>
  <si>
    <t xml:space="preserve">"7,9 kg/m2" </t>
  </si>
  <si>
    <t>7,9*0,001*2*1,1*(5,2*12,35+1,7*(2,35+92,35))</t>
  </si>
  <si>
    <t>274321511</t>
  </si>
  <si>
    <t>Základové pasy ze ŽB bez zvýšených nároků na prostředí tř. C 25/30</t>
  </si>
  <si>
    <t>-1267469702</t>
  </si>
  <si>
    <t>0,15*2,35*(3*4,2+2*1,85+3*4,2+2*1,8)</t>
  </si>
  <si>
    <t>0,3*1,15*(3*1,7+1,4+1,35)</t>
  </si>
  <si>
    <t>0,35*1,15*3*1,7</t>
  </si>
  <si>
    <t>274351121</t>
  </si>
  <si>
    <t>Zřízení bednění základových pasů rovného</t>
  </si>
  <si>
    <t>99794595</t>
  </si>
  <si>
    <t>2*2,35*(4*4,2+2*1,85+2*1,8)+2*1,15*(3*1,7+1,4+1,35)+1,15*3*1,7</t>
  </si>
  <si>
    <t>274351122</t>
  </si>
  <si>
    <t>Odstranění bednění základových pasů rovného</t>
  </si>
  <si>
    <t>-1279585606</t>
  </si>
  <si>
    <t>274361821</t>
  </si>
  <si>
    <t>Výztuž základových pasů betonářskou ocelí 10 505 (R)</t>
  </si>
  <si>
    <t>1665801839</t>
  </si>
  <si>
    <t>"10kg/m3"16,217*10*0,001*1,1</t>
  </si>
  <si>
    <t>279113156</t>
  </si>
  <si>
    <t>Základová zeď tl přes 400 do 500 mm z tvárnic ztraceného bednění včetně výplně z betonu tř. C 25/30</t>
  </si>
  <si>
    <t>233138982</t>
  </si>
  <si>
    <t>1,75*0,6*6</t>
  </si>
  <si>
    <t>1,15*(1,25+1,05+5,2)</t>
  </si>
  <si>
    <t>2,35*(3,55+5,2+3,55+4,7+4,7+4,2)</t>
  </si>
  <si>
    <t>279361821</t>
  </si>
  <si>
    <t>Výztuž základových zdí nosných betonářskou ocelí 10 505</t>
  </si>
  <si>
    <t>1704565197</t>
  </si>
  <si>
    <t>(1,75*2*6+0,6*2*7)*1,1*0,001*0,89</t>
  </si>
  <si>
    <t>(1,15*19+5*2*(1,25+1,05+5,2))*1,1*0,001*0,89</t>
  </si>
  <si>
    <t>(2,35*65+10*2*25,9)*1,1*0,001*0,89</t>
  </si>
  <si>
    <t>311234061</t>
  </si>
  <si>
    <t>Zdivo jednovrstvé z cihel děrovaných přes P10 do P15 na maltu M5 tl 300 mm</t>
  </si>
  <si>
    <t>1476407327</t>
  </si>
  <si>
    <t>4,1*4,5</t>
  </si>
  <si>
    <t>0,5*(2*5,4+12,55)</t>
  </si>
  <si>
    <t>311234111</t>
  </si>
  <si>
    <t>Zdivo jednovrstvé z cihel děrovaných do P10 na maltu M5 tl 440 mm</t>
  </si>
  <si>
    <t>-1319617069</t>
  </si>
  <si>
    <t>2*(5,4+12,55)*4,1-(3,0*2,75+2*1,0*2,25)</t>
  </si>
  <si>
    <t>317168052</t>
  </si>
  <si>
    <t>Překlad keramický vysoký v 238 mm dl 1250 mm</t>
  </si>
  <si>
    <t>337437960</t>
  </si>
  <si>
    <t>4*2</t>
  </si>
  <si>
    <t>317941125</t>
  </si>
  <si>
    <t>Osazování ocelových válcovaných nosníků na zdivu I, IE, U, UE nebo L č 24 a vyšší</t>
  </si>
  <si>
    <t>20377747</t>
  </si>
  <si>
    <t>3*3,5*36,2*0,001</t>
  </si>
  <si>
    <t>13010756</t>
  </si>
  <si>
    <t>ocel profilová IPE 240 jakost 11 375</t>
  </si>
  <si>
    <t>495291062</t>
  </si>
  <si>
    <t>317998115</t>
  </si>
  <si>
    <t>Tepelná izolace mezi překlady v 24 cm z EPS tl 100 mm</t>
  </si>
  <si>
    <t>1997618160</t>
  </si>
  <si>
    <t>3,5+1,25*2</t>
  </si>
  <si>
    <t>411321414</t>
  </si>
  <si>
    <t>Stropy deskové ze ŽB tř. C 25/30</t>
  </si>
  <si>
    <t>-1850482165</t>
  </si>
  <si>
    <t>0,15*(5,4*12,55-2*1,0*2,5)</t>
  </si>
  <si>
    <t>411351021</t>
  </si>
  <si>
    <t>Zřízení bednění stropů deskových tl do 50 cm bez podpěrné kce</t>
  </si>
  <si>
    <t>1245476742</t>
  </si>
  <si>
    <t>8,85*4,5+2,5*4,5</t>
  </si>
  <si>
    <t>411351022</t>
  </si>
  <si>
    <t>Odstranění bednění stropů deskových tl do 50 cm bez podpěrné kce</t>
  </si>
  <si>
    <t>492856024</t>
  </si>
  <si>
    <t>411354315</t>
  </si>
  <si>
    <t>Zřízení podpěrné konstrukce stropů výšky do 4 m tl do 35 cm</t>
  </si>
  <si>
    <t>-1635186990</t>
  </si>
  <si>
    <t>411354316</t>
  </si>
  <si>
    <t>Odstranění podpěrné konstrukce stropů výšky do 4 m tl do 35 cm</t>
  </si>
  <si>
    <t>818010655</t>
  </si>
  <si>
    <t>411361821</t>
  </si>
  <si>
    <t>Výztuž stropů betonářskou ocelí 10 505</t>
  </si>
  <si>
    <t>1252303583</t>
  </si>
  <si>
    <t>"odhad 20kg/m2 při tl. 300mm" (5,4*12,55-2*1,0*2,5)*20,0*0,001</t>
  </si>
  <si>
    <t>41727211R</t>
  </si>
  <si>
    <t>Věnec tepelná izolace tl. 150 mm</t>
  </si>
  <si>
    <t>601620708</t>
  </si>
  <si>
    <t>2*(5,4+12,55)</t>
  </si>
  <si>
    <t>417321515</t>
  </si>
  <si>
    <t>Ztužující pásy a věnce ze ŽB tř. C 25/30</t>
  </si>
  <si>
    <t>1638882517</t>
  </si>
  <si>
    <t>0,2*0,45*2*(5,4+12,55)</t>
  </si>
  <si>
    <t>0,2*0,3*4,5</t>
  </si>
  <si>
    <t>417351115</t>
  </si>
  <si>
    <t>Zřízení bednění ztužujících věnců</t>
  </si>
  <si>
    <t>-1495581618</t>
  </si>
  <si>
    <t>(0,3*2*(5,4+12,55))*2</t>
  </si>
  <si>
    <t>2*0,3*4,5</t>
  </si>
  <si>
    <t>417351116</t>
  </si>
  <si>
    <t>Odstranění bednění ztužujících věnců</t>
  </si>
  <si>
    <t>-1671168511</t>
  </si>
  <si>
    <t>417361821</t>
  </si>
  <si>
    <t>Výztuž ztužujících pásů a věnců betonářskou ocelí 10 505</t>
  </si>
  <si>
    <t>157776865</t>
  </si>
  <si>
    <t>"10kg/m3" 3,501*10*0,001*1,1</t>
  </si>
  <si>
    <t>Úpravy povrchů, podlahy a osazování výplní</t>
  </si>
  <si>
    <t>611321141</t>
  </si>
  <si>
    <t>Vápenocementová omítka štuková dvouvrstvá vnitřních stropů rovných nanášená ručně</t>
  </si>
  <si>
    <t>1846457630</t>
  </si>
  <si>
    <t>612321141</t>
  </si>
  <si>
    <t>Vápenocementová omítka štuková dvouvrstvá vnitřních stěn nanášená ručně</t>
  </si>
  <si>
    <t>-1290149090</t>
  </si>
  <si>
    <t>4,1*2*(8,85+4,5+2,5+4,5)</t>
  </si>
  <si>
    <t>0,2*(3,0+2*2,75+2*(1,0+2*2,25))</t>
  </si>
  <si>
    <t>-3,0*2,75-2*1,0*2,25</t>
  </si>
  <si>
    <t>622511112</t>
  </si>
  <si>
    <t>Tenkovrstvá akrylátová mozaiková střednězrnná omítka vnějších stěn</t>
  </si>
  <si>
    <t>1227524752</t>
  </si>
  <si>
    <t>0,4*2*(5,4+12,55)-0,4*(3,0+2*1,0)+0,4*0,2*3*2</t>
  </si>
  <si>
    <t>622521012</t>
  </si>
  <si>
    <t>Tenkovrstvá silikátová zatíraná omítka zrnitost 1,5 mm vnějších stěn</t>
  </si>
  <si>
    <t>33679367</t>
  </si>
  <si>
    <t>4,85*2*(5,4+12,55)-(3,0*2,75+2*1,0*2,25)</t>
  </si>
  <si>
    <t>0,2*(3,0+2,75*2+1,0*2+2,25*4)</t>
  </si>
  <si>
    <t>631311135</t>
  </si>
  <si>
    <t>Mazanina tl do 240 mm z betonu prostého bez zvýšených nároků na prostředí tř. C 20/25</t>
  </si>
  <si>
    <t>-1878492586</t>
  </si>
  <si>
    <t>(5,2*12,35+1,7*(2,35+2,35))*0,15</t>
  </si>
  <si>
    <t>631362021</t>
  </si>
  <si>
    <t>Výztuž mazanin svařovanými sítěmi Kari</t>
  </si>
  <si>
    <t>-1701588925</t>
  </si>
  <si>
    <t>7,9*0,001*2*1,1*(5,2*12,35+1,7*(2,35+2,35))</t>
  </si>
  <si>
    <t>Ostatní konstrukce a práce, bourání</t>
  </si>
  <si>
    <t>941111121</t>
  </si>
  <si>
    <t>Montáž lešení řadového trubkového lehkého s podlahami zatížení do 200 kg/m2 š do 1,2 m v do 10 m</t>
  </si>
  <si>
    <t>-243569815</t>
  </si>
  <si>
    <t>2*(7,05+14,5)*4,5</t>
  </si>
  <si>
    <t>941111221</t>
  </si>
  <si>
    <t>Příplatek k lešení řadovému trubkovému lehkému s podlahami š 1,2 m v 10 m za první a ZKD den použití</t>
  </si>
  <si>
    <t>1935423669</t>
  </si>
  <si>
    <t>193,95*10 'Přepočtené koeficientem množství</t>
  </si>
  <si>
    <t>941111821</t>
  </si>
  <si>
    <t>Demontáž lešení řadového trubkového lehkého s podlahami zatížení do 200 kg/m2 š do 1,2 m v do 10 m</t>
  </si>
  <si>
    <t>1642105495</t>
  </si>
  <si>
    <t>949101111</t>
  </si>
  <si>
    <t>Lešení pomocné pro objekty pozemních staveb s lešeňovou podlahou v do 1,9 m zatížení do 150 kg/m2</t>
  </si>
  <si>
    <t>1978432978</t>
  </si>
  <si>
    <t>95000101R</t>
  </si>
  <si>
    <t>D+M hasící přístroj 6kg práškový</t>
  </si>
  <si>
    <t>129678854</t>
  </si>
  <si>
    <t>998</t>
  </si>
  <si>
    <t>Přesun hmot</t>
  </si>
  <si>
    <t>998011001</t>
  </si>
  <si>
    <t>Přesun hmot pro budovy zděné v do 6 m</t>
  </si>
  <si>
    <t>-64017435</t>
  </si>
  <si>
    <t>711</t>
  </si>
  <si>
    <t>Izolace proti vodě, vlhkosti a plynům</t>
  </si>
  <si>
    <t>711111001</t>
  </si>
  <si>
    <t>Provedení izolace proti zemní vlhkosti vodorovné za studena nátěrem penetračním</t>
  </si>
  <si>
    <t>1905865704</t>
  </si>
  <si>
    <t>5,2*12,35+1,7*(2,35+2,35)</t>
  </si>
  <si>
    <t>11163150</t>
  </si>
  <si>
    <t>lak penetrační asfaltový</t>
  </si>
  <si>
    <t>689430682</t>
  </si>
  <si>
    <t>72,21*0,0003 'Přepočtené koeficientem množství</t>
  </si>
  <si>
    <t>711112001</t>
  </si>
  <si>
    <t>Provedení izolace proti zemní vlhkosti svislé za studena nátěrem penetračním</t>
  </si>
  <si>
    <t>1544879818</t>
  </si>
  <si>
    <t>2,1*2*2*(1,55+3,9)</t>
  </si>
  <si>
    <t>532381819</t>
  </si>
  <si>
    <t>45,78*0,00035 'Přepočtené koeficientem množství</t>
  </si>
  <si>
    <t>711141559</t>
  </si>
  <si>
    <t>Provedení izolace proti zemní vlhkosti pásy přitavením vodorovné NAIP</t>
  </si>
  <si>
    <t>-1139984839</t>
  </si>
  <si>
    <t>DEK.1010151880</t>
  </si>
  <si>
    <t>GLASTEK 40 SPECIAL MINERAL (role/7,5m2)</t>
  </si>
  <si>
    <t>1662161932</t>
  </si>
  <si>
    <t>72,21*1,15 'Přepočtené koeficientem množství</t>
  </si>
  <si>
    <t>711142559</t>
  </si>
  <si>
    <t>Provedení izolace proti zemní vlhkosti pásy přitavením svislé NAIP</t>
  </si>
  <si>
    <t>-633567032</t>
  </si>
  <si>
    <t>-1503290167</t>
  </si>
  <si>
    <t>45,78*1,15 'Přepočtené koeficientem množství</t>
  </si>
  <si>
    <t>998711201</t>
  </si>
  <si>
    <t>Přesun hmot procentní pro izolace proti vodě, vlhkosti a plynům v objektech v do 6 m</t>
  </si>
  <si>
    <t>%</t>
  </si>
  <si>
    <t>1381624766</t>
  </si>
  <si>
    <t>712</t>
  </si>
  <si>
    <t>Povlakové krytiny</t>
  </si>
  <si>
    <t>712311101</t>
  </si>
  <si>
    <t>Provedení povlakové krytiny střech do 10° za studena lakem penetračním nebo asfaltovým</t>
  </si>
  <si>
    <t>-1837977361</t>
  </si>
  <si>
    <t>5,4*12,55</t>
  </si>
  <si>
    <t>"atika" (0,6+0,3)*(2*5,4+12,55)</t>
  </si>
  <si>
    <t>-1671000006</t>
  </si>
  <si>
    <t>88,785*0,0003 'Přepočtené koeficientem množství</t>
  </si>
  <si>
    <t>712341559</t>
  </si>
  <si>
    <t>Provedení povlakové krytiny střech do 10° pásy NAIP přitavením v plné ploše</t>
  </si>
  <si>
    <t>-768322914</t>
  </si>
  <si>
    <t>5,4*12,55*3</t>
  </si>
  <si>
    <t>62832001</t>
  </si>
  <si>
    <t>pás asfaltový natavitelný oxidovaný tl 3,5mm typu V60 S35 s vložkou ze skleněné rohože, s jemnozrnným minerálním posypem</t>
  </si>
  <si>
    <t>-1723701641</t>
  </si>
  <si>
    <t>5,4*12,55*2</t>
  </si>
  <si>
    <t>135,54*1,15 'Přepočtené koeficientem množství</t>
  </si>
  <si>
    <t>247708377</t>
  </si>
  <si>
    <t>88,785*1,1 'Přepočtené koeficientem množství</t>
  </si>
  <si>
    <t>998712201</t>
  </si>
  <si>
    <t>Přesun hmot procentní pro krytiny povlakové v objektech v do 6 m</t>
  </si>
  <si>
    <t>-1012453075</t>
  </si>
  <si>
    <t>713</t>
  </si>
  <si>
    <t>Izolace tepelné</t>
  </si>
  <si>
    <t>713131141</t>
  </si>
  <si>
    <t>Montáž izolace tepelné stěn a základů lepením celoplošně rohoží, pásů, dílců, desek</t>
  </si>
  <si>
    <t>-970560921</t>
  </si>
  <si>
    <t>1,0*(2*5,4+12,55)</t>
  </si>
  <si>
    <t>2,1*2*(5,4+12,55)</t>
  </si>
  <si>
    <t>28376380</t>
  </si>
  <si>
    <t>deska z polystyrénu XPS, hrana polodrážková a hladký povrch s vyšší odolností tl 60mm</t>
  </si>
  <si>
    <t>1963405629</t>
  </si>
  <si>
    <t>75,39*1,05 'Přepočtené koeficientem množství</t>
  </si>
  <si>
    <t>63152266</t>
  </si>
  <si>
    <t>deska tepelně izolační minerální kontaktních fasád podélné vlákno λ=0,034 tl 160mm</t>
  </si>
  <si>
    <t>76408663</t>
  </si>
  <si>
    <t>23,35*1,1 'Přepočtené koeficientem množství</t>
  </si>
  <si>
    <t>836872403</t>
  </si>
  <si>
    <t>63140406</t>
  </si>
  <si>
    <t>deska tepelně izolační minerální plochých střech dvouvrstvá λ=0,038-0,039 tl 150mm</t>
  </si>
  <si>
    <t>35399751</t>
  </si>
  <si>
    <t>21,015*1,1 'Přepočtené koeficientem množství</t>
  </si>
  <si>
    <t>713141152</t>
  </si>
  <si>
    <t>Montáž izolace tepelné střech plochých kladené volně 2 vrstvy rohoží, pásů, dílců, desek</t>
  </si>
  <si>
    <t>-271287438</t>
  </si>
  <si>
    <t>147744559</t>
  </si>
  <si>
    <t>135,54*1,1 'Přepočtené koeficientem množství</t>
  </si>
  <si>
    <t>998713201</t>
  </si>
  <si>
    <t>Přesun hmot procentní pro izolace tepelné v objektech v do 6 m</t>
  </si>
  <si>
    <t>981099060</t>
  </si>
  <si>
    <t>764</t>
  </si>
  <si>
    <t>Konstrukce klempířské</t>
  </si>
  <si>
    <t>764244308</t>
  </si>
  <si>
    <t>Oplechování horních ploch a nadezdívek bez rohů z TiZn lesklého plechu kotvené rš 750 mm</t>
  </si>
  <si>
    <t>-898702913</t>
  </si>
  <si>
    <t>2*5,4+12,55</t>
  </si>
  <si>
    <t>764541302</t>
  </si>
  <si>
    <t>Žlab podokapní půlkruhový z TiZn lesklého plechu rš 200 mm</t>
  </si>
  <si>
    <t>1245573614</t>
  </si>
  <si>
    <t>764541341</t>
  </si>
  <si>
    <t>Kotlík oválný (trychtýřový) pro podokapní žlaby z TiZn lesklého plechu 200/60 mm</t>
  </si>
  <si>
    <t>-214259560</t>
  </si>
  <si>
    <t>764548322</t>
  </si>
  <si>
    <t>Svody kruhové včetně objímek, kolen, odskoků z TiZn lesklého plechu průměru 80 mm</t>
  </si>
  <si>
    <t>-1785289102</t>
  </si>
  <si>
    <t>998764201</t>
  </si>
  <si>
    <t>Přesun hmot procentní pro konstrukce klempířské v objektech v do 6 m</t>
  </si>
  <si>
    <t>-161671074</t>
  </si>
  <si>
    <t>767</t>
  </si>
  <si>
    <t>Konstrukce zámečnické</t>
  </si>
  <si>
    <t>76730101R</t>
  </si>
  <si>
    <t>D+M vstupní poklop šachty 1700/4000 vč. rámu</t>
  </si>
  <si>
    <t>1103646944</t>
  </si>
  <si>
    <t>76730103R</t>
  </si>
  <si>
    <t>D+M stříška makrolon</t>
  </si>
  <si>
    <t>39736477</t>
  </si>
  <si>
    <t>767640111</t>
  </si>
  <si>
    <t>Montáž dveří ocelových nebo hliníkových vchodových jednokřídlových bez nadsvětlíku</t>
  </si>
  <si>
    <t>166139068</t>
  </si>
  <si>
    <t>90100901R</t>
  </si>
  <si>
    <t>dveře jednokřídlé 1000/2250 vč. zárubně, kování, samozavíračem</t>
  </si>
  <si>
    <t>-133333281</t>
  </si>
  <si>
    <t>767640221</t>
  </si>
  <si>
    <t>Montáž dveří ocelových vchodových dvoukřídlových bez nadsvětlíku</t>
  </si>
  <si>
    <t>82317631</t>
  </si>
  <si>
    <t>9010102Ra</t>
  </si>
  <si>
    <t>dveře doukřídlé 3000/2750  vč. zárubně, kování, samozavíračem, stavěčem křídla 2ks</t>
  </si>
  <si>
    <t>1143826310</t>
  </si>
  <si>
    <t>998767201</t>
  </si>
  <si>
    <t>Přesun hmot procentní pro zámečnické konstrukce v objektech v do 6 m</t>
  </si>
  <si>
    <t>332616651</t>
  </si>
  <si>
    <t>777</t>
  </si>
  <si>
    <t>Podlahy lité</t>
  </si>
  <si>
    <t>777511133</t>
  </si>
  <si>
    <t xml:space="preserve">Krycí epoxidová stěrka antistatické lité podlahy se zvýšenými požadavky </t>
  </si>
  <si>
    <t>2099123211</t>
  </si>
  <si>
    <t>5,2*12,35</t>
  </si>
  <si>
    <t>783</t>
  </si>
  <si>
    <t>Dokončovací práce - nátěry</t>
  </si>
  <si>
    <t>783901453</t>
  </si>
  <si>
    <t>Vysátí betonových podlah před provedením nátěru</t>
  </si>
  <si>
    <t>1414758672</t>
  </si>
  <si>
    <t>783913151</t>
  </si>
  <si>
    <t>Penetrační syntetický nátěr hladkých betonových podlah</t>
  </si>
  <si>
    <t>-1421732989</t>
  </si>
  <si>
    <t>783917161</t>
  </si>
  <si>
    <t>Krycí dvojnásobný syntetický nátěr betonové podlahy</t>
  </si>
  <si>
    <t>2143769657</t>
  </si>
  <si>
    <t>0,2*2*(8,85+4,5+2,5+4,5)-0,2*(3,0+2*1,0)</t>
  </si>
  <si>
    <t>64,22</t>
  </si>
  <si>
    <t>784</t>
  </si>
  <si>
    <t>Dokončovací práce - malby a tapety</t>
  </si>
  <si>
    <t>784181101</t>
  </si>
  <si>
    <t>Základní akrylátová jednonásobná penetrace podkladu v místnostech výšky do 3,80 m</t>
  </si>
  <si>
    <t>821416078</t>
  </si>
  <si>
    <t>-(3,0*2,75+2*1,0*2,25)</t>
  </si>
  <si>
    <t>784211101</t>
  </si>
  <si>
    <t>Dvojnásobné bílé malby ze směsí za mokra výborně otěruvzdorných v místnostech výšky do 3,80 m</t>
  </si>
  <si>
    <t>-1346610847</t>
  </si>
  <si>
    <t>DSO 03.2 - Technika prostředí staveb</t>
  </si>
  <si>
    <t xml:space="preserve">    21-M - Elektroinstalace</t>
  </si>
  <si>
    <t>Elektroinstalace</t>
  </si>
  <si>
    <t>741210003</t>
  </si>
  <si>
    <t>Montáž rozvodnice oceloplechová nebo plastová běžná do 100 kg</t>
  </si>
  <si>
    <t>-823950128</t>
  </si>
  <si>
    <t>357R01</t>
  </si>
  <si>
    <t>Rozvaděč RHE dle specifikace</t>
  </si>
  <si>
    <t>-1177130336</t>
  </si>
  <si>
    <t>741120101</t>
  </si>
  <si>
    <t>Montáž vodič Cu izolovaný plný a laněný s PVC pláštěm žíla 0,15-16 mm2 zatažený (např. CY, CHAH-V)</t>
  </si>
  <si>
    <t>980725561</t>
  </si>
  <si>
    <t>120+50</t>
  </si>
  <si>
    <t>34101101R</t>
  </si>
  <si>
    <t>kabel silový CYKY-J 3 x 1,5 mm2</t>
  </si>
  <si>
    <t>1266295593</t>
  </si>
  <si>
    <t>120*1,1 'Přepočtené koeficientem množství</t>
  </si>
  <si>
    <t>34101102R</t>
  </si>
  <si>
    <t>kabel silový CYKY-J 3 x 25 mm2</t>
  </si>
  <si>
    <t>1855013950</t>
  </si>
  <si>
    <t>D+M osvětlení - STAHL 220897 6001 2x18W Ex zona 2,22 27lm</t>
  </si>
  <si>
    <t>852843454</t>
  </si>
  <si>
    <t>21090102R</t>
  </si>
  <si>
    <t xml:space="preserve">D+M osvětlení venkovní Ex závěsné zona 2,22  11W, 230V </t>
  </si>
  <si>
    <t>-1594151430</t>
  </si>
  <si>
    <t>21090103R</t>
  </si>
  <si>
    <t>D+M zářivka 18W 1350lm</t>
  </si>
  <si>
    <t>-1454959891</t>
  </si>
  <si>
    <t>21090104R</t>
  </si>
  <si>
    <t>D+M spínač osvětlení na stěnu IP65 kovová krabice</t>
  </si>
  <si>
    <t>-1264362674</t>
  </si>
  <si>
    <t>21090105R</t>
  </si>
  <si>
    <t>D+M spínač osvětlení Ex zona 2,22 na stěnu IP65 kovová krabice</t>
  </si>
  <si>
    <t>1618849164</t>
  </si>
  <si>
    <t>21090106R</t>
  </si>
  <si>
    <t>D+M spínač ventilátoru Ex zona 2,22 na stěnu IP65 kovová krabice</t>
  </si>
  <si>
    <t>-607979742</t>
  </si>
  <si>
    <t>28613131R</t>
  </si>
  <si>
    <t>ROXTEC RM 40 10-32 Ex (plynotěsný kabelový prostup)</t>
  </si>
  <si>
    <t>-534944076</t>
  </si>
  <si>
    <t>28613134R</t>
  </si>
  <si>
    <t>Vymezovací destička</t>
  </si>
  <si>
    <t>36289682</t>
  </si>
  <si>
    <t>28613135R</t>
  </si>
  <si>
    <t>Kompresní klín</t>
  </si>
  <si>
    <t>-745007634</t>
  </si>
  <si>
    <t>28613136R</t>
  </si>
  <si>
    <t>Lubrikant</t>
  </si>
  <si>
    <t>-518209130</t>
  </si>
  <si>
    <t>Pol 27</t>
  </si>
  <si>
    <t>1508047929</t>
  </si>
  <si>
    <t>Pol 28</t>
  </si>
  <si>
    <t xml:space="preserve">Vedlejší rozpočtové náklady </t>
  </si>
  <si>
    <t>-898609924</t>
  </si>
  <si>
    <t>Pol 29</t>
  </si>
  <si>
    <t>1822787657</t>
  </si>
  <si>
    <t>Pol 30</t>
  </si>
  <si>
    <t>-1136645730</t>
  </si>
  <si>
    <t>Pol 31</t>
  </si>
  <si>
    <t>Montáž stavebního lešení</t>
  </si>
  <si>
    <t>-1078339745</t>
  </si>
  <si>
    <t>Pol 32</t>
  </si>
  <si>
    <t>Mimostaveništní doprava dodávek</t>
  </si>
  <si>
    <t>-81258598</t>
  </si>
  <si>
    <t>Pol 33</t>
  </si>
  <si>
    <t>100587147</t>
  </si>
  <si>
    <t>Pol 34</t>
  </si>
  <si>
    <t>Revize elektrických zařízení vč. revizní zprávy</t>
  </si>
  <si>
    <t>-1051199121</t>
  </si>
  <si>
    <t>Pol 35</t>
  </si>
  <si>
    <t>1208014274</t>
  </si>
  <si>
    <t>Pol 36</t>
  </si>
  <si>
    <t>599167989</t>
  </si>
  <si>
    <t>Pol 37</t>
  </si>
  <si>
    <t>Dokumentace skutečného stavu</t>
  </si>
  <si>
    <t>730485020</t>
  </si>
  <si>
    <t>Pol19</t>
  </si>
  <si>
    <t>Drátěný žlab 100x60 vč spojek a podpěr</t>
  </si>
  <si>
    <t>779573456</t>
  </si>
  <si>
    <t>Pol2</t>
  </si>
  <si>
    <t>Zásuvka 230V Ex zona 2,22</t>
  </si>
  <si>
    <t>-572610510</t>
  </si>
  <si>
    <t>Pol2_1</t>
  </si>
  <si>
    <t>Zásuvka 230V na stěnu</t>
  </si>
  <si>
    <t>-1007030852</t>
  </si>
  <si>
    <t>Pol21</t>
  </si>
  <si>
    <t>Ukonč.vod.v rozv.vč.zap.a konc.do 2.5mm2</t>
  </si>
  <si>
    <t>1558754774</t>
  </si>
  <si>
    <t>Pol22</t>
  </si>
  <si>
    <t>Ukonč.vod.v rozv.vč.zap.a konc.do 6mm2</t>
  </si>
  <si>
    <t>-1839329942</t>
  </si>
  <si>
    <t>Pol23</t>
  </si>
  <si>
    <t>Přezk.svět.nebo zásuv.okruhu+značení vod.+přep.nul</t>
  </si>
  <si>
    <t>504109945</t>
  </si>
  <si>
    <t>Pol24</t>
  </si>
  <si>
    <t>Sfázování žil kab.s prozvon.a označením vod.vedení</t>
  </si>
  <si>
    <t>-1178257361</t>
  </si>
  <si>
    <t>Pol25</t>
  </si>
  <si>
    <t>Vyp.vedení a zajiš.proti nedovolenému zapnutí</t>
  </si>
  <si>
    <t>269682765</t>
  </si>
  <si>
    <t>Pol26</t>
  </si>
  <si>
    <t>Popisné a kabelové štítky</t>
  </si>
  <si>
    <t>1519890847</t>
  </si>
  <si>
    <t>SO 05 - VTL areálové rozvody</t>
  </si>
  <si>
    <t>933601372</t>
  </si>
  <si>
    <t>2*210</t>
  </si>
  <si>
    <t>-1521154813</t>
  </si>
  <si>
    <t>1064869355</t>
  </si>
  <si>
    <t>0,8*0,8*210</t>
  </si>
  <si>
    <t>-929822537</t>
  </si>
  <si>
    <t>0,8*1,2*210+1,2*0,6*0,5*2*210</t>
  </si>
  <si>
    <t>1064870109</t>
  </si>
  <si>
    <t>"pro zásyp na meziskládku a zpět"243,6*2</t>
  </si>
  <si>
    <t>919978863</t>
  </si>
  <si>
    <t>"výkop " 352,8</t>
  </si>
  <si>
    <t>"zásyp" -243,6</t>
  </si>
  <si>
    <t>1640675114</t>
  </si>
  <si>
    <t>109,2*10 'Přepočtené koeficientem množství</t>
  </si>
  <si>
    <t>1447827462</t>
  </si>
  <si>
    <t>-1895634433</t>
  </si>
  <si>
    <t>109,2*2 'Přepočtené koeficientem množství</t>
  </si>
  <si>
    <t>-458421276</t>
  </si>
  <si>
    <t>6343314</t>
  </si>
  <si>
    <t>"obsyp a lože" -(16,8+92,4)</t>
  </si>
  <si>
    <t>-616063642</t>
  </si>
  <si>
    <t>0,8*0,55*210</t>
  </si>
  <si>
    <t>-924213288</t>
  </si>
  <si>
    <t>92,4*2 'Přepočtené koeficientem množství</t>
  </si>
  <si>
    <t>742085595</t>
  </si>
  <si>
    <t>1516645025</t>
  </si>
  <si>
    <t>0,8*0,1*210</t>
  </si>
  <si>
    <t>-46875612</t>
  </si>
  <si>
    <t>1631925301</t>
  </si>
  <si>
    <t>940344423</t>
  </si>
  <si>
    <t>2,01*2 'Přepočtené koeficientem množství</t>
  </si>
  <si>
    <t>-1739691847</t>
  </si>
  <si>
    <t>-1233936656</t>
  </si>
  <si>
    <t>-2048283122</t>
  </si>
  <si>
    <t>"DN 300" 2*3,14*0,15*0,6*25</t>
  </si>
  <si>
    <t>"DN300" 2*3,14*0,15*5,0*8</t>
  </si>
  <si>
    <t>303747873</t>
  </si>
  <si>
    <t>42,39*0,01 'Přepočtené koeficientem množství</t>
  </si>
  <si>
    <t>1352299348</t>
  </si>
  <si>
    <t>-1956486579</t>
  </si>
  <si>
    <t>-1562910786</t>
  </si>
  <si>
    <t>1143151557</t>
  </si>
  <si>
    <t>-1207037786</t>
  </si>
  <si>
    <t>-1863520076</t>
  </si>
  <si>
    <t>487804470</t>
  </si>
  <si>
    <t>-1935773711</t>
  </si>
  <si>
    <t>1986577715</t>
  </si>
  <si>
    <t>189600730</t>
  </si>
  <si>
    <t>-801295683</t>
  </si>
  <si>
    <t>-2078248387</t>
  </si>
  <si>
    <t>-1676240818</t>
  </si>
  <si>
    <t>-559065116</t>
  </si>
  <si>
    <t>-1107520320</t>
  </si>
  <si>
    <t>-277547741</t>
  </si>
  <si>
    <t>-1280124325</t>
  </si>
  <si>
    <t>1878585613</t>
  </si>
  <si>
    <t>-575605792</t>
  </si>
  <si>
    <t>-756694567</t>
  </si>
  <si>
    <t>-2079532747</t>
  </si>
  <si>
    <t>-504038583</t>
  </si>
  <si>
    <t>1573186319</t>
  </si>
  <si>
    <t>-1165637751</t>
  </si>
  <si>
    <t>159734904</t>
  </si>
  <si>
    <t>-329251242</t>
  </si>
  <si>
    <t>2050550883</t>
  </si>
  <si>
    <t>1989148396</t>
  </si>
  <si>
    <t>209685600</t>
  </si>
  <si>
    <t>-342094439</t>
  </si>
  <si>
    <t>210+6</t>
  </si>
  <si>
    <t>940684856</t>
  </si>
  <si>
    <t>210*1,1 'Přepočtené koeficientem množství</t>
  </si>
  <si>
    <t>580562527</t>
  </si>
  <si>
    <t>-880299075</t>
  </si>
  <si>
    <t>8,5+7,5+4,5</t>
  </si>
  <si>
    <t>1658240541</t>
  </si>
  <si>
    <t>20,5*1,1 'Přepočtené koeficientem množství</t>
  </si>
  <si>
    <t>-329789998</t>
  </si>
  <si>
    <t>-1669757268</t>
  </si>
  <si>
    <t>737055363</t>
  </si>
  <si>
    <t>-109530433</t>
  </si>
  <si>
    <t>-2098740029</t>
  </si>
  <si>
    <t>-1803873544</t>
  </si>
  <si>
    <t>-105475689</t>
  </si>
  <si>
    <t>-1789883246</t>
  </si>
  <si>
    <t>-1729386730</t>
  </si>
  <si>
    <t>1433714623</t>
  </si>
  <si>
    <t>-1229332258</t>
  </si>
  <si>
    <t>-88961256</t>
  </si>
  <si>
    <t>-896373205</t>
  </si>
  <si>
    <t>42032303R</t>
  </si>
  <si>
    <t>dno klenuté DN300</t>
  </si>
  <si>
    <t>-1577597993</t>
  </si>
  <si>
    <t>42032304R</t>
  </si>
  <si>
    <t>spoj izolační DN300 přivařovací s integrovaným jiskřištěm zámkové provedení</t>
  </si>
  <si>
    <t>443741085</t>
  </si>
  <si>
    <t>-674637133</t>
  </si>
  <si>
    <t>-298961037</t>
  </si>
  <si>
    <t>-522450187</t>
  </si>
  <si>
    <t>252567488</t>
  </si>
  <si>
    <t>81476348</t>
  </si>
  <si>
    <t>11+10+7</t>
  </si>
  <si>
    <t>-99614503</t>
  </si>
  <si>
    <t>2082388382</t>
  </si>
  <si>
    <t>659075812</t>
  </si>
  <si>
    <t>977956553</t>
  </si>
  <si>
    <t>60*0,15</t>
  </si>
  <si>
    <t>-319838131</t>
  </si>
  <si>
    <t>-1769877311</t>
  </si>
  <si>
    <t>1176749500</t>
  </si>
  <si>
    <t>351720326</t>
  </si>
  <si>
    <t>-535697126</t>
  </si>
  <si>
    <t>297598947</t>
  </si>
  <si>
    <t>-1072032344</t>
  </si>
  <si>
    <t>1+1</t>
  </si>
  <si>
    <t>1086385859</t>
  </si>
  <si>
    <t>-1095392038</t>
  </si>
  <si>
    <t>360900853</t>
  </si>
  <si>
    <t>1676675507</t>
  </si>
  <si>
    <t>561952153</t>
  </si>
  <si>
    <t>-786825329</t>
  </si>
  <si>
    <t>-1961974728</t>
  </si>
  <si>
    <t>-30175650</t>
  </si>
  <si>
    <t>-1744689052</t>
  </si>
  <si>
    <t>1110899571</t>
  </si>
  <si>
    <t>-1023684636</t>
  </si>
  <si>
    <t>94500108R</t>
  </si>
  <si>
    <t xml:space="preserve">Tlakoměrná sestava </t>
  </si>
  <si>
    <t>-1975203362</t>
  </si>
  <si>
    <t>-974607</t>
  </si>
  <si>
    <t>-1990130771</t>
  </si>
  <si>
    <t>SO 07 - Elektropřípojka</t>
  </si>
  <si>
    <t>DSO 07.1 - VTL předávací stanice</t>
  </si>
  <si>
    <t xml:space="preserve">    21-M2 - Práce v HZS</t>
  </si>
  <si>
    <t xml:space="preserve">    21-M3 - Ostatní náklady</t>
  </si>
  <si>
    <t>741120201</t>
  </si>
  <si>
    <t>Montáž vodič Cu izolovaný plný a laněný s PVC pláštěm žíla 1,5-16 mm2 volně (např. CY, CHAH-V)</t>
  </si>
  <si>
    <t>347296623</t>
  </si>
  <si>
    <t>240+165</t>
  </si>
  <si>
    <t>PKB.711030</t>
  </si>
  <si>
    <t>CYKY-J 4x16 RE</t>
  </si>
  <si>
    <t>km</t>
  </si>
  <si>
    <t>-1323104274</t>
  </si>
  <si>
    <t>240*0,001</t>
  </si>
  <si>
    <t>0,24*1,1 'Přepočtené koeficientem množství</t>
  </si>
  <si>
    <t>71100101R</t>
  </si>
  <si>
    <t>CYKY-J 4x25</t>
  </si>
  <si>
    <t>-1268770969</t>
  </si>
  <si>
    <t>150*1,1 'Přepočtené koeficientem množství</t>
  </si>
  <si>
    <t>21019151R</t>
  </si>
  <si>
    <t xml:space="preserve">Montáž skříní bez zapojení vodičů </t>
  </si>
  <si>
    <t>1670922915</t>
  </si>
  <si>
    <t>35000101R</t>
  </si>
  <si>
    <t>pojistková skříň vestavná do zdi pro poj. 25A (výbava 1 sada pojistkových spodků)</t>
  </si>
  <si>
    <t>404958002</t>
  </si>
  <si>
    <t>D+M pojistky nožové 25A</t>
  </si>
  <si>
    <t>1296615526</t>
  </si>
  <si>
    <t>D+M skříň pojistek venkovní samostatně stojící pro dvě sady pojistkových držáků</t>
  </si>
  <si>
    <t>1897649997</t>
  </si>
  <si>
    <t>D+M pojistky do skříně SP 25A</t>
  </si>
  <si>
    <t>-2117277282</t>
  </si>
  <si>
    <t>21-M2</t>
  </si>
  <si>
    <t>Práce v HZS</t>
  </si>
  <si>
    <t>Pol195</t>
  </si>
  <si>
    <t>-1978126788</t>
  </si>
  <si>
    <t>21-M3</t>
  </si>
  <si>
    <t>Pol194</t>
  </si>
  <si>
    <t>2136628432</t>
  </si>
  <si>
    <t>Pol198</t>
  </si>
  <si>
    <t>1250262388</t>
  </si>
  <si>
    <t>460171272</t>
  </si>
  <si>
    <t>Hloubení kabelových nezapažených rýh strojně š 50 cm hl 80 cm v hornině tř I skupiny 3</t>
  </si>
  <si>
    <t>1184322603</t>
  </si>
  <si>
    <t>130+240</t>
  </si>
  <si>
    <t>460451282</t>
  </si>
  <si>
    <t>Zásyp kabelových rýh strojně se zhutněním š 50 cm hl 80 cm z horniny tř I skupiny 3</t>
  </si>
  <si>
    <t>650463935</t>
  </si>
  <si>
    <t>460661112</t>
  </si>
  <si>
    <t>Kabelové lože z písku pro kabely nn bez zakrytí š lože přes 35 do 50 cm</t>
  </si>
  <si>
    <t>2132819826</t>
  </si>
  <si>
    <t>460671112</t>
  </si>
  <si>
    <t>Výstražná fólie pro krytí kabelů šířky přes 20 do 25 cm</t>
  </si>
  <si>
    <t>1183463792</t>
  </si>
  <si>
    <t>46067901R</t>
  </si>
  <si>
    <t>D+M betonová tvarovka pro oddělení MaR a elektro ve výkopu</t>
  </si>
  <si>
    <t>-294299141</t>
  </si>
  <si>
    <t>460791212</t>
  </si>
  <si>
    <t>Montáž trubek ochranných plastových uložených volně do rýhy ohebných přes 32 do 50 mm</t>
  </si>
  <si>
    <t>-1321021527</t>
  </si>
  <si>
    <t>34571157</t>
  </si>
  <si>
    <t>trubka elektroinstalační ohebná z PH, D 35,9/42,2mm</t>
  </si>
  <si>
    <t>750232815</t>
  </si>
  <si>
    <t>370*1,05 'Přepočtené koeficientem množství</t>
  </si>
  <si>
    <t>SO 08 - Komunikace a zpevněné plochy</t>
  </si>
  <si>
    <t>DSO 08.1 - VTL předávací stanice</t>
  </si>
  <si>
    <t>-719000517</t>
  </si>
  <si>
    <t>319+25,87+9,7</t>
  </si>
  <si>
    <t>181351103</t>
  </si>
  <si>
    <t>Rozprostření ornice tl vrstvy do 200 mm pl přes 100 do 500 m2 v rovině nebo ve svahu do 1:5 strojně</t>
  </si>
  <si>
    <t>-1931987874</t>
  </si>
  <si>
    <t>181411131</t>
  </si>
  <si>
    <t>Založení parkového trávníku výsevem plochy do 1000 m2 v rovině a ve svahu do 1:5</t>
  </si>
  <si>
    <t>1822468874</t>
  </si>
  <si>
    <t>00572470</t>
  </si>
  <si>
    <t>osivo směs travní univerzál</t>
  </si>
  <si>
    <t>-769814931</t>
  </si>
  <si>
    <t>200*0,03 'Přepočtené koeficientem množství</t>
  </si>
  <si>
    <t>181951111</t>
  </si>
  <si>
    <t>Úprava pláně v hornině třídy těžitelnosti I, skupiny 1 až 3 bez zhutnění strojně</t>
  </si>
  <si>
    <t>54325513</t>
  </si>
  <si>
    <t>182303111</t>
  </si>
  <si>
    <t>Doplnění zeminy nebo substrátu na travnatých plochách tl do 50 mm rovina v rovinně a svahu do 1:5</t>
  </si>
  <si>
    <t>202485192</t>
  </si>
  <si>
    <t>200*2 'Přepočtené koeficientem množství</t>
  </si>
  <si>
    <t>10364101</t>
  </si>
  <si>
    <t>zemina pro terénní úpravy - ornice</t>
  </si>
  <si>
    <t>1950556359</t>
  </si>
  <si>
    <t>200,0*0,1*1,7</t>
  </si>
  <si>
    <t>564740012</t>
  </si>
  <si>
    <t>Podklad z kameniva hrubého drceného vel. 8-16 mm plochy přes 100 m2 tl 130 mm</t>
  </si>
  <si>
    <t>-812700278</t>
  </si>
  <si>
    <t>564750001</t>
  </si>
  <si>
    <t>Podklad z kameniva hrubého drceného vel. 8-16 mm plochy do 100 m2 tl 150 mm</t>
  </si>
  <si>
    <t>-226741096</t>
  </si>
  <si>
    <t>564750101</t>
  </si>
  <si>
    <t>Podklad z kameniva hrubého drceného vel. 16-32 mm plochy do 100 m2 tl 150 mm</t>
  </si>
  <si>
    <t>-1982106037</t>
  </si>
  <si>
    <t>584921112</t>
  </si>
  <si>
    <t>Osazení dílců z předpjatého betonu do lože z kameniva těženého tl 50 mm hmotnosti do 6 t pl přes 200 m2</t>
  </si>
  <si>
    <t>-309371092</t>
  </si>
  <si>
    <t>59381006</t>
  </si>
  <si>
    <t>panel silniční 3,00x1,00x0,215m</t>
  </si>
  <si>
    <t>-944367475</t>
  </si>
  <si>
    <t>107*1,1 'Přepočtené koeficientem množství</t>
  </si>
  <si>
    <t>596211113</t>
  </si>
  <si>
    <t>Kladení zámkové dlažby komunikací pro pěší tl 60 mm skupiny A pl přes 300 m2</t>
  </si>
  <si>
    <t>1235485473</t>
  </si>
  <si>
    <t>17,95+7,92</t>
  </si>
  <si>
    <t>59245015</t>
  </si>
  <si>
    <t>dlažba zámková tvaru I 200x165x60mm přírodní</t>
  </si>
  <si>
    <t>1856335269</t>
  </si>
  <si>
    <t>25,87*1,1 'Přepočtené koeficientem množství</t>
  </si>
  <si>
    <t>637211134</t>
  </si>
  <si>
    <t>Okapový chodník z betonových dlaždic tl 50 mm do kameniva</t>
  </si>
  <si>
    <t>998436343</t>
  </si>
  <si>
    <t>916131213</t>
  </si>
  <si>
    <t>Osazení silničního obrubníku betonového stojatého s boční opěrou do lože z betonu prostého</t>
  </si>
  <si>
    <t>441430655</t>
  </si>
  <si>
    <t>1,7*2+2,5+2,0+12,6-5</t>
  </si>
  <si>
    <t>59217072</t>
  </si>
  <si>
    <t>obrubník silniční betonový 1000x100x250mm</t>
  </si>
  <si>
    <t>2140531950</t>
  </si>
  <si>
    <t>15,5*1,1 'Přepočtené koeficientem množství</t>
  </si>
  <si>
    <t>916231213</t>
  </si>
  <si>
    <t>Osazení chodníkového obrubníku betonového stojatého s boční opěrou do lože z betonu prostého</t>
  </si>
  <si>
    <t>-1710612158</t>
  </si>
  <si>
    <t>1,0+13,6+6,0</t>
  </si>
  <si>
    <t>59217016</t>
  </si>
  <si>
    <t>obrubník betonový chodníkový 1000x80x250mm</t>
  </si>
  <si>
    <t>-1496063208</t>
  </si>
  <si>
    <t>20,6*1,1 'Přepočtené koeficientem množství</t>
  </si>
  <si>
    <t>998225111</t>
  </si>
  <si>
    <t>Přesun hmot pro pozemní komunikace s krytem z kamene, monolitickým betonovým nebo živičným</t>
  </si>
  <si>
    <t>1551963833</t>
  </si>
  <si>
    <t>SO 09 - Odvodnění</t>
  </si>
  <si>
    <t>DSO 09.1 - VTL předávací stanice</t>
  </si>
  <si>
    <t xml:space="preserve">    721 - Zdravotechnika - vnitřní kanalizace</t>
  </si>
  <si>
    <t>131251100</t>
  </si>
  <si>
    <t>Hloubení jam nezapažených v hornině třídy těžitelnosti I skupiny 3 objem do 20 m3 strojně</t>
  </si>
  <si>
    <t>-1655022472</t>
  </si>
  <si>
    <t>0,95*(0,9+2*0,5)*1,9</t>
  </si>
  <si>
    <t>1,25*(0,9+2*0,5)*1,9</t>
  </si>
  <si>
    <t>1,5*2,0*4,0</t>
  </si>
  <si>
    <t>132251251</t>
  </si>
  <si>
    <t>Hloubení rýh nezapažených š do 2000 mm v hornině třídy těžitelnosti I skupiny 3 objem do 20 m3 strojně</t>
  </si>
  <si>
    <t>2080727960</t>
  </si>
  <si>
    <t>0,9*1,1*(21,55-2*1,9-4,0)</t>
  </si>
  <si>
    <t>-1646628</t>
  </si>
  <si>
    <t>1,25*2*1,9</t>
  </si>
  <si>
    <t>1,5*2*(2,0+4,0)</t>
  </si>
  <si>
    <t>1212145901</t>
  </si>
  <si>
    <t>277960586</t>
  </si>
  <si>
    <t>19,943+13,613</t>
  </si>
  <si>
    <t>170383148</t>
  </si>
  <si>
    <t>33,556*10 'Přepočtené koeficientem množství</t>
  </si>
  <si>
    <t>718279542</t>
  </si>
  <si>
    <t>33,556*2 'Přepočtené koeficientem množství</t>
  </si>
  <si>
    <t>-1020862878</t>
  </si>
  <si>
    <t>"výkop" 19,943+13,613</t>
  </si>
  <si>
    <t>"lože+obsyp" -(4,139+3,094)</t>
  </si>
  <si>
    <t>"šachty"-(3,14*(0,2*0,2*0,5+0,3*0,3*2,0)+0,8*0,8*0,35*5)</t>
  </si>
  <si>
    <t>"skladba komunikace" -(0,4*2,0*4,0+0,39*1,9*1,9*2)</t>
  </si>
  <si>
    <t>334434291</t>
  </si>
  <si>
    <t>18,559*1,7 'Přepočtené koeficientem množství</t>
  </si>
  <si>
    <t>1902693965</t>
  </si>
  <si>
    <t>0,25*0,9*(21,55-1,9*2-4,0)</t>
  </si>
  <si>
    <t>1245486556</t>
  </si>
  <si>
    <t>3,094*2 'Přepočtené koeficientem množství</t>
  </si>
  <si>
    <t>-1469611564</t>
  </si>
  <si>
    <t>69311080</t>
  </si>
  <si>
    <t>geotextilie netkaná separační, ochranná, filtrační, drenážní PES 200g/m2</t>
  </si>
  <si>
    <t>1507770387</t>
  </si>
  <si>
    <t>14*1,2 'Přepočtené koeficientem množství</t>
  </si>
  <si>
    <t>423287476</t>
  </si>
  <si>
    <t>0,15*0,9*(21,55-1,9*2-4,0)+0,15*(1,9*1,9*2+2,0*4,0)</t>
  </si>
  <si>
    <t>871313123</t>
  </si>
  <si>
    <t>Montáž kanalizačního potrubí hladkého plnostěnného SN 12 z PVC-U DN 160</t>
  </si>
  <si>
    <t>1164803263</t>
  </si>
  <si>
    <t>13+7</t>
  </si>
  <si>
    <t>28611001R</t>
  </si>
  <si>
    <t>potrubí PVC KG dn110</t>
  </si>
  <si>
    <t>2066701788</t>
  </si>
  <si>
    <t>286160001R</t>
  </si>
  <si>
    <t>potrubí PVC KG dn160</t>
  </si>
  <si>
    <t>-617703005</t>
  </si>
  <si>
    <t>877310310</t>
  </si>
  <si>
    <t>Montáž kolen na kanalizačním potrubí z PP nebo tvrdého PVC trub hladkých plnostěnných DN 150</t>
  </si>
  <si>
    <t>478821847</t>
  </si>
  <si>
    <t>28611361</t>
  </si>
  <si>
    <t>koleno kanalizační PVC KG 160x45°</t>
  </si>
  <si>
    <t>1443240569</t>
  </si>
  <si>
    <t>892352121</t>
  </si>
  <si>
    <t>Tlaková zkouška vzduchem potrubí DN 200 těsnícím vakem ucpávkovým</t>
  </si>
  <si>
    <t>úsek</t>
  </si>
  <si>
    <t>-912792595</t>
  </si>
  <si>
    <t>89481221R</t>
  </si>
  <si>
    <t>Revizní a čistící šachta z polypropylenu PP pro hladké trouby DN 600 šachtové dno průtočné</t>
  </si>
  <si>
    <t>1687260773</t>
  </si>
  <si>
    <t>89481223R</t>
  </si>
  <si>
    <t>Revizní a čistící šachta z polypropylenu PP pro hladké trouby DN 600 roura šachtová korugovaná bez hrdla, světlé hloubky 2000 mm</t>
  </si>
  <si>
    <t>1177714080</t>
  </si>
  <si>
    <t>894812356</t>
  </si>
  <si>
    <t>Revizní a čistící šachta z PP DN 600 poklop litinový pro třídu zatížení B125 s betonovým prstencem</t>
  </si>
  <si>
    <t>-467559171</t>
  </si>
  <si>
    <t>89482001R</t>
  </si>
  <si>
    <t>D+M filtrační šachta Drainstar s košem nastavitelná hloubka odtoku 380-780 mm, průměr 400 mm pochozí poklop</t>
  </si>
  <si>
    <t>1214310195</t>
  </si>
  <si>
    <t>89482002R</t>
  </si>
  <si>
    <t>D+M šachta Vario 800 flex typ 1 355 mm</t>
  </si>
  <si>
    <t>1294896338</t>
  </si>
  <si>
    <t>89482003R</t>
  </si>
  <si>
    <t>Montáž vsakovacích bloků do 4 m2</t>
  </si>
  <si>
    <t>-702929489</t>
  </si>
  <si>
    <t>28900101R</t>
  </si>
  <si>
    <t>EcoBloc INSPECT - základní modul 205 l</t>
  </si>
  <si>
    <t>-876674228</t>
  </si>
  <si>
    <t>28900102R</t>
  </si>
  <si>
    <t>EcoBloc INSPECT - podkladová deska 25 l</t>
  </si>
  <si>
    <t>-1277325029</t>
  </si>
  <si>
    <t>28900103R</t>
  </si>
  <si>
    <t>EcoBloc INSPECT - koncová deska (sada 2 ks)</t>
  </si>
  <si>
    <t>-61084488</t>
  </si>
  <si>
    <t>28900104R</t>
  </si>
  <si>
    <t>Vario revizní adaptér 800x800 mm pro napojení šachtové roury DN600 výšky 300 mm</t>
  </si>
  <si>
    <t>-604174980</t>
  </si>
  <si>
    <t>28900105R</t>
  </si>
  <si>
    <t xml:space="preserve">spojovací konektor </t>
  </si>
  <si>
    <t>1800770446</t>
  </si>
  <si>
    <t>899722112</t>
  </si>
  <si>
    <t>Krytí potrubí z plastů výstražnou fólií z PVC přes 20 do 25 cm</t>
  </si>
  <si>
    <t>568897677</t>
  </si>
  <si>
    <t>998276101</t>
  </si>
  <si>
    <t>Přesun hmot pro trubní vedení z trub z plastických hmot otevřený výkop</t>
  </si>
  <si>
    <t>1680015208</t>
  </si>
  <si>
    <t>721</t>
  </si>
  <si>
    <t>Zdravotechnika - vnitřní kanalizace</t>
  </si>
  <si>
    <t>721249115</t>
  </si>
  <si>
    <t>Montáž lapače střešních splavenin z PP DN 110 ostatní typ</t>
  </si>
  <si>
    <t>-1578460181</t>
  </si>
  <si>
    <t>28341110</t>
  </si>
  <si>
    <t>lapače střešních splavenin okapová vpusť s klapkou</t>
  </si>
  <si>
    <t>-1136425862</t>
  </si>
  <si>
    <t>SO 10 - Uzemnění a bleskosvody</t>
  </si>
  <si>
    <t>DSO 10.1 - VTL předávací stanice</t>
  </si>
  <si>
    <t>21021985R</t>
  </si>
  <si>
    <t>D+M úchyt s upínacím páskem</t>
  </si>
  <si>
    <t>1622127771</t>
  </si>
  <si>
    <t>21021986R</t>
  </si>
  <si>
    <t>D+M jímací tyč JR2</t>
  </si>
  <si>
    <t>-992252251</t>
  </si>
  <si>
    <t>982271182</t>
  </si>
  <si>
    <t>120+40</t>
  </si>
  <si>
    <t>35442062</t>
  </si>
  <si>
    <t>429488339</t>
  </si>
  <si>
    <t>"0,96 kg/m"(120+40)*0,96*1,1</t>
  </si>
  <si>
    <t>210220002</t>
  </si>
  <si>
    <t>Montáž uzemňovacích vedení vodičů FeZn pomocí svorek na povrchu drátem nebo lanem do 10 mm</t>
  </si>
  <si>
    <t>1389221114</t>
  </si>
  <si>
    <t>10+10+20</t>
  </si>
  <si>
    <t>35441073</t>
  </si>
  <si>
    <t>drát D 10mm FeZn</t>
  </si>
  <si>
    <t>362394033</t>
  </si>
  <si>
    <t>"0,63 kg/m" 40*0,63*1,1</t>
  </si>
  <si>
    <t>21022001R</t>
  </si>
  <si>
    <t>D+M podpěra zemního pásku na zeď</t>
  </si>
  <si>
    <t>-470300302</t>
  </si>
  <si>
    <t>21022002R</t>
  </si>
  <si>
    <t>D+M podpůrná trubka d50, L 3200mm s jímačem L 3000mm</t>
  </si>
  <si>
    <t>-971210902</t>
  </si>
  <si>
    <t>1984869016</t>
  </si>
  <si>
    <t>"svorka křížová páska-páska FeZn" 15+2</t>
  </si>
  <si>
    <t>"svorka křížová páska-drát FeZn" 5+2</t>
  </si>
  <si>
    <t>"svorka křížová drát-drát FeZn" 1</t>
  </si>
  <si>
    <t>"svorka nerez 200kA pro pásek 30x4" 2</t>
  </si>
  <si>
    <t>"svorka KS nerez 200kA pro prům. 10mm" 2</t>
  </si>
  <si>
    <t>"svorka FeZn drát-drát" 1</t>
  </si>
  <si>
    <t>"svorka páska-drát pro zemnící pásek" 6</t>
  </si>
  <si>
    <t>"svorka páska-páska-mezideska pro zemnící pásek"4</t>
  </si>
  <si>
    <t>"svorka na potrubí" 4</t>
  </si>
  <si>
    <t>"svorka jímací tyče" 2</t>
  </si>
  <si>
    <t>Pol13</t>
  </si>
  <si>
    <t>Svorka nerez 200kA, pro pásek 30x4</t>
  </si>
  <si>
    <t>232348572</t>
  </si>
  <si>
    <t>Pol14</t>
  </si>
  <si>
    <t>Svorka KS, nerez 200kA, pro prům. 10mm</t>
  </si>
  <si>
    <t>-1282448109</t>
  </si>
  <si>
    <t>Křížová svorka FeZn páska-páska</t>
  </si>
  <si>
    <t>2084946291</t>
  </si>
  <si>
    <t>15+2</t>
  </si>
  <si>
    <t>35441001R</t>
  </si>
  <si>
    <t>Křížová svorka FeZn páska-drát</t>
  </si>
  <si>
    <t>-353834796</t>
  </si>
  <si>
    <t>35441002R</t>
  </si>
  <si>
    <t>Křížová svorka FeZn páska- drát SR3B+1</t>
  </si>
  <si>
    <t>-1261630038</t>
  </si>
  <si>
    <t>35441003R</t>
  </si>
  <si>
    <t>Křížová svorka FeZn drát-drát SK V050</t>
  </si>
  <si>
    <t>-1631030371</t>
  </si>
  <si>
    <t>354410004R</t>
  </si>
  <si>
    <t>svorka páska-páska-mezideska pro zemnící pásek 30x4 mm SR2B+1</t>
  </si>
  <si>
    <t>1959560728</t>
  </si>
  <si>
    <t>354410005R</t>
  </si>
  <si>
    <t>svorka páska-drát pro zemnící pásek 30x4 mm/drát 10mm SR3B+1</t>
  </si>
  <si>
    <t>379047123</t>
  </si>
  <si>
    <t>354410006R</t>
  </si>
  <si>
    <t>svorka na potrubí ST4</t>
  </si>
  <si>
    <t>-456157347</t>
  </si>
  <si>
    <t>354410007R</t>
  </si>
  <si>
    <t>svorka jímací tyče SJ 1b</t>
  </si>
  <si>
    <t>-474078067</t>
  </si>
  <si>
    <t>Montáž kabelu Cu plného nebo laněného do 1 kV žíly 4x6 až 10 mm2 (např. CYKY) bez ukončení uloženého volně nebo v liště</t>
  </si>
  <si>
    <t>2053856290</t>
  </si>
  <si>
    <t>100+100</t>
  </si>
  <si>
    <t>Pol4</t>
  </si>
  <si>
    <t>H07V-K ZŽ 6</t>
  </si>
  <si>
    <t>2131732721</t>
  </si>
  <si>
    <t>100*1,1 'Přepočtené koeficientem množství</t>
  </si>
  <si>
    <t>H07V-K ZŽ 4</t>
  </si>
  <si>
    <t>37743370</t>
  </si>
  <si>
    <t>Pol10</t>
  </si>
  <si>
    <t>D+M upevňovací objímka pro trubku D 50mm</t>
  </si>
  <si>
    <t>1071528684</t>
  </si>
  <si>
    <t>Pol11</t>
  </si>
  <si>
    <t>D+M připojovací členy pro vodič HVI</t>
  </si>
  <si>
    <t>sada</t>
  </si>
  <si>
    <t>-119383544</t>
  </si>
  <si>
    <t>Pol12</t>
  </si>
  <si>
    <t>D+M podpěra vedení HVI s upevňovacím páskem D50 - 300mm</t>
  </si>
  <si>
    <t>-1306327941</t>
  </si>
  <si>
    <t>Pol15</t>
  </si>
  <si>
    <t>D+M uzemňovací přípojnice nerez,pro 1x4 připojení</t>
  </si>
  <si>
    <t>867889065</t>
  </si>
  <si>
    <t>Pol16</t>
  </si>
  <si>
    <t>D+M podpěra vedení HVI na stěnu PV 1s</t>
  </si>
  <si>
    <t>-1681001373</t>
  </si>
  <si>
    <t>Pol172</t>
  </si>
  <si>
    <t>D+M přípojnice pro pospojování</t>
  </si>
  <si>
    <t>-1187699879</t>
  </si>
  <si>
    <t>Pol180a</t>
  </si>
  <si>
    <t>D+M průchozí zemnící tyč M10</t>
  </si>
  <si>
    <t>501546209</t>
  </si>
  <si>
    <t>Pol180b</t>
  </si>
  <si>
    <t xml:space="preserve">D+M podpěra vedení na ploché střechy  </t>
  </si>
  <si>
    <t>176187294</t>
  </si>
  <si>
    <t>Pol180c</t>
  </si>
  <si>
    <t>D+M jímací tyč volně stojící 3m vč. betonové patky 3ks</t>
  </si>
  <si>
    <t>1074885980</t>
  </si>
  <si>
    <t>pOL180D</t>
  </si>
  <si>
    <t>D+M bleskojistka - kabel a třmen</t>
  </si>
  <si>
    <t>2009185914</t>
  </si>
  <si>
    <t>Pol183</t>
  </si>
  <si>
    <t>D+M bleskojistka v provedení Ex EXFS 100</t>
  </si>
  <si>
    <t>-1397784249</t>
  </si>
  <si>
    <t>Pol6</t>
  </si>
  <si>
    <t>D+M kabelové oko průměr 6</t>
  </si>
  <si>
    <t>738403756</t>
  </si>
  <si>
    <t>D+M popisné a kabelové štítky</t>
  </si>
  <si>
    <t>-2050128153</t>
  </si>
  <si>
    <t>D+M propojovací zemnící uzly</t>
  </si>
  <si>
    <t>796548641</t>
  </si>
  <si>
    <t>Pol7</t>
  </si>
  <si>
    <t>D+M kabelové oko průměr 4</t>
  </si>
  <si>
    <t>2144199058</t>
  </si>
  <si>
    <t>Pol8</t>
  </si>
  <si>
    <t>D+M podpůrná trubka d50, L 3200mm s jímačem L 2000mm</t>
  </si>
  <si>
    <t>1061755688</t>
  </si>
  <si>
    <t>Pol9</t>
  </si>
  <si>
    <t>D+M HVI vodič</t>
  </si>
  <si>
    <t>-848395911</t>
  </si>
  <si>
    <t>27082364</t>
  </si>
  <si>
    <t>Pol196</t>
  </si>
  <si>
    <t>-136971999</t>
  </si>
  <si>
    <t>Pol187</t>
  </si>
  <si>
    <t>Podružný a spojovací materiál</t>
  </si>
  <si>
    <t>2038763991</t>
  </si>
  <si>
    <t>Pol188</t>
  </si>
  <si>
    <t>-1635845276</t>
  </si>
  <si>
    <t>Pol189</t>
  </si>
  <si>
    <t>2014256017</t>
  </si>
  <si>
    <t>Pol190</t>
  </si>
  <si>
    <t>-1447580514</t>
  </si>
  <si>
    <t>Pol191a</t>
  </si>
  <si>
    <t>Stavební přípomoce - zemní práce a obsypový materiál</t>
  </si>
  <si>
    <t>1049461349</t>
  </si>
  <si>
    <t>Pol193</t>
  </si>
  <si>
    <t>-1944343251</t>
  </si>
  <si>
    <t>-1190094649</t>
  </si>
  <si>
    <t>Pol197</t>
  </si>
  <si>
    <t>1291513632</t>
  </si>
  <si>
    <t>-1304693205</t>
  </si>
  <si>
    <t>460171252</t>
  </si>
  <si>
    <t>Hloubení kabelových nezapažených rýh strojně š 50 cm hl 60 cm v hornině tř I skupiny 3</t>
  </si>
  <si>
    <t>690911279</t>
  </si>
  <si>
    <t>460451262</t>
  </si>
  <si>
    <t>Zásyp kabelových rýh strojně se zhutněním š 50 cm hl 60 cm z horniny tř I skupiny 3</t>
  </si>
  <si>
    <t>1364593860</t>
  </si>
  <si>
    <t>1924787670</t>
  </si>
  <si>
    <t>460671111</t>
  </si>
  <si>
    <t>Výstražná fólie pro krytí kabelů šířky 20 cm</t>
  </si>
  <si>
    <t>936735809</t>
  </si>
  <si>
    <t>SO 11 - Přeložky venkovního osvětlení</t>
  </si>
  <si>
    <t>597984502</t>
  </si>
  <si>
    <t>186</t>
  </si>
  <si>
    <t>4*8,0</t>
  </si>
  <si>
    <t>34111098</t>
  </si>
  <si>
    <t>kabel silový s Cu jádrem 1kV 5x4mm2 (CYKY)</t>
  </si>
  <si>
    <t>-255054435</t>
  </si>
  <si>
    <t>186*1,1 'Přepočtené koeficientem množství</t>
  </si>
  <si>
    <t>34111030</t>
  </si>
  <si>
    <t>kabel silový s Cu jádrem 1kV 3x1,5mm2 (CYKY)</t>
  </si>
  <si>
    <t>-856736671</t>
  </si>
  <si>
    <t>4*8</t>
  </si>
  <si>
    <t>32*1,1 'Přepočtené koeficientem množství</t>
  </si>
  <si>
    <t>210040011</t>
  </si>
  <si>
    <t>Montáž sloupů nn ocelových trubkových jednoduchých do 12 m</t>
  </si>
  <si>
    <t>-603495755</t>
  </si>
  <si>
    <t>31674107</t>
  </si>
  <si>
    <t>stožár osvětlovací uliční v 8,2m</t>
  </si>
  <si>
    <t>1537169234</t>
  </si>
  <si>
    <t>210040041R</t>
  </si>
  <si>
    <t xml:space="preserve">Montáž patek železobetonových </t>
  </si>
  <si>
    <t>-2117840797</t>
  </si>
  <si>
    <t>95100101R</t>
  </si>
  <si>
    <t>betonová patka 600/600/2000</t>
  </si>
  <si>
    <t>127792549</t>
  </si>
  <si>
    <t>314268463</t>
  </si>
  <si>
    <t>1675540091</t>
  </si>
  <si>
    <t>-2024972514</t>
  </si>
  <si>
    <t>"napojení stožáru na pásek" 4*1,0</t>
  </si>
  <si>
    <t>35441072</t>
  </si>
  <si>
    <t>drát D 8mm FeZn pro hromosvod</t>
  </si>
  <si>
    <t>-1686384650</t>
  </si>
  <si>
    <t>"0,4kg/m" 4*0,4</t>
  </si>
  <si>
    <t>1,6*1,1 'Přepočtené koeficientem množství</t>
  </si>
  <si>
    <t>Demontáž sloupu vč. patky pro přesun</t>
  </si>
  <si>
    <t>1842443993</t>
  </si>
  <si>
    <t>D+M vysokotlaké sodíkové výbojky</t>
  </si>
  <si>
    <t>1689142272</t>
  </si>
  <si>
    <t>D+M přechodová krabice do prostředí s nebezpečím výbuchu - zóna 2</t>
  </si>
  <si>
    <t>-2096342952</t>
  </si>
  <si>
    <t>Propojení stávajícího vedení a nového vedení</t>
  </si>
  <si>
    <t>-1374351384</t>
  </si>
  <si>
    <t>460141122</t>
  </si>
  <si>
    <t>Hloubení nezapažených jam při elektromontážích strojně v hornině tř I skupiny 3 v omezeném prostoru</t>
  </si>
  <si>
    <t>-2023288628</t>
  </si>
  <si>
    <t>0,6*0,6*2,0*4</t>
  </si>
  <si>
    <t>-1331892405</t>
  </si>
  <si>
    <t>460391111</t>
  </si>
  <si>
    <t>Zásyp jam při elektromontážích ručně bez zhutnění</t>
  </si>
  <si>
    <t>1260806852</t>
  </si>
  <si>
    <t>"zásyp po patkách demontovaných stožárů" 3*0,6*0,6*2,0</t>
  </si>
  <si>
    <t>643417120</t>
  </si>
  <si>
    <t>-386554031</t>
  </si>
  <si>
    <t>1592902646</t>
  </si>
  <si>
    <t>-1910372293</t>
  </si>
  <si>
    <t>-1973061402</t>
  </si>
  <si>
    <t>186*1,05 'Přepočtené koeficientem množství</t>
  </si>
  <si>
    <t>SO 12 - Zařízení staveniště</t>
  </si>
  <si>
    <t>1358908054</t>
  </si>
  <si>
    <t>3,0*1,0*200</t>
  </si>
  <si>
    <t>119003227</t>
  </si>
  <si>
    <t>Mobilní plotová zábrana vyplněná dráty výšky do 2,2 m pro zabezpečení výkopu zřízení</t>
  </si>
  <si>
    <t>-612044956</t>
  </si>
  <si>
    <t>"vedlejší ZS" 2*(40+20)</t>
  </si>
  <si>
    <t>119003228</t>
  </si>
  <si>
    <t>Mobilní plotová zábrana vyplněná dráty výšky do 2,2 m pro zabezpečení výkopu odstranění</t>
  </si>
  <si>
    <t>-598844044</t>
  </si>
  <si>
    <t>-2020762199</t>
  </si>
  <si>
    <t>"pod panely" 3,0*1,0*200</t>
  </si>
  <si>
    <t>-902208492</t>
  </si>
  <si>
    <t>600*1,1 'Přepočtené koeficientem množství</t>
  </si>
  <si>
    <t>726839132</t>
  </si>
  <si>
    <t>1394012994</t>
  </si>
  <si>
    <t>3,0*1,0*200*6</t>
  </si>
  <si>
    <t>58490101R</t>
  </si>
  <si>
    <t>Doprava panelů na stavbu a odvoz do 15 km</t>
  </si>
  <si>
    <t>1474065632</t>
  </si>
  <si>
    <t>032002000</t>
  </si>
  <si>
    <t xml:space="preserve">Vybavení staveniště - stavební buňky, kontejner </t>
  </si>
  <si>
    <t>1330902425</t>
  </si>
  <si>
    <t>VRN - VRN</t>
  </si>
  <si>
    <t xml:space="preserve">    VRN4 - Inženýrská činnost</t>
  </si>
  <si>
    <t>012203000</t>
  </si>
  <si>
    <t>Geodetické práce při provádění stavby - vytýčení nových objektů</t>
  </si>
  <si>
    <t>012303002</t>
  </si>
  <si>
    <t>Geodetické práce po výstavbě - kontrolní zaměření skutečného stavu provedení</t>
  </si>
  <si>
    <t>-917249044</t>
  </si>
  <si>
    <t>045203000</t>
  </si>
  <si>
    <t>Kompletační činnost</t>
  </si>
  <si>
    <t>1205874694</t>
  </si>
  <si>
    <t>04801103R</t>
  </si>
  <si>
    <t>Dokumentace provedení stavby vč. plánu BOZP</t>
  </si>
  <si>
    <t>-796582811</t>
  </si>
  <si>
    <t>04801104R</t>
  </si>
  <si>
    <t>Dokumentace skutečného provedení</t>
  </si>
  <si>
    <t>18806586</t>
  </si>
  <si>
    <t>OST</t>
  </si>
  <si>
    <t>Ostatní přímé náklady rekapitulace stavby</t>
  </si>
  <si>
    <t>OST20</t>
  </si>
  <si>
    <t>OST19</t>
  </si>
  <si>
    <t>OST18</t>
  </si>
  <si>
    <t>OST17</t>
  </si>
  <si>
    <t>OST16</t>
  </si>
  <si>
    <t>OST15</t>
  </si>
  <si>
    <t>OST14</t>
  </si>
  <si>
    <t>OST13</t>
  </si>
  <si>
    <t>Provedení ručně kopaných sond (dle předložených vyjádření v Projektu).</t>
  </si>
  <si>
    <t>OST12</t>
  </si>
  <si>
    <t>OST11</t>
  </si>
  <si>
    <t>OST10</t>
  </si>
  <si>
    <t>OST9</t>
  </si>
  <si>
    <t>OST8</t>
  </si>
  <si>
    <t>OST7</t>
  </si>
  <si>
    <t>OST6</t>
  </si>
  <si>
    <t>OST5</t>
  </si>
  <si>
    <t>OST4</t>
  </si>
  <si>
    <t>Vytvoření nového místního provozního předpisu (dále také jako „MPP“) pro část 1. trasy a pro část. 2 trasy,</t>
  </si>
  <si>
    <t>OST3</t>
  </si>
  <si>
    <t>OST2</t>
  </si>
  <si>
    <t>OST1</t>
  </si>
  <si>
    <t>Cena</t>
  </si>
  <si>
    <t>Název položky</t>
  </si>
  <si>
    <t>Položka č.</t>
  </si>
  <si>
    <t>Cena celkem:</t>
  </si>
  <si>
    <t xml:space="preserve">Doplňovat a předávat Objednateli doklady, dokumenty, projekty, geometrické zaměření a plány atp. pro všechny dotčené subjekty a orgány státní správy, od kterých bude potřebný souhlas či stanovisko pro vydání kolaudačního rozhodnutí, předčasného užívání, zkušebního provozu, změny stavby před dokončením, tj. získání od všech dotčených souhlasná stanoviska či vyjádření, </t>
  </si>
  <si>
    <t>Zajištění, zpracování geometrických plánů pro požadované subjekty dle odst. 1.3.2.1 této smlouvy,</t>
  </si>
  <si>
    <t>Dodání harmonogramů, revizí a kontrol a jiných dokladů dokumentujících průběh řádného a včasného plnění předmětu díla,</t>
  </si>
  <si>
    <t>Plán kontrol a zkoušek (dále také jako „PKZ“) zpracovaný zhotovitelem (dle Přílohy č. 8 s názvem „Požadavky objednatele na dokumentaci“, která je součástí této smlouvy,</t>
  </si>
  <si>
    <t>Proškolení obsluhy, budoucích provozovatelů díla tj., společnost GasNet, s.r.o a objednatel,</t>
  </si>
  <si>
    <t>Zpracování dokumentace o ochraně před výbuchem (dále také jako „DOPV“) dle NV č. 406/2004 Sb., Havarijní plán pro práce na plynovém potrubí v jeho blízkosti a pro případ možného poškození plynového potrubí,</t>
  </si>
  <si>
    <t>Před realizací STRESSTESTu bude proveden výpočet napěťové zkoušky  vč. provedení samotné zkoušky při realizaci stavby,</t>
  </si>
  <si>
    <t>Revizní knihy dle TPG 919 01, ad v rozsahu nové stavby,</t>
  </si>
  <si>
    <t>Ukončení potrubí DN 300 klenutým dnem, před kterým bude umístěna nová armatura DN 300 (nová vstupní armatura pro RS) vč. obtoku, odfukových komínků a zaslepovacích přírub atp. – rozdíl oproti návrhu v Projektu,</t>
  </si>
  <si>
    <t>Zkouška čistění profukováním dle TPG 702 11 – zkouška bude provedena týden před realizací napojení vyjmuté části z projektu plynové přípojky, která není součástí díla (tato část bude realizována v rámci jiné stavby s názvem „Výstavba Paroplynového cyklu PPC1 v UE Komořany“), přesný termín bude stanoven minimálně 3 týdny před termínem zkoušky. Do doby provedení profuku bude potrubí inertizováno zemním plynem proti vzniku koroze.</t>
  </si>
  <si>
    <t>Dodávka a montáž řídicího systému (vč. dodávky a montáže stanice RIO HONEYWELL)</t>
  </si>
  <si>
    <t>Provedení navrtávky pomocí třícestné dělené odbočkové objímkové vrtací tvarovky TDW vč. dodání přidruženého materiálu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</si>
</sst>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Kč&quot;_-;\-* #,##0.00\ &quot;Kč&quot;_-;_-* &quot;-&quot;??\ &quot;Kč&quot;_-;_-@_-"/>
    <numFmt numFmtId="164" formatCode="#,##0.00%"/>
    <numFmt numFmtId="165" formatCode="dd\.mm\.yyyy"/>
    <numFmt numFmtId="166" formatCode="#,##0.00000"/>
    <numFmt numFmtId="167" formatCode="#,##0.000"/>
  </numFmts>
  <fonts count="48">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i/>
      <sz val="8"/>
      <color rgb="FF003366"/>
      <name val="Arial CE"/>
    </font>
    <font>
      <sz val="8"/>
      <color rgb="FFFF0000"/>
      <name val="Arial CE"/>
    </font>
    <font>
      <sz val="8"/>
      <color rgb="FF80008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i/>
      <sz val="9"/>
      <color rgb="FF0000FF"/>
      <name val="Arial CE"/>
    </font>
    <font>
      <i/>
      <sz val="8"/>
      <color rgb="FF0000FF"/>
      <name val="Arial CE"/>
    </font>
    <font>
      <sz val="7"/>
      <color rgb="FF969696"/>
      <name val="Arial CE"/>
    </font>
    <font>
      <u/>
      <sz val="11"/>
      <color theme="10"/>
      <name val="Calibri"/>
      <scheme val="minor"/>
    </font>
    <font>
      <sz val="11"/>
      <color theme="1"/>
      <name val="Calibri"/>
      <family val="2"/>
      <scheme val="minor"/>
    </font>
    <font>
      <sz val="9"/>
      <name val="Arial CE"/>
      <family val="2"/>
    </font>
    <font>
      <b/>
      <sz val="9"/>
      <name val="Arial CE"/>
      <family val="2"/>
      <charset val="238"/>
    </font>
    <font>
      <b/>
      <sz val="10"/>
      <name val="Arial CE"/>
      <family val="2"/>
      <charset val="238"/>
    </font>
    <font>
      <b/>
      <sz val="11"/>
      <name val="Arial CE"/>
      <family val="2"/>
      <charset val="238"/>
    </font>
    <font>
      <b/>
      <u/>
      <sz val="11"/>
      <color theme="3"/>
      <name val="Arial CE"/>
      <family val="2"/>
      <charset val="238"/>
    </font>
    <font>
      <b/>
      <sz val="11"/>
      <color theme="3"/>
      <name val="Arial CE"/>
      <family val="2"/>
      <charset val="238"/>
    </font>
  </fonts>
  <fills count="7">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
      <patternFill patternType="solid">
        <fgColor rgb="FFFFFFCC"/>
        <bgColor indexed="64"/>
      </patternFill>
    </fill>
  </fills>
  <borders count="3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0" fontId="40" fillId="0" borderId="0" applyNumberFormat="0" applyFill="0" applyBorder="0" applyAlignment="0" applyProtection="0"/>
    <xf numFmtId="0" fontId="41" fillId="0" borderId="0"/>
    <xf numFmtId="44" fontId="41" fillId="0" borderId="0" applyFont="0" applyFill="0" applyBorder="0" applyAlignment="0" applyProtection="0"/>
  </cellStyleXfs>
  <cellXfs count="350">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6" fillId="0" borderId="0" xfId="0" applyFont="1" applyAlignment="1">
      <alignment horizontal="left" vertical="center"/>
    </xf>
    <xf numFmtId="0" fontId="15"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9" fillId="0" borderId="5" xfId="0" applyFont="1" applyBorder="1" applyAlignment="1">
      <alignment horizontal="left" vertical="center"/>
    </xf>
    <xf numFmtId="0" fontId="0" fillId="0" borderId="5" xfId="0"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center" vertical="center"/>
    </xf>
    <xf numFmtId="0" fontId="0" fillId="0" borderId="3" xfId="0" applyBorder="1" applyAlignment="1">
      <alignment vertical="center"/>
    </xf>
    <xf numFmtId="0" fontId="21"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9"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5" borderId="7" xfId="0" applyFont="1" applyFill="1" applyBorder="1" applyAlignment="1">
      <alignment vertical="center"/>
    </xf>
    <xf numFmtId="0" fontId="24" fillId="5" borderId="0" xfId="0" applyFont="1" applyFill="1" applyAlignment="1">
      <alignment horizontal="center" vertical="center"/>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26" fillId="0" borderId="0" xfId="0" applyFont="1" applyAlignment="1">
      <alignment horizontal="left" vertical="center"/>
    </xf>
    <xf numFmtId="0" fontId="26" fillId="0" borderId="0" xfId="0" applyFont="1" applyAlignment="1">
      <alignment vertical="center"/>
    </xf>
    <xf numFmtId="4" fontId="26" fillId="0" borderId="0" xfId="0" applyNumberFormat="1" applyFont="1" applyAlignment="1">
      <alignment vertical="center"/>
    </xf>
    <xf numFmtId="0" fontId="4" fillId="0" borderId="0" xfId="0" applyFont="1" applyAlignment="1">
      <alignment horizontal="center" vertical="center"/>
    </xf>
    <xf numFmtId="4" fontId="22" fillId="0" borderId="14" xfId="0" applyNumberFormat="1" applyFont="1" applyBorder="1" applyAlignment="1">
      <alignment vertical="center"/>
    </xf>
    <xf numFmtId="4" fontId="22" fillId="0" borderId="0" xfId="0" applyNumberFormat="1" applyFont="1" applyBorder="1" applyAlignment="1">
      <alignment vertical="center"/>
    </xf>
    <xf numFmtId="166" fontId="22" fillId="0" borderId="0" xfId="0" applyNumberFormat="1" applyFont="1" applyBorder="1" applyAlignment="1">
      <alignment vertical="center"/>
    </xf>
    <xf numFmtId="4" fontId="22" fillId="0" borderId="15" xfId="0" applyNumberFormat="1" applyFont="1" applyBorder="1" applyAlignment="1">
      <alignment vertical="center"/>
    </xf>
    <xf numFmtId="0" fontId="4" fillId="0" borderId="0" xfId="0" applyFont="1" applyAlignment="1">
      <alignment horizontal="left" vertical="center"/>
    </xf>
    <xf numFmtId="0" fontId="27" fillId="0" borderId="0" xfId="0" applyFont="1" applyAlignment="1">
      <alignment horizontal="left" vertical="center"/>
    </xf>
    <xf numFmtId="0" fontId="28" fillId="0" borderId="0" xfId="1" applyFont="1" applyAlignment="1">
      <alignment horizontal="center" vertical="center"/>
    </xf>
    <xf numFmtId="0" fontId="5" fillId="0" borderId="3" xfId="0" applyFont="1" applyBorder="1" applyAlignment="1">
      <alignment vertical="center"/>
    </xf>
    <xf numFmtId="0" fontId="29" fillId="0" borderId="0" xfId="0" applyFont="1" applyAlignment="1">
      <alignment vertical="center"/>
    </xf>
    <xf numFmtId="0" fontId="30" fillId="0" borderId="0" xfId="0" applyFont="1" applyAlignment="1">
      <alignment vertical="center"/>
    </xf>
    <xf numFmtId="0" fontId="3" fillId="0" borderId="0" xfId="0" applyFont="1" applyAlignment="1">
      <alignment horizontal="center" vertical="center"/>
    </xf>
    <xf numFmtId="4" fontId="31" fillId="0" borderId="14" xfId="0" applyNumberFormat="1" applyFont="1" applyBorder="1" applyAlignment="1">
      <alignment vertical="center"/>
    </xf>
    <xf numFmtId="4" fontId="31" fillId="0" borderId="0" xfId="0" applyNumberFormat="1" applyFont="1" applyBorder="1" applyAlignment="1">
      <alignment vertical="center"/>
    </xf>
    <xf numFmtId="166" fontId="31" fillId="0" borderId="0" xfId="0" applyNumberFormat="1" applyFont="1" applyBorder="1" applyAlignment="1">
      <alignment vertical="center"/>
    </xf>
    <xf numFmtId="4" fontId="31" fillId="0" borderId="15" xfId="0" applyNumberFormat="1" applyFont="1" applyBorder="1" applyAlignment="1">
      <alignment vertical="center"/>
    </xf>
    <xf numFmtId="0" fontId="5" fillId="0" borderId="0" xfId="0" applyFont="1" applyAlignment="1">
      <alignment horizontal="left"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5" xfId="0" applyNumberFormat="1" applyFont="1" applyBorder="1" applyAlignment="1">
      <alignment vertical="center"/>
    </xf>
    <xf numFmtId="4" fontId="31" fillId="0" borderId="19" xfId="0" applyNumberFormat="1" applyFont="1" applyBorder="1" applyAlignment="1">
      <alignment vertical="center"/>
    </xf>
    <xf numFmtId="4" fontId="31" fillId="0" borderId="20" xfId="0" applyNumberFormat="1" applyFont="1" applyBorder="1" applyAlignment="1">
      <alignment vertical="center"/>
    </xf>
    <xf numFmtId="166" fontId="31" fillId="0" borderId="20" xfId="0" applyNumberFormat="1" applyFont="1" applyBorder="1" applyAlignment="1">
      <alignment vertical="center"/>
    </xf>
    <xf numFmtId="4" fontId="31" fillId="0" borderId="21" xfId="0" applyNumberFormat="1" applyFont="1" applyBorder="1" applyAlignment="1">
      <alignment vertical="center"/>
    </xf>
    <xf numFmtId="0" fontId="33" fillId="0" borderId="0" xfId="0"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19" fillId="0" borderId="0" xfId="0" applyFont="1" applyAlignment="1">
      <alignment horizontal="left" vertical="center"/>
    </xf>
    <xf numFmtId="0" fontId="23"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ont="1"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4" fillId="5" borderId="0" xfId="0" applyFont="1" applyFill="1" applyAlignment="1">
      <alignment horizontal="left" vertical="center"/>
    </xf>
    <xf numFmtId="0" fontId="24" fillId="5" borderId="0" xfId="0" applyFont="1" applyFill="1" applyAlignment="1">
      <alignment horizontal="right" vertical="center"/>
    </xf>
    <xf numFmtId="0" fontId="34"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24" fillId="5" borderId="16" xfId="0" applyFont="1" applyFill="1" applyBorder="1" applyAlignment="1">
      <alignment horizontal="center" vertical="center" wrapText="1"/>
    </xf>
    <xf numFmtId="0" fontId="24" fillId="5" borderId="17"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0" xfId="0" applyFont="1" applyFill="1" applyAlignment="1">
      <alignment horizontal="center" vertical="center" wrapText="1"/>
    </xf>
    <xf numFmtId="0" fontId="0" fillId="0" borderId="3" xfId="0" applyBorder="1" applyAlignment="1">
      <alignment horizontal="center" vertical="center" wrapText="1"/>
    </xf>
    <xf numFmtId="4" fontId="26" fillId="0" borderId="0" xfId="0" applyNumberFormat="1" applyFont="1" applyAlignment="1"/>
    <xf numFmtId="166" fontId="35" fillId="0" borderId="12" xfId="0" applyNumberFormat="1" applyFont="1" applyBorder="1" applyAlignment="1"/>
    <xf numFmtId="166" fontId="35" fillId="0" borderId="13" xfId="0" applyNumberFormat="1" applyFont="1" applyBorder="1" applyAlignment="1"/>
    <xf numFmtId="4" fontId="36"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3" xfId="0" applyFont="1" applyBorder="1" applyAlignment="1" applyProtection="1">
      <alignment vertical="center"/>
      <protection locked="0"/>
    </xf>
    <xf numFmtId="4" fontId="24" fillId="3" borderId="22" xfId="0" applyNumberFormat="1" applyFont="1" applyFill="1" applyBorder="1" applyAlignment="1" applyProtection="1">
      <alignment vertical="center"/>
      <protection locked="0"/>
    </xf>
    <xf numFmtId="0" fontId="0" fillId="0" borderId="22" xfId="0" applyFont="1" applyBorder="1" applyAlignment="1" applyProtection="1">
      <alignment vertical="center"/>
      <protection locked="0"/>
    </xf>
    <xf numFmtId="0" fontId="25" fillId="3" borderId="14" xfId="0" applyFont="1" applyFill="1" applyBorder="1" applyAlignment="1" applyProtection="1">
      <alignment horizontal="left" vertical="center"/>
      <protection locked="0"/>
    </xf>
    <xf numFmtId="0" fontId="25" fillId="0" borderId="0" xfId="0" applyFont="1" applyBorder="1" applyAlignment="1">
      <alignment horizontal="center" vertical="center"/>
    </xf>
    <xf numFmtId="166" fontId="25" fillId="0" borderId="0" xfId="0" applyNumberFormat="1" applyFont="1" applyBorder="1" applyAlignment="1">
      <alignment vertical="center"/>
    </xf>
    <xf numFmtId="166" fontId="25" fillId="0" borderId="15" xfId="0" applyNumberFormat="1" applyFont="1" applyBorder="1" applyAlignment="1">
      <alignment vertical="center"/>
    </xf>
    <xf numFmtId="0" fontId="24" fillId="0" borderId="0" xfId="0" applyFont="1" applyAlignment="1">
      <alignment horizontal="left" vertical="center"/>
    </xf>
    <xf numFmtId="4" fontId="0" fillId="0" borderId="0" xfId="0" applyNumberFormat="1" applyFont="1" applyAlignment="1">
      <alignment vertical="center"/>
    </xf>
    <xf numFmtId="4" fontId="37" fillId="3" borderId="22" xfId="0" applyNumberFormat="1" applyFont="1" applyFill="1" applyBorder="1" applyAlignment="1" applyProtection="1">
      <alignment vertical="center"/>
      <protection locked="0"/>
    </xf>
    <xf numFmtId="0" fontId="38" fillId="0" borderId="22" xfId="0" applyFont="1" applyBorder="1" applyAlignment="1" applyProtection="1">
      <alignment vertical="center"/>
      <protection locked="0"/>
    </xf>
    <xf numFmtId="0" fontId="38" fillId="0" borderId="3" xfId="0" applyFont="1" applyBorder="1" applyAlignment="1">
      <alignment vertical="center"/>
    </xf>
    <xf numFmtId="0" fontId="37" fillId="3" borderId="14" xfId="0" applyFont="1" applyFill="1" applyBorder="1" applyAlignment="1" applyProtection="1">
      <alignment horizontal="left" vertical="center"/>
      <protection locked="0"/>
    </xf>
    <xf numFmtId="0" fontId="37" fillId="0" borderId="0" xfId="0" applyFont="1" applyBorder="1" applyAlignment="1">
      <alignment horizontal="center"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0" xfId="0" applyFont="1" applyBorder="1" applyAlignment="1">
      <alignment vertical="center"/>
    </xf>
    <xf numFmtId="0" fontId="9" fillId="0" borderId="15" xfId="0" applyFont="1" applyBorder="1" applyAlignment="1">
      <alignment vertical="center"/>
    </xf>
    <xf numFmtId="0" fontId="25" fillId="3" borderId="19" xfId="0" applyFont="1" applyFill="1" applyBorder="1" applyAlignment="1" applyProtection="1">
      <alignment horizontal="left" vertical="center"/>
      <protection locked="0"/>
    </xf>
    <xf numFmtId="0" fontId="25" fillId="0" borderId="20" xfId="0" applyFont="1" applyBorder="1" applyAlignment="1">
      <alignment horizontal="center" vertical="center"/>
    </xf>
    <xf numFmtId="0" fontId="0" fillId="0" borderId="20" xfId="0" applyFont="1" applyBorder="1" applyAlignment="1">
      <alignment vertical="center"/>
    </xf>
    <xf numFmtId="166" fontId="25" fillId="0" borderId="20" xfId="0" applyNumberFormat="1" applyFont="1" applyBorder="1" applyAlignment="1">
      <alignment vertical="center"/>
    </xf>
    <xf numFmtId="166" fontId="25" fillId="0" borderId="21" xfId="0" applyNumberFormat="1" applyFont="1" applyBorder="1" applyAlignment="1">
      <alignment vertical="center"/>
    </xf>
    <xf numFmtId="0" fontId="10" fillId="0" borderId="3" xfId="0" applyFont="1" applyBorder="1" applyAlignment="1"/>
    <xf numFmtId="0" fontId="10" fillId="0" borderId="0" xfId="0" applyFont="1" applyAlignment="1">
      <alignment horizontal="left"/>
    </xf>
    <xf numFmtId="0" fontId="10" fillId="0" borderId="0" xfId="0" applyFont="1" applyAlignment="1" applyProtection="1">
      <protection locked="0"/>
    </xf>
    <xf numFmtId="0" fontId="10" fillId="0" borderId="14" xfId="0" applyFont="1" applyBorder="1" applyAlignment="1"/>
    <xf numFmtId="0" fontId="10" fillId="0" borderId="0" xfId="0" applyFont="1" applyBorder="1" applyAlignment="1"/>
    <xf numFmtId="166" fontId="10" fillId="0" borderId="0" xfId="0" applyNumberFormat="1" applyFont="1" applyBorder="1" applyAlignment="1"/>
    <xf numFmtId="166" fontId="10" fillId="0" borderId="15" xfId="0" applyNumberFormat="1" applyFont="1" applyBorder="1" applyAlignment="1"/>
    <xf numFmtId="0" fontId="10" fillId="0" borderId="0" xfId="0" applyFont="1" applyAlignment="1">
      <alignment horizontal="center"/>
    </xf>
    <xf numFmtId="4" fontId="10" fillId="0" borderId="0" xfId="0" applyNumberFormat="1" applyFont="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0" xfId="0" applyFont="1" applyBorder="1" applyAlignment="1">
      <alignment vertical="center"/>
    </xf>
    <xf numFmtId="0" fontId="11" fillId="0" borderId="15" xfId="0" applyFont="1" applyBorder="1" applyAlignment="1">
      <alignment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0" xfId="0" applyFont="1" applyBorder="1" applyAlignment="1">
      <alignment vertical="center"/>
    </xf>
    <xf numFmtId="0" fontId="12" fillId="0" borderId="15" xfId="0" applyFont="1" applyBorder="1" applyAlignment="1">
      <alignment vertical="center"/>
    </xf>
    <xf numFmtId="0" fontId="13" fillId="0" borderId="3" xfId="0" applyFont="1" applyBorder="1" applyAlignment="1">
      <alignment vertical="center"/>
    </xf>
    <xf numFmtId="0" fontId="13" fillId="0" borderId="0" xfId="0" applyFont="1" applyAlignment="1">
      <alignment horizontal="left" vertical="center"/>
    </xf>
    <xf numFmtId="0" fontId="13" fillId="0" borderId="0" xfId="0" applyFont="1" applyAlignment="1" applyProtection="1">
      <alignment vertical="center"/>
      <protection locked="0"/>
    </xf>
    <xf numFmtId="0" fontId="13" fillId="0" borderId="14" xfId="0" applyFont="1" applyBorder="1" applyAlignment="1">
      <alignment vertical="center"/>
    </xf>
    <xf numFmtId="0" fontId="13" fillId="0" borderId="0" xfId="0" applyFont="1" applyBorder="1" applyAlignment="1">
      <alignment vertical="center"/>
    </xf>
    <xf numFmtId="0" fontId="13" fillId="0" borderId="15" xfId="0" applyFont="1" applyBorder="1" applyAlignment="1">
      <alignment vertical="center"/>
    </xf>
    <xf numFmtId="0" fontId="37" fillId="3" borderId="19" xfId="0" applyFont="1" applyFill="1" applyBorder="1" applyAlignment="1" applyProtection="1">
      <alignment horizontal="left" vertical="center"/>
      <protection locked="0"/>
    </xf>
    <xf numFmtId="0" fontId="37" fillId="0" borderId="20" xfId="0" applyFont="1" applyBorder="1" applyAlignment="1">
      <alignment horizontal="center" vertical="center"/>
    </xf>
    <xf numFmtId="167" fontId="24" fillId="3" borderId="22" xfId="0" applyNumberFormat="1" applyFont="1" applyFill="1" applyBorder="1" applyAlignment="1" applyProtection="1">
      <alignment vertical="center"/>
      <protection locked="0"/>
    </xf>
    <xf numFmtId="0" fontId="30" fillId="0" borderId="0" xfId="0" applyFont="1" applyAlignment="1" applyProtection="1">
      <alignment vertical="center"/>
    </xf>
    <xf numFmtId="0" fontId="41" fillId="0" borderId="0" xfId="2"/>
    <xf numFmtId="0" fontId="43" fillId="0" borderId="25" xfId="2" applyFont="1" applyBorder="1" applyAlignment="1">
      <alignment horizontal="center" vertical="center"/>
    </xf>
    <xf numFmtId="0" fontId="43" fillId="0" borderId="28" xfId="2" applyFont="1" applyBorder="1" applyAlignment="1">
      <alignment horizontal="center" vertical="center"/>
    </xf>
    <xf numFmtId="0" fontId="43" fillId="0" borderId="31" xfId="2" applyFont="1" applyBorder="1" applyAlignment="1">
      <alignment horizontal="center" vertical="center"/>
    </xf>
    <xf numFmtId="0" fontId="44" fillId="0" borderId="32" xfId="2" applyFont="1" applyBorder="1" applyAlignment="1">
      <alignment horizontal="center" vertical="center"/>
    </xf>
    <xf numFmtId="0" fontId="44" fillId="0" borderId="36" xfId="2" applyFont="1" applyBorder="1" applyAlignment="1">
      <alignment horizontal="center" vertical="center"/>
    </xf>
    <xf numFmtId="44" fontId="45" fillId="0" borderId="37" xfId="2" applyNumberFormat="1" applyFont="1" applyBorder="1" applyAlignment="1">
      <alignment vertical="center"/>
    </xf>
    <xf numFmtId="0" fontId="47" fillId="0" borderId="0" xfId="2" applyFont="1"/>
    <xf numFmtId="0" fontId="40" fillId="0" borderId="0" xfId="1" applyAlignment="1">
      <alignment horizontal="center" vertical="center"/>
    </xf>
    <xf numFmtId="44" fontId="42" fillId="6" borderId="29" xfId="3" applyFont="1" applyFill="1" applyBorder="1" applyAlignment="1" applyProtection="1">
      <alignment vertical="center"/>
      <protection locked="0"/>
    </xf>
    <xf numFmtId="44" fontId="42" fillId="6" borderId="26" xfId="3" applyFont="1" applyFill="1" applyBorder="1" applyAlignment="1" applyProtection="1">
      <alignment vertical="center"/>
      <protection locked="0"/>
    </xf>
    <xf numFmtId="44" fontId="42" fillId="6" borderId="23" xfId="3" applyFont="1" applyFill="1" applyBorder="1" applyAlignment="1" applyProtection="1">
      <alignment vertical="center"/>
      <protection locked="0"/>
    </xf>
    <xf numFmtId="167" fontId="9" fillId="0" borderId="0" xfId="0" applyNumberFormat="1" applyFont="1" applyAlignment="1" applyProtection="1">
      <alignment vertical="center"/>
    </xf>
    <xf numFmtId="0" fontId="8" fillId="0" borderId="0" xfId="0" applyFont="1" applyAlignment="1" applyProtection="1"/>
    <xf numFmtId="4" fontId="24" fillId="0" borderId="22" xfId="0" applyNumberFormat="1" applyFont="1" applyBorder="1" applyAlignment="1" applyProtection="1">
      <alignment vertical="center"/>
    </xf>
    <xf numFmtId="4" fontId="37" fillId="0" borderId="22" xfId="0" applyNumberFormat="1" applyFont="1" applyBorder="1" applyAlignment="1" applyProtection="1">
      <alignment vertical="center"/>
    </xf>
    <xf numFmtId="0" fontId="9" fillId="0" borderId="0" xfId="0" applyFont="1" applyAlignment="1" applyProtection="1">
      <alignment vertical="center"/>
    </xf>
    <xf numFmtId="4" fontId="6" fillId="0" borderId="0" xfId="0" applyNumberFormat="1" applyFont="1" applyAlignment="1" applyProtection="1"/>
    <xf numFmtId="0" fontId="24" fillId="0" borderId="22" xfId="0" applyFont="1" applyBorder="1" applyAlignment="1" applyProtection="1">
      <alignment horizontal="center" vertical="center"/>
    </xf>
    <xf numFmtId="49" fontId="24" fillId="0" borderId="22" xfId="0" applyNumberFormat="1" applyFont="1" applyBorder="1" applyAlignment="1" applyProtection="1">
      <alignment horizontal="left" vertical="center" wrapText="1"/>
    </xf>
    <xf numFmtId="0" fontId="24" fillId="0" borderId="22" xfId="0" applyFont="1" applyBorder="1" applyAlignment="1" applyProtection="1">
      <alignment horizontal="left" vertical="center" wrapText="1"/>
    </xf>
    <xf numFmtId="0" fontId="24" fillId="0" borderId="22" xfId="0" applyFont="1" applyBorder="1" applyAlignment="1" applyProtection="1">
      <alignment horizontal="center" vertical="center" wrapText="1"/>
    </xf>
    <xf numFmtId="167" fontId="24" fillId="0" borderId="22" xfId="0" applyNumberFormat="1" applyFont="1" applyBorder="1" applyAlignment="1" applyProtection="1">
      <alignment vertical="center"/>
    </xf>
    <xf numFmtId="0" fontId="37" fillId="0" borderId="22" xfId="0" applyFont="1" applyBorder="1" applyAlignment="1" applyProtection="1">
      <alignment horizontal="center" vertical="center"/>
    </xf>
    <xf numFmtId="49" fontId="37" fillId="0" borderId="22" xfId="0" applyNumberFormat="1" applyFont="1" applyBorder="1" applyAlignment="1" applyProtection="1">
      <alignment horizontal="left" vertical="center" wrapText="1"/>
    </xf>
    <xf numFmtId="0" fontId="37" fillId="0" borderId="22" xfId="0" applyFont="1" applyBorder="1" applyAlignment="1" applyProtection="1">
      <alignment horizontal="left" vertical="center" wrapText="1"/>
    </xf>
    <xf numFmtId="0" fontId="37" fillId="0" borderId="22" xfId="0" applyFont="1" applyBorder="1" applyAlignment="1" applyProtection="1">
      <alignment horizontal="center" vertical="center" wrapText="1"/>
    </xf>
    <xf numFmtId="167" fontId="37" fillId="0" borderId="22" xfId="0" applyNumberFormat="1" applyFont="1" applyBorder="1" applyAlignment="1" applyProtection="1">
      <alignment vertical="center"/>
    </xf>
    <xf numFmtId="0" fontId="39"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8" fillId="0" borderId="0" xfId="0" applyFont="1" applyAlignment="1" applyProtection="1">
      <alignment horizontal="left"/>
    </xf>
    <xf numFmtId="0" fontId="6" fillId="0" borderId="0" xfId="0" applyFont="1" applyAlignment="1" applyProtection="1">
      <alignment horizontal="left"/>
    </xf>
    <xf numFmtId="0" fontId="7" fillId="0" borderId="0" xfId="0" applyFont="1" applyAlignment="1" applyProtection="1">
      <alignment horizontal="left"/>
    </xf>
    <xf numFmtId="4" fontId="7" fillId="0" borderId="0" xfId="0" applyNumberFormat="1" applyFont="1" applyAlignment="1" applyProtection="1"/>
    <xf numFmtId="0" fontId="10" fillId="0" borderId="0" xfId="0" applyFont="1" applyAlignment="1" applyProtection="1"/>
    <xf numFmtId="0" fontId="10" fillId="0" borderId="0" xfId="0" applyFont="1" applyAlignment="1" applyProtection="1">
      <alignment horizontal="left"/>
    </xf>
    <xf numFmtId="4" fontId="26" fillId="0" borderId="0" xfId="0" applyNumberFormat="1" applyFont="1" applyAlignment="1" applyProtection="1"/>
    <xf numFmtId="4" fontId="10" fillId="0" borderId="0" xfId="0" applyNumberFormat="1" applyFont="1" applyAlignment="1" applyProtection="1"/>
    <xf numFmtId="0" fontId="26" fillId="0" borderId="0" xfId="0" applyFont="1" applyAlignment="1" applyProtection="1">
      <alignment horizontal="left" vertical="center"/>
    </xf>
    <xf numFmtId="0" fontId="0" fillId="0" borderId="0" xfId="0" applyFont="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6" fillId="0" borderId="0" xfId="0" applyFont="1" applyAlignment="1" applyProtection="1">
      <alignment horizontal="left" vertical="center"/>
    </xf>
    <xf numFmtId="0" fontId="1" fillId="0" borderId="0" xfId="0" applyFont="1" applyAlignment="1" applyProtection="1">
      <alignment horizontal="left" vertical="center"/>
    </xf>
    <xf numFmtId="0" fontId="2" fillId="0" borderId="0" xfId="0" applyFont="1" applyAlignment="1" applyProtection="1">
      <alignment horizontal="left" vertical="center"/>
    </xf>
    <xf numFmtId="0" fontId="24" fillId="5" borderId="16" xfId="0" applyFont="1" applyFill="1" applyBorder="1" applyAlignment="1" applyProtection="1">
      <alignment horizontal="center" vertical="center" wrapText="1"/>
    </xf>
    <xf numFmtId="0" fontId="24" fillId="5" borderId="17" xfId="0" applyFont="1" applyFill="1" applyBorder="1" applyAlignment="1" applyProtection="1">
      <alignment horizontal="center" vertical="center" wrapText="1"/>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0" fillId="0" borderId="10" xfId="0" applyFont="1" applyBorder="1" applyAlignment="1" applyProtection="1">
      <alignment vertical="center"/>
    </xf>
    <xf numFmtId="0" fontId="24" fillId="5" borderId="18" xfId="0" applyFont="1" applyFill="1" applyBorder="1" applyAlignment="1" applyProtection="1">
      <alignment horizontal="center" vertical="center" wrapText="1"/>
    </xf>
    <xf numFmtId="0" fontId="24" fillId="5" borderId="0" xfId="0" applyFont="1" applyFill="1" applyAlignment="1" applyProtection="1">
      <alignment horizontal="left" vertical="center"/>
    </xf>
    <xf numFmtId="0" fontId="0" fillId="5" borderId="0" xfId="0" applyFont="1" applyFill="1" applyAlignment="1" applyProtection="1">
      <alignment vertical="center"/>
    </xf>
    <xf numFmtId="0" fontId="34" fillId="0" borderId="0" xfId="0" applyFont="1" applyAlignment="1" applyProtection="1">
      <alignment horizontal="lef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0" fontId="0" fillId="0" borderId="0" xfId="0" applyProtection="1"/>
    <xf numFmtId="0" fontId="0" fillId="0" borderId="2" xfId="0" applyFont="1" applyBorder="1" applyAlignment="1" applyProtection="1">
      <alignment vertical="center"/>
    </xf>
    <xf numFmtId="0" fontId="13" fillId="0" borderId="0" xfId="0" applyFont="1" applyAlignment="1" applyProtection="1">
      <alignment vertical="center"/>
    </xf>
    <xf numFmtId="0" fontId="13" fillId="0" borderId="0" xfId="0" applyFont="1" applyAlignment="1" applyProtection="1">
      <alignment horizontal="left" vertical="center"/>
    </xf>
    <xf numFmtId="0" fontId="13" fillId="0" borderId="0" xfId="0" applyFont="1" applyAlignment="1" applyProtection="1">
      <alignment horizontal="left" vertical="center" wrapText="1"/>
    </xf>
    <xf numFmtId="167" fontId="13" fillId="0" borderId="0" xfId="0" applyNumberFormat="1"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24" fillId="5" borderId="0" xfId="0" applyFont="1" applyFill="1" applyAlignment="1" applyProtection="1">
      <alignment horizontal="right" vertical="center"/>
    </xf>
    <xf numFmtId="4" fontId="26" fillId="0" borderId="0" xfId="0" applyNumberFormat="1" applyFont="1" applyAlignment="1" applyProtection="1">
      <alignment vertical="center"/>
    </xf>
    <xf numFmtId="4" fontId="6" fillId="0" borderId="20" xfId="0" applyNumberFormat="1" applyFont="1" applyBorder="1" applyAlignment="1" applyProtection="1">
      <alignment vertical="center"/>
    </xf>
    <xf numFmtId="4" fontId="7" fillId="0" borderId="20" xfId="0" applyNumberFormat="1" applyFont="1" applyBorder="1" applyAlignment="1" applyProtection="1">
      <alignment vertical="center"/>
    </xf>
    <xf numFmtId="0" fontId="29" fillId="0" borderId="0" xfId="0" applyFont="1" applyAlignment="1" applyProtection="1">
      <alignment horizontal="left" vertical="center" wrapText="1"/>
    </xf>
    <xf numFmtId="4" fontId="30" fillId="0" borderId="0" xfId="0" applyNumberFormat="1" applyFont="1" applyAlignment="1" applyProtection="1">
      <alignment vertical="center"/>
    </xf>
    <xf numFmtId="0" fontId="30" fillId="0" borderId="0" xfId="0" applyFont="1" applyAlignment="1" applyProtection="1">
      <alignment vertical="center"/>
    </xf>
    <xf numFmtId="0" fontId="29" fillId="0" borderId="0" xfId="0" applyFont="1" applyAlignment="1">
      <alignment horizontal="left" vertical="center" wrapText="1"/>
    </xf>
    <xf numFmtId="0" fontId="32" fillId="0" borderId="0" xfId="0" applyFont="1" applyAlignment="1">
      <alignment horizontal="left" vertical="center" wrapText="1"/>
    </xf>
    <xf numFmtId="4" fontId="30" fillId="0" borderId="0" xfId="0" applyNumberFormat="1" applyFont="1" applyAlignment="1">
      <alignment vertical="center"/>
    </xf>
    <xf numFmtId="0" fontId="30" fillId="0" borderId="0" xfId="0" applyFont="1" applyAlignment="1">
      <alignment vertical="center"/>
    </xf>
    <xf numFmtId="4" fontId="30" fillId="0" borderId="0" xfId="0" applyNumberFormat="1" applyFont="1" applyAlignment="1">
      <alignment horizontal="right" vertical="center"/>
    </xf>
    <xf numFmtId="4" fontId="7" fillId="0" borderId="0" xfId="0" applyNumberFormat="1" applyFont="1" applyAlignment="1">
      <alignment vertical="center"/>
    </xf>
    <xf numFmtId="0" fontId="7" fillId="0" borderId="0" xfId="0" applyFont="1" applyAlignment="1">
      <alignment vertical="center"/>
    </xf>
    <xf numFmtId="4" fontId="4" fillId="4" borderId="7" xfId="0" applyNumberFormat="1" applyFont="1" applyFill="1" applyBorder="1" applyAlignment="1">
      <alignment vertical="center"/>
    </xf>
    <xf numFmtId="0" fontId="0" fillId="4" borderId="7" xfId="0" applyFont="1" applyFill="1" applyBorder="1" applyAlignment="1">
      <alignment vertical="center"/>
    </xf>
    <xf numFmtId="0" fontId="0" fillId="4" borderId="8" xfId="0" applyFont="1" applyFill="1" applyBorder="1" applyAlignment="1">
      <alignment vertical="center"/>
    </xf>
    <xf numFmtId="0" fontId="4" fillId="4" borderId="7" xfId="0" applyFont="1" applyFill="1" applyBorder="1" applyAlignment="1">
      <alignment horizontal="left" vertical="center"/>
    </xf>
    <xf numFmtId="0" fontId="15" fillId="2" borderId="0" xfId="0" applyFont="1" applyFill="1" applyAlignment="1">
      <alignment horizontal="center" vertical="center"/>
    </xf>
    <xf numFmtId="0" fontId="0" fillId="0" borderId="0" xfId="0"/>
    <xf numFmtId="0" fontId="18" fillId="0" borderId="0" xfId="0" applyFont="1" applyAlignment="1">
      <alignment horizontal="left" vertical="top" wrapText="1"/>
    </xf>
    <xf numFmtId="0" fontId="18" fillId="0" borderId="0" xfId="0" applyFont="1" applyAlignment="1">
      <alignment horizontal="left" vertical="center"/>
    </xf>
    <xf numFmtId="0" fontId="20"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9" fillId="0" borderId="5" xfId="0" applyNumberFormat="1" applyFont="1" applyBorder="1" applyAlignment="1">
      <alignment vertical="center"/>
    </xf>
    <xf numFmtId="0" fontId="0" fillId="0" borderId="5" xfId="0" applyFont="1" applyBorder="1" applyAlignment="1">
      <alignment vertical="center"/>
    </xf>
    <xf numFmtId="0" fontId="1" fillId="0" borderId="0" xfId="0" applyFont="1" applyAlignment="1">
      <alignment horizontal="right" vertical="center"/>
    </xf>
    <xf numFmtId="4" fontId="20"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2" fillId="0" borderId="11" xfId="0" applyFont="1" applyBorder="1" applyAlignment="1">
      <alignment horizontal="center" vertical="center"/>
    </xf>
    <xf numFmtId="0" fontId="22" fillId="0" borderId="12" xfId="0" applyFont="1" applyBorder="1" applyAlignment="1">
      <alignment horizontal="left" vertical="center"/>
    </xf>
    <xf numFmtId="0" fontId="23" fillId="0" borderId="14" xfId="0" applyFont="1" applyBorder="1" applyAlignment="1">
      <alignment horizontal="left" vertical="center"/>
    </xf>
    <xf numFmtId="0" fontId="23" fillId="0" borderId="0" xfId="0" applyFont="1" applyBorder="1" applyAlignment="1">
      <alignment horizontal="left" vertical="center"/>
    </xf>
    <xf numFmtId="0" fontId="24" fillId="5" borderId="7" xfId="0" applyFont="1" applyFill="1" applyBorder="1" applyAlignment="1">
      <alignment horizontal="center" vertical="center"/>
    </xf>
    <xf numFmtId="0" fontId="24" fillId="5" borderId="7" xfId="0" applyFont="1" applyFill="1" applyBorder="1" applyAlignment="1">
      <alignment horizontal="left" vertical="center"/>
    </xf>
    <xf numFmtId="0" fontId="24" fillId="5" borderId="8" xfId="0" applyFont="1" applyFill="1" applyBorder="1" applyAlignment="1">
      <alignment horizontal="left" vertical="center"/>
    </xf>
    <xf numFmtId="0" fontId="24" fillId="5" borderId="7" xfId="0" applyFont="1" applyFill="1" applyBorder="1" applyAlignment="1">
      <alignment horizontal="right" vertical="center"/>
    </xf>
    <xf numFmtId="4" fontId="26" fillId="0" borderId="0" xfId="0" applyNumberFormat="1" applyFont="1" applyAlignment="1">
      <alignment horizontal="right" vertical="center"/>
    </xf>
    <xf numFmtId="4" fontId="26" fillId="0" borderId="0" xfId="0" applyNumberFormat="1"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0" fontId="24" fillId="5" borderId="6" xfId="0" applyFont="1" applyFill="1" applyBorder="1" applyAlignment="1">
      <alignment horizontal="center" vertical="center"/>
    </xf>
    <xf numFmtId="0" fontId="0" fillId="0" borderId="0" xfId="0"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3" fillId="0" borderId="0" xfId="0" applyFont="1" applyAlignment="1" applyProtection="1">
      <alignment horizontal="left" vertical="center" wrapText="1"/>
    </xf>
    <xf numFmtId="0" fontId="0" fillId="0" borderId="0" xfId="0" applyFont="1" applyAlignment="1" applyProtection="1">
      <alignment vertical="center"/>
    </xf>
    <xf numFmtId="0" fontId="42" fillId="0" borderId="27" xfId="2" applyFont="1" applyBorder="1" applyAlignment="1">
      <alignment horizontal="left" vertical="center" wrapText="1"/>
    </xf>
    <xf numFmtId="0" fontId="42" fillId="0" borderId="27" xfId="2" applyFont="1" applyFill="1" applyBorder="1" applyAlignment="1">
      <alignment horizontal="left" vertical="center" wrapText="1"/>
    </xf>
    <xf numFmtId="0" fontId="42" fillId="0" borderId="24" xfId="2" applyFont="1" applyBorder="1" applyAlignment="1">
      <alignment horizontal="left" vertical="center" wrapText="1"/>
    </xf>
    <xf numFmtId="0" fontId="46" fillId="0" borderId="0" xfId="2" applyFont="1" applyAlignment="1">
      <alignment horizontal="center"/>
    </xf>
    <xf numFmtId="0" fontId="45" fillId="0" borderId="38" xfId="2" applyFont="1" applyBorder="1" applyAlignment="1">
      <alignment horizontal="right" vertical="center"/>
    </xf>
    <xf numFmtId="0" fontId="45" fillId="0" borderId="34" xfId="2" applyFont="1" applyBorder="1" applyAlignment="1">
      <alignment horizontal="right" vertical="center"/>
    </xf>
    <xf numFmtId="0" fontId="44" fillId="0" borderId="35" xfId="2" applyFont="1" applyBorder="1" applyAlignment="1">
      <alignment horizontal="center" vertical="center"/>
    </xf>
    <xf numFmtId="0" fontId="44" fillId="0" borderId="34" xfId="2" applyFont="1" applyBorder="1" applyAlignment="1">
      <alignment horizontal="center" vertical="center"/>
    </xf>
    <xf numFmtId="0" fontId="44" fillId="0" borderId="33" xfId="2" applyFont="1" applyBorder="1" applyAlignment="1">
      <alignment horizontal="center" vertical="center"/>
    </xf>
    <xf numFmtId="0" fontId="42" fillId="0" borderId="30" xfId="2" applyFont="1" applyFill="1" applyBorder="1" applyAlignment="1">
      <alignment horizontal="left" vertical="center" wrapText="1"/>
    </xf>
  </cellXfs>
  <cellStyles count="4">
    <cellStyle name="Hypertextový odkaz" xfId="1" builtinId="8"/>
    <cellStyle name="Měna 2" xfId="3"/>
    <cellStyle name="Normální" xfId="0" builtinId="0" customBuiltin="1"/>
    <cellStyle name="Normální 2" xfId="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120"/>
  <sheetViews>
    <sheetView showGridLines="0" tabSelected="1" topLeftCell="A112" workbookViewId="0">
      <selection activeCell="AN119" sqref="AN119:AP119"/>
    </sheetView>
  </sheetViews>
  <sheetFormatPr defaultRowHeight="10.199999999999999"/>
  <cols>
    <col min="1" max="1" width="8.28515625" style="1" customWidth="1"/>
    <col min="2" max="2" width="1.7109375" style="1" customWidth="1"/>
    <col min="3" max="3" width="4.140625" style="1" customWidth="1"/>
    <col min="4" max="33" width="2.7109375" style="1" customWidth="1"/>
    <col min="34" max="34" width="3.28515625" style="1" customWidth="1"/>
    <col min="35" max="35" width="31.7109375" style="1" customWidth="1"/>
    <col min="36" max="37" width="2.42578125" style="1" customWidth="1"/>
    <col min="38" max="38" width="8.28515625" style="1" customWidth="1"/>
    <col min="39" max="39" width="3.28515625" style="1" customWidth="1"/>
    <col min="40" max="40" width="13.28515625" style="1" customWidth="1"/>
    <col min="41" max="41" width="7.42578125" style="1" customWidth="1"/>
    <col min="42" max="42" width="4.140625" style="1" customWidth="1"/>
    <col min="43" max="43" width="15.7109375" style="1" hidden="1" customWidth="1"/>
    <col min="44" max="44" width="13.7109375" style="1" customWidth="1"/>
    <col min="45" max="47" width="25.85546875" style="1" hidden="1" customWidth="1"/>
    <col min="48" max="49" width="21.7109375" style="1" hidden="1" customWidth="1"/>
    <col min="50" max="51" width="25" style="1" hidden="1" customWidth="1"/>
    <col min="52" max="52" width="21.7109375" style="1" hidden="1" customWidth="1"/>
    <col min="53" max="53" width="19.140625" style="1" hidden="1" customWidth="1"/>
    <col min="54" max="54" width="25" style="1" hidden="1" customWidth="1"/>
    <col min="55" max="55" width="21.7109375" style="1" hidden="1" customWidth="1"/>
    <col min="56" max="56" width="19.140625" style="1" hidden="1" customWidth="1"/>
    <col min="57" max="57" width="66.42578125" style="1" customWidth="1"/>
    <col min="71" max="91" width="9.28515625" style="1" hidden="1"/>
  </cols>
  <sheetData>
    <row r="1" spans="1:74">
      <c r="A1" s="18" t="s">
        <v>0</v>
      </c>
      <c r="AZ1" s="18" t="s">
        <v>1</v>
      </c>
      <c r="BA1" s="18" t="s">
        <v>2</v>
      </c>
      <c r="BB1" s="18" t="s">
        <v>1</v>
      </c>
      <c r="BT1" s="18" t="s">
        <v>3</v>
      </c>
      <c r="BU1" s="18" t="s">
        <v>3</v>
      </c>
      <c r="BV1" s="18" t="s">
        <v>4</v>
      </c>
    </row>
    <row r="2" spans="1:74" s="1" customFormat="1" ht="36.9" customHeight="1">
      <c r="AR2" s="300" t="s">
        <v>5</v>
      </c>
      <c r="AS2" s="301"/>
      <c r="AT2" s="301"/>
      <c r="AU2" s="301"/>
      <c r="AV2" s="301"/>
      <c r="AW2" s="301"/>
      <c r="AX2" s="301"/>
      <c r="AY2" s="301"/>
      <c r="AZ2" s="301"/>
      <c r="BA2" s="301"/>
      <c r="BB2" s="301"/>
      <c r="BC2" s="301"/>
      <c r="BD2" s="301"/>
      <c r="BE2" s="301"/>
      <c r="BS2" s="19" t="s">
        <v>6</v>
      </c>
      <c r="BT2" s="19" t="s">
        <v>7</v>
      </c>
    </row>
    <row r="3" spans="1:74" s="1" customFormat="1" ht="6.9"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 customHeight="1">
      <c r="B4" s="22"/>
      <c r="D4" s="23" t="s">
        <v>9</v>
      </c>
      <c r="AR4" s="22"/>
      <c r="AS4" s="24" t="s">
        <v>10</v>
      </c>
      <c r="BE4" s="25" t="s">
        <v>11</v>
      </c>
      <c r="BS4" s="19" t="s">
        <v>12</v>
      </c>
    </row>
    <row r="5" spans="1:74" s="1" customFormat="1" ht="12" customHeight="1">
      <c r="B5" s="22"/>
      <c r="D5" s="26" t="s">
        <v>13</v>
      </c>
      <c r="K5" s="305" t="s">
        <v>14</v>
      </c>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R5" s="22"/>
      <c r="BE5" s="302" t="s">
        <v>15</v>
      </c>
      <c r="BS5" s="19" t="s">
        <v>6</v>
      </c>
    </row>
    <row r="6" spans="1:74" s="1" customFormat="1" ht="36.9" customHeight="1">
      <c r="B6" s="22"/>
      <c r="D6" s="28" t="s">
        <v>16</v>
      </c>
      <c r="K6" s="306" t="s">
        <v>17</v>
      </c>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R6" s="22"/>
      <c r="BE6" s="303"/>
      <c r="BS6" s="19" t="s">
        <v>6</v>
      </c>
    </row>
    <row r="7" spans="1:74" s="1" customFormat="1" ht="12" customHeight="1">
      <c r="B7" s="22"/>
      <c r="D7" s="29" t="s">
        <v>18</v>
      </c>
      <c r="K7" s="27" t="s">
        <v>1</v>
      </c>
      <c r="AK7" s="29" t="s">
        <v>19</v>
      </c>
      <c r="AN7" s="27" t="s">
        <v>1</v>
      </c>
      <c r="AR7" s="22"/>
      <c r="BE7" s="303"/>
      <c r="BS7" s="19" t="s">
        <v>6</v>
      </c>
    </row>
    <row r="8" spans="1:74" s="1" customFormat="1" ht="12" customHeight="1">
      <c r="B8" s="22"/>
      <c r="D8" s="29" t="s">
        <v>20</v>
      </c>
      <c r="K8" s="27" t="s">
        <v>21</v>
      </c>
      <c r="AK8" s="29" t="s">
        <v>22</v>
      </c>
      <c r="AN8" s="30" t="s">
        <v>23</v>
      </c>
      <c r="AR8" s="22"/>
      <c r="BE8" s="303"/>
      <c r="BS8" s="19" t="s">
        <v>6</v>
      </c>
    </row>
    <row r="9" spans="1:74" s="1" customFormat="1" ht="14.4" customHeight="1">
      <c r="B9" s="22"/>
      <c r="AR9" s="22"/>
      <c r="BE9" s="303"/>
      <c r="BS9" s="19" t="s">
        <v>6</v>
      </c>
    </row>
    <row r="10" spans="1:74" s="1" customFormat="1" ht="12" customHeight="1">
      <c r="B10" s="22"/>
      <c r="D10" s="29" t="s">
        <v>24</v>
      </c>
      <c r="AK10" s="29" t="s">
        <v>25</v>
      </c>
      <c r="AN10" s="27" t="s">
        <v>26</v>
      </c>
      <c r="AR10" s="22"/>
      <c r="BE10" s="303"/>
      <c r="BS10" s="19" t="s">
        <v>6</v>
      </c>
    </row>
    <row r="11" spans="1:74" s="1" customFormat="1" ht="18.45" customHeight="1">
      <c r="B11" s="22"/>
      <c r="E11" s="27" t="s">
        <v>27</v>
      </c>
      <c r="AK11" s="29" t="s">
        <v>28</v>
      </c>
      <c r="AN11" s="27" t="s">
        <v>1</v>
      </c>
      <c r="AR11" s="22"/>
      <c r="BE11" s="303"/>
      <c r="BS11" s="19" t="s">
        <v>6</v>
      </c>
    </row>
    <row r="12" spans="1:74" s="1" customFormat="1" ht="6.9" customHeight="1">
      <c r="B12" s="22"/>
      <c r="AR12" s="22"/>
      <c r="BE12" s="303"/>
      <c r="BS12" s="19" t="s">
        <v>6</v>
      </c>
    </row>
    <row r="13" spans="1:74" s="1" customFormat="1" ht="12" customHeight="1">
      <c r="B13" s="22"/>
      <c r="D13" s="29" t="s">
        <v>29</v>
      </c>
      <c r="AK13" s="29" t="s">
        <v>25</v>
      </c>
      <c r="AN13" s="31" t="s">
        <v>30</v>
      </c>
      <c r="AR13" s="22"/>
      <c r="BE13" s="303"/>
      <c r="BS13" s="19" t="s">
        <v>6</v>
      </c>
    </row>
    <row r="14" spans="1:74" ht="13.2">
      <c r="B14" s="22"/>
      <c r="E14" s="307" t="s">
        <v>30</v>
      </c>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29" t="s">
        <v>28</v>
      </c>
      <c r="AN14" s="31" t="s">
        <v>30</v>
      </c>
      <c r="AR14" s="22"/>
      <c r="BE14" s="303"/>
      <c r="BS14" s="19" t="s">
        <v>6</v>
      </c>
    </row>
    <row r="15" spans="1:74" s="1" customFormat="1" ht="6.9" customHeight="1">
      <c r="B15" s="22"/>
      <c r="AR15" s="22"/>
      <c r="BE15" s="303"/>
      <c r="BS15" s="19" t="s">
        <v>3</v>
      </c>
    </row>
    <row r="16" spans="1:74" s="1" customFormat="1" ht="12" customHeight="1">
      <c r="B16" s="22"/>
      <c r="D16" s="29" t="s">
        <v>31</v>
      </c>
      <c r="AK16" s="29" t="s">
        <v>25</v>
      </c>
      <c r="AN16" s="27" t="s">
        <v>32</v>
      </c>
      <c r="AR16" s="22"/>
      <c r="BE16" s="303"/>
      <c r="BS16" s="19" t="s">
        <v>3</v>
      </c>
    </row>
    <row r="17" spans="1:71" s="1" customFormat="1" ht="18.45" customHeight="1">
      <c r="B17" s="22"/>
      <c r="E17" s="27" t="s">
        <v>33</v>
      </c>
      <c r="AK17" s="29" t="s">
        <v>28</v>
      </c>
      <c r="AN17" s="27" t="s">
        <v>1</v>
      </c>
      <c r="AR17" s="22"/>
      <c r="BE17" s="303"/>
      <c r="BS17" s="19" t="s">
        <v>34</v>
      </c>
    </row>
    <row r="18" spans="1:71" s="1" customFormat="1" ht="6.9" customHeight="1">
      <c r="B18" s="22"/>
      <c r="AR18" s="22"/>
      <c r="BE18" s="303"/>
      <c r="BS18" s="19" t="s">
        <v>6</v>
      </c>
    </row>
    <row r="19" spans="1:71" s="1" customFormat="1" ht="12" customHeight="1">
      <c r="B19" s="22"/>
      <c r="D19" s="29" t="s">
        <v>35</v>
      </c>
      <c r="AK19" s="29" t="s">
        <v>25</v>
      </c>
      <c r="AN19" s="27" t="s">
        <v>1</v>
      </c>
      <c r="AR19" s="22"/>
      <c r="BE19" s="303"/>
      <c r="BS19" s="19" t="s">
        <v>6</v>
      </c>
    </row>
    <row r="20" spans="1:71" s="1" customFormat="1" ht="18.45" customHeight="1">
      <c r="B20" s="22"/>
      <c r="E20" s="27" t="s">
        <v>36</v>
      </c>
      <c r="AK20" s="29" t="s">
        <v>28</v>
      </c>
      <c r="AN20" s="27" t="s">
        <v>1</v>
      </c>
      <c r="AR20" s="22"/>
      <c r="BE20" s="303"/>
      <c r="BS20" s="19" t="s">
        <v>34</v>
      </c>
    </row>
    <row r="21" spans="1:71" s="1" customFormat="1" ht="6.9" customHeight="1">
      <c r="B21" s="22"/>
      <c r="AR21" s="22"/>
      <c r="BE21" s="303"/>
    </row>
    <row r="22" spans="1:71" s="1" customFormat="1" ht="12" customHeight="1">
      <c r="B22" s="22"/>
      <c r="D22" s="29" t="s">
        <v>37</v>
      </c>
      <c r="AR22" s="22"/>
      <c r="BE22" s="303"/>
    </row>
    <row r="23" spans="1:71" s="1" customFormat="1" ht="47.25" customHeight="1">
      <c r="B23" s="22"/>
      <c r="E23" s="309" t="s">
        <v>38</v>
      </c>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R23" s="22"/>
      <c r="BE23" s="303"/>
    </row>
    <row r="24" spans="1:71" s="1" customFormat="1" ht="6.9" customHeight="1">
      <c r="B24" s="22"/>
      <c r="AR24" s="22"/>
      <c r="BE24" s="303"/>
    </row>
    <row r="25" spans="1:71" s="1" customFormat="1" ht="6.9" customHeight="1">
      <c r="B25" s="22"/>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R25" s="22"/>
      <c r="BE25" s="303"/>
    </row>
    <row r="26" spans="1:71" s="2" customFormat="1" ht="25.95" customHeight="1">
      <c r="A26" s="34"/>
      <c r="B26" s="35"/>
      <c r="C26" s="34"/>
      <c r="D26" s="36" t="s">
        <v>39</v>
      </c>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10">
        <f>ROUND(AG94,2)</f>
        <v>0</v>
      </c>
      <c r="AL26" s="311"/>
      <c r="AM26" s="311"/>
      <c r="AN26" s="311"/>
      <c r="AO26" s="311"/>
      <c r="AP26" s="34"/>
      <c r="AQ26" s="34"/>
      <c r="AR26" s="35"/>
      <c r="BE26" s="303"/>
    </row>
    <row r="27" spans="1:71" s="2" customFormat="1" ht="6.9" customHeight="1">
      <c r="A27" s="34"/>
      <c r="B27" s="35"/>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5"/>
      <c r="BE27" s="303"/>
    </row>
    <row r="28" spans="1:71" s="2" customFormat="1" ht="13.2">
      <c r="A28" s="34"/>
      <c r="B28" s="35"/>
      <c r="C28" s="34"/>
      <c r="D28" s="34"/>
      <c r="E28" s="34"/>
      <c r="F28" s="34"/>
      <c r="G28" s="34"/>
      <c r="H28" s="34"/>
      <c r="I28" s="34"/>
      <c r="J28" s="34"/>
      <c r="K28" s="34"/>
      <c r="L28" s="312" t="s">
        <v>40</v>
      </c>
      <c r="M28" s="312"/>
      <c r="N28" s="312"/>
      <c r="O28" s="312"/>
      <c r="P28" s="312"/>
      <c r="Q28" s="34"/>
      <c r="R28" s="34"/>
      <c r="S28" s="34"/>
      <c r="T28" s="34"/>
      <c r="U28" s="34"/>
      <c r="V28" s="34"/>
      <c r="W28" s="312" t="s">
        <v>41</v>
      </c>
      <c r="X28" s="312"/>
      <c r="Y28" s="312"/>
      <c r="Z28" s="312"/>
      <c r="AA28" s="312"/>
      <c r="AB28" s="312"/>
      <c r="AC28" s="312"/>
      <c r="AD28" s="312"/>
      <c r="AE28" s="312"/>
      <c r="AF28" s="34"/>
      <c r="AG28" s="34"/>
      <c r="AH28" s="34"/>
      <c r="AI28" s="34"/>
      <c r="AJ28" s="34"/>
      <c r="AK28" s="312" t="s">
        <v>42</v>
      </c>
      <c r="AL28" s="312"/>
      <c r="AM28" s="312"/>
      <c r="AN28" s="312"/>
      <c r="AO28" s="312"/>
      <c r="AP28" s="34"/>
      <c r="AQ28" s="34"/>
      <c r="AR28" s="35"/>
      <c r="BE28" s="303"/>
    </row>
    <row r="29" spans="1:71" s="3" customFormat="1" ht="14.4" customHeight="1">
      <c r="B29" s="39"/>
      <c r="D29" s="29" t="s">
        <v>43</v>
      </c>
      <c r="F29" s="29" t="s">
        <v>44</v>
      </c>
      <c r="L29" s="315">
        <v>0.21</v>
      </c>
      <c r="M29" s="314"/>
      <c r="N29" s="314"/>
      <c r="O29" s="314"/>
      <c r="P29" s="314"/>
      <c r="W29" s="313">
        <f>ROUND(AZ94, 2)</f>
        <v>0</v>
      </c>
      <c r="X29" s="314"/>
      <c r="Y29" s="314"/>
      <c r="Z29" s="314"/>
      <c r="AA29" s="314"/>
      <c r="AB29" s="314"/>
      <c r="AC29" s="314"/>
      <c r="AD29" s="314"/>
      <c r="AE29" s="314"/>
      <c r="AK29" s="313">
        <f>ROUND(AV94, 2)</f>
        <v>0</v>
      </c>
      <c r="AL29" s="314"/>
      <c r="AM29" s="314"/>
      <c r="AN29" s="314"/>
      <c r="AO29" s="314"/>
      <c r="AR29" s="39"/>
      <c r="BE29" s="304"/>
    </row>
    <row r="30" spans="1:71" s="3" customFormat="1" ht="14.4" customHeight="1">
      <c r="B30" s="39"/>
      <c r="F30" s="29" t="s">
        <v>45</v>
      </c>
      <c r="L30" s="315">
        <v>0.12</v>
      </c>
      <c r="M30" s="314"/>
      <c r="N30" s="314"/>
      <c r="O30" s="314"/>
      <c r="P30" s="314"/>
      <c r="W30" s="313">
        <f>ROUND(BA94, 2)</f>
        <v>0</v>
      </c>
      <c r="X30" s="314"/>
      <c r="Y30" s="314"/>
      <c r="Z30" s="314"/>
      <c r="AA30" s="314"/>
      <c r="AB30" s="314"/>
      <c r="AC30" s="314"/>
      <c r="AD30" s="314"/>
      <c r="AE30" s="314"/>
      <c r="AK30" s="313">
        <f>ROUND(AW94, 2)</f>
        <v>0</v>
      </c>
      <c r="AL30" s="314"/>
      <c r="AM30" s="314"/>
      <c r="AN30" s="314"/>
      <c r="AO30" s="314"/>
      <c r="AR30" s="39"/>
      <c r="BE30" s="304"/>
    </row>
    <row r="31" spans="1:71" s="3" customFormat="1" ht="14.4" hidden="1" customHeight="1">
      <c r="B31" s="39"/>
      <c r="F31" s="29" t="s">
        <v>46</v>
      </c>
      <c r="L31" s="315">
        <v>0.21</v>
      </c>
      <c r="M31" s="314"/>
      <c r="N31" s="314"/>
      <c r="O31" s="314"/>
      <c r="P31" s="314"/>
      <c r="W31" s="313">
        <f>ROUND(BB94, 2)</f>
        <v>0</v>
      </c>
      <c r="X31" s="314"/>
      <c r="Y31" s="314"/>
      <c r="Z31" s="314"/>
      <c r="AA31" s="314"/>
      <c r="AB31" s="314"/>
      <c r="AC31" s="314"/>
      <c r="AD31" s="314"/>
      <c r="AE31" s="314"/>
      <c r="AK31" s="313">
        <v>0</v>
      </c>
      <c r="AL31" s="314"/>
      <c r="AM31" s="314"/>
      <c r="AN31" s="314"/>
      <c r="AO31" s="314"/>
      <c r="AR31" s="39"/>
      <c r="BE31" s="304"/>
    </row>
    <row r="32" spans="1:71" s="3" customFormat="1" ht="14.4" hidden="1" customHeight="1">
      <c r="B32" s="39"/>
      <c r="F32" s="29" t="s">
        <v>47</v>
      </c>
      <c r="L32" s="315">
        <v>0.12</v>
      </c>
      <c r="M32" s="314"/>
      <c r="N32" s="314"/>
      <c r="O32" s="314"/>
      <c r="P32" s="314"/>
      <c r="W32" s="313">
        <f>ROUND(BC94, 2)</f>
        <v>0</v>
      </c>
      <c r="X32" s="314"/>
      <c r="Y32" s="314"/>
      <c r="Z32" s="314"/>
      <c r="AA32" s="314"/>
      <c r="AB32" s="314"/>
      <c r="AC32" s="314"/>
      <c r="AD32" s="314"/>
      <c r="AE32" s="314"/>
      <c r="AK32" s="313">
        <v>0</v>
      </c>
      <c r="AL32" s="314"/>
      <c r="AM32" s="314"/>
      <c r="AN32" s="314"/>
      <c r="AO32" s="314"/>
      <c r="AR32" s="39"/>
      <c r="BE32" s="304"/>
    </row>
    <row r="33" spans="1:57" s="3" customFormat="1" ht="14.4" hidden="1" customHeight="1">
      <c r="B33" s="39"/>
      <c r="F33" s="29" t="s">
        <v>48</v>
      </c>
      <c r="L33" s="315">
        <v>0</v>
      </c>
      <c r="M33" s="314"/>
      <c r="N33" s="314"/>
      <c r="O33" s="314"/>
      <c r="P33" s="314"/>
      <c r="W33" s="313">
        <f>ROUND(BD94, 2)</f>
        <v>0</v>
      </c>
      <c r="X33" s="314"/>
      <c r="Y33" s="314"/>
      <c r="Z33" s="314"/>
      <c r="AA33" s="314"/>
      <c r="AB33" s="314"/>
      <c r="AC33" s="314"/>
      <c r="AD33" s="314"/>
      <c r="AE33" s="314"/>
      <c r="AK33" s="313">
        <v>0</v>
      </c>
      <c r="AL33" s="314"/>
      <c r="AM33" s="314"/>
      <c r="AN33" s="314"/>
      <c r="AO33" s="314"/>
      <c r="AR33" s="39"/>
      <c r="BE33" s="304"/>
    </row>
    <row r="34" spans="1:57" s="2" customFormat="1" ht="6.9" customHeight="1">
      <c r="A34" s="34"/>
      <c r="B34" s="35"/>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5"/>
      <c r="BE34" s="303"/>
    </row>
    <row r="35" spans="1:57" s="2" customFormat="1" ht="25.95" customHeight="1">
      <c r="A35" s="34"/>
      <c r="B35" s="35"/>
      <c r="C35" s="40"/>
      <c r="D35" s="41" t="s">
        <v>49</v>
      </c>
      <c r="E35" s="42"/>
      <c r="F35" s="42"/>
      <c r="G35" s="42"/>
      <c r="H35" s="42"/>
      <c r="I35" s="42"/>
      <c r="J35" s="42"/>
      <c r="K35" s="42"/>
      <c r="L35" s="42"/>
      <c r="M35" s="42"/>
      <c r="N35" s="42"/>
      <c r="O35" s="42"/>
      <c r="P35" s="42"/>
      <c r="Q35" s="42"/>
      <c r="R35" s="42"/>
      <c r="S35" s="42"/>
      <c r="T35" s="43" t="s">
        <v>50</v>
      </c>
      <c r="U35" s="42"/>
      <c r="V35" s="42"/>
      <c r="W35" s="42"/>
      <c r="X35" s="299" t="s">
        <v>51</v>
      </c>
      <c r="Y35" s="297"/>
      <c r="Z35" s="297"/>
      <c r="AA35" s="297"/>
      <c r="AB35" s="297"/>
      <c r="AC35" s="42"/>
      <c r="AD35" s="42"/>
      <c r="AE35" s="42"/>
      <c r="AF35" s="42"/>
      <c r="AG35" s="42"/>
      <c r="AH35" s="42"/>
      <c r="AI35" s="42"/>
      <c r="AJ35" s="42"/>
      <c r="AK35" s="296">
        <f>SUM(AK26:AK33)</f>
        <v>0</v>
      </c>
      <c r="AL35" s="297"/>
      <c r="AM35" s="297"/>
      <c r="AN35" s="297"/>
      <c r="AO35" s="298"/>
      <c r="AP35" s="40"/>
      <c r="AQ35" s="40"/>
      <c r="AR35" s="35"/>
      <c r="BE35" s="34"/>
    </row>
    <row r="36" spans="1:57" s="2" customFormat="1" ht="6.9" customHeight="1">
      <c r="A36" s="34"/>
      <c r="B36" s="35"/>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5"/>
      <c r="BE36" s="34"/>
    </row>
    <row r="37" spans="1:57" s="2" customFormat="1" ht="14.4" customHeight="1">
      <c r="A37" s="34"/>
      <c r="B37" s="35"/>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5"/>
      <c r="BE37" s="34"/>
    </row>
    <row r="38" spans="1:57" s="1" customFormat="1" ht="14.4" customHeight="1">
      <c r="B38" s="22"/>
      <c r="AR38" s="22"/>
    </row>
    <row r="39" spans="1:57" s="1" customFormat="1" ht="14.4" customHeight="1">
      <c r="B39" s="22"/>
      <c r="AR39" s="22"/>
    </row>
    <row r="40" spans="1:57" s="1" customFormat="1" ht="14.4" customHeight="1">
      <c r="B40" s="22"/>
      <c r="AR40" s="22"/>
    </row>
    <row r="41" spans="1:57" s="1" customFormat="1" ht="14.4" customHeight="1">
      <c r="B41" s="22"/>
      <c r="AR41" s="22"/>
    </row>
    <row r="42" spans="1:57" s="1" customFormat="1" ht="14.4" customHeight="1">
      <c r="B42" s="22"/>
      <c r="AR42" s="22"/>
    </row>
    <row r="43" spans="1:57" s="1" customFormat="1" ht="14.4" customHeight="1">
      <c r="B43" s="22"/>
      <c r="AR43" s="22"/>
    </row>
    <row r="44" spans="1:57" s="1" customFormat="1" ht="14.4" customHeight="1">
      <c r="B44" s="22"/>
      <c r="AR44" s="22"/>
    </row>
    <row r="45" spans="1:57" s="1" customFormat="1" ht="14.4" customHeight="1">
      <c r="B45" s="22"/>
      <c r="AR45" s="22"/>
    </row>
    <row r="46" spans="1:57" s="1" customFormat="1" ht="14.4" customHeight="1">
      <c r="B46" s="22"/>
      <c r="AR46" s="22"/>
    </row>
    <row r="47" spans="1:57" s="1" customFormat="1" ht="14.4" customHeight="1">
      <c r="B47" s="22"/>
      <c r="AR47" s="22"/>
    </row>
    <row r="48" spans="1:57" s="1" customFormat="1" ht="14.4" customHeight="1">
      <c r="B48" s="22"/>
      <c r="AR48" s="22"/>
    </row>
    <row r="49" spans="1:57" s="2" customFormat="1" ht="14.4" customHeight="1">
      <c r="B49" s="44"/>
      <c r="D49" s="45" t="s">
        <v>52</v>
      </c>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5" t="s">
        <v>53</v>
      </c>
      <c r="AI49" s="46"/>
      <c r="AJ49" s="46"/>
      <c r="AK49" s="46"/>
      <c r="AL49" s="46"/>
      <c r="AM49" s="46"/>
      <c r="AN49" s="46"/>
      <c r="AO49" s="46"/>
      <c r="AR49" s="44"/>
    </row>
    <row r="50" spans="1:57">
      <c r="B50" s="22"/>
      <c r="AR50" s="22"/>
    </row>
    <row r="51" spans="1:57">
      <c r="B51" s="22"/>
      <c r="AR51" s="22"/>
    </row>
    <row r="52" spans="1:57">
      <c r="B52" s="22"/>
      <c r="AR52" s="22"/>
    </row>
    <row r="53" spans="1:57">
      <c r="B53" s="22"/>
      <c r="AR53" s="22"/>
    </row>
    <row r="54" spans="1:57">
      <c r="B54" s="22"/>
      <c r="AR54" s="22"/>
    </row>
    <row r="55" spans="1:57">
      <c r="B55" s="22"/>
      <c r="AR55" s="22"/>
    </row>
    <row r="56" spans="1:57">
      <c r="B56" s="22"/>
      <c r="AR56" s="22"/>
    </row>
    <row r="57" spans="1:57">
      <c r="B57" s="22"/>
      <c r="AR57" s="22"/>
    </row>
    <row r="58" spans="1:57">
      <c r="B58" s="22"/>
      <c r="AR58" s="22"/>
    </row>
    <row r="59" spans="1:57">
      <c r="B59" s="22"/>
      <c r="AR59" s="22"/>
    </row>
    <row r="60" spans="1:57" s="2" customFormat="1" ht="13.2">
      <c r="A60" s="34"/>
      <c r="B60" s="35"/>
      <c r="C60" s="34"/>
      <c r="D60" s="47" t="s">
        <v>54</v>
      </c>
      <c r="E60" s="37"/>
      <c r="F60" s="37"/>
      <c r="G60" s="37"/>
      <c r="H60" s="37"/>
      <c r="I60" s="37"/>
      <c r="J60" s="37"/>
      <c r="K60" s="37"/>
      <c r="L60" s="37"/>
      <c r="M60" s="37"/>
      <c r="N60" s="37"/>
      <c r="O60" s="37"/>
      <c r="P60" s="37"/>
      <c r="Q60" s="37"/>
      <c r="R60" s="37"/>
      <c r="S60" s="37"/>
      <c r="T60" s="37"/>
      <c r="U60" s="37"/>
      <c r="V60" s="47" t="s">
        <v>55</v>
      </c>
      <c r="W60" s="37"/>
      <c r="X60" s="37"/>
      <c r="Y60" s="37"/>
      <c r="Z60" s="37"/>
      <c r="AA60" s="37"/>
      <c r="AB60" s="37"/>
      <c r="AC60" s="37"/>
      <c r="AD60" s="37"/>
      <c r="AE60" s="37"/>
      <c r="AF60" s="37"/>
      <c r="AG60" s="37"/>
      <c r="AH60" s="47" t="s">
        <v>54</v>
      </c>
      <c r="AI60" s="37"/>
      <c r="AJ60" s="37"/>
      <c r="AK60" s="37"/>
      <c r="AL60" s="37"/>
      <c r="AM60" s="47" t="s">
        <v>55</v>
      </c>
      <c r="AN60" s="37"/>
      <c r="AO60" s="37"/>
      <c r="AP60" s="34"/>
      <c r="AQ60" s="34"/>
      <c r="AR60" s="35"/>
      <c r="BE60" s="34"/>
    </row>
    <row r="61" spans="1:57">
      <c r="B61" s="22"/>
      <c r="AR61" s="22"/>
    </row>
    <row r="62" spans="1:57">
      <c r="B62" s="22"/>
      <c r="AR62" s="22"/>
    </row>
    <row r="63" spans="1:57">
      <c r="B63" s="22"/>
      <c r="AR63" s="22"/>
    </row>
    <row r="64" spans="1:57" s="2" customFormat="1" ht="13.2">
      <c r="A64" s="34"/>
      <c r="B64" s="35"/>
      <c r="C64" s="34"/>
      <c r="D64" s="45" t="s">
        <v>56</v>
      </c>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5" t="s">
        <v>57</v>
      </c>
      <c r="AI64" s="48"/>
      <c r="AJ64" s="48"/>
      <c r="AK64" s="48"/>
      <c r="AL64" s="48"/>
      <c r="AM64" s="48"/>
      <c r="AN64" s="48"/>
      <c r="AO64" s="48"/>
      <c r="AP64" s="34"/>
      <c r="AQ64" s="34"/>
      <c r="AR64" s="35"/>
      <c r="BE64" s="34"/>
    </row>
    <row r="65" spans="1:57">
      <c r="B65" s="22"/>
      <c r="AR65" s="22"/>
    </row>
    <row r="66" spans="1:57">
      <c r="B66" s="22"/>
      <c r="AR66" s="22"/>
    </row>
    <row r="67" spans="1:57">
      <c r="B67" s="22"/>
      <c r="AR67" s="22"/>
    </row>
    <row r="68" spans="1:57">
      <c r="B68" s="22"/>
      <c r="AR68" s="22"/>
    </row>
    <row r="69" spans="1:57">
      <c r="B69" s="22"/>
      <c r="AR69" s="22"/>
    </row>
    <row r="70" spans="1:57">
      <c r="B70" s="22"/>
      <c r="AR70" s="22"/>
    </row>
    <row r="71" spans="1:57">
      <c r="B71" s="22"/>
      <c r="AR71" s="22"/>
    </row>
    <row r="72" spans="1:57">
      <c r="B72" s="22"/>
      <c r="AR72" s="22"/>
    </row>
    <row r="73" spans="1:57">
      <c r="B73" s="22"/>
      <c r="AR73" s="22"/>
    </row>
    <row r="74" spans="1:57">
      <c r="B74" s="22"/>
      <c r="AR74" s="22"/>
    </row>
    <row r="75" spans="1:57" s="2" customFormat="1" ht="13.2">
      <c r="A75" s="34"/>
      <c r="B75" s="35"/>
      <c r="C75" s="34"/>
      <c r="D75" s="47" t="s">
        <v>54</v>
      </c>
      <c r="E75" s="37"/>
      <c r="F75" s="37"/>
      <c r="G75" s="37"/>
      <c r="H75" s="37"/>
      <c r="I75" s="37"/>
      <c r="J75" s="37"/>
      <c r="K75" s="37"/>
      <c r="L75" s="37"/>
      <c r="M75" s="37"/>
      <c r="N75" s="37"/>
      <c r="O75" s="37"/>
      <c r="P75" s="37"/>
      <c r="Q75" s="37"/>
      <c r="R75" s="37"/>
      <c r="S75" s="37"/>
      <c r="T75" s="37"/>
      <c r="U75" s="37"/>
      <c r="V75" s="47" t="s">
        <v>55</v>
      </c>
      <c r="W75" s="37"/>
      <c r="X75" s="37"/>
      <c r="Y75" s="37"/>
      <c r="Z75" s="37"/>
      <c r="AA75" s="37"/>
      <c r="AB75" s="37"/>
      <c r="AC75" s="37"/>
      <c r="AD75" s="37"/>
      <c r="AE75" s="37"/>
      <c r="AF75" s="37"/>
      <c r="AG75" s="37"/>
      <c r="AH75" s="47" t="s">
        <v>54</v>
      </c>
      <c r="AI75" s="37"/>
      <c r="AJ75" s="37"/>
      <c r="AK75" s="37"/>
      <c r="AL75" s="37"/>
      <c r="AM75" s="47" t="s">
        <v>55</v>
      </c>
      <c r="AN75" s="37"/>
      <c r="AO75" s="37"/>
      <c r="AP75" s="34"/>
      <c r="AQ75" s="34"/>
      <c r="AR75" s="35"/>
      <c r="BE75" s="34"/>
    </row>
    <row r="76" spans="1:57" s="2" customFormat="1">
      <c r="A76" s="34"/>
      <c r="B76" s="35"/>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5"/>
      <c r="BE76" s="34"/>
    </row>
    <row r="77" spans="1:57" s="2" customFormat="1" ht="6.9" customHeight="1">
      <c r="A77" s="34"/>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35"/>
      <c r="BE77" s="34"/>
    </row>
    <row r="81" spans="1:91" s="2" customFormat="1" ht="6.9" customHeight="1">
      <c r="A81" s="34"/>
      <c r="B81" s="51"/>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35"/>
      <c r="BE81" s="34"/>
    </row>
    <row r="82" spans="1:91" s="2" customFormat="1" ht="24.9" customHeight="1">
      <c r="A82" s="34"/>
      <c r="B82" s="35"/>
      <c r="C82" s="23" t="s">
        <v>58</v>
      </c>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5"/>
      <c r="BE82" s="34"/>
    </row>
    <row r="83" spans="1:91" s="2" customFormat="1" ht="6.9" customHeight="1">
      <c r="A83" s="34"/>
      <c r="B83" s="35"/>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5"/>
      <c r="BE83" s="34"/>
    </row>
    <row r="84" spans="1:91" s="4" customFormat="1" ht="12" customHeight="1">
      <c r="B84" s="53"/>
      <c r="C84" s="29" t="s">
        <v>13</v>
      </c>
      <c r="L84" s="4" t="str">
        <f>K5</f>
        <v>4078_2a1</v>
      </c>
      <c r="AR84" s="53"/>
    </row>
    <row r="85" spans="1:91" s="5" customFormat="1" ht="36.9" customHeight="1">
      <c r="B85" s="54"/>
      <c r="C85" s="55" t="s">
        <v>16</v>
      </c>
      <c r="L85" s="329" t="str">
        <f>K6</f>
        <v>Přípojka plynu do areálu TKY</v>
      </c>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0"/>
      <c r="AL85" s="330"/>
      <c r="AM85" s="330"/>
      <c r="AN85" s="330"/>
      <c r="AO85" s="330"/>
      <c r="AR85" s="54"/>
    </row>
    <row r="86" spans="1:91" s="2" customFormat="1" ht="6.9" customHeight="1">
      <c r="A86" s="34"/>
      <c r="B86" s="35"/>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5"/>
      <c r="BE86" s="34"/>
    </row>
    <row r="87" spans="1:91" s="2" customFormat="1" ht="12" customHeight="1">
      <c r="A87" s="34"/>
      <c r="B87" s="35"/>
      <c r="C87" s="29" t="s">
        <v>20</v>
      </c>
      <c r="D87" s="34"/>
      <c r="E87" s="34"/>
      <c r="F87" s="34"/>
      <c r="G87" s="34"/>
      <c r="H87" s="34"/>
      <c r="I87" s="34"/>
      <c r="J87" s="34"/>
      <c r="K87" s="34"/>
      <c r="L87" s="56" t="str">
        <f>IF(K8="","",K8)</f>
        <v>Komořany u Mostu</v>
      </c>
      <c r="M87" s="34"/>
      <c r="N87" s="34"/>
      <c r="O87" s="34"/>
      <c r="P87" s="34"/>
      <c r="Q87" s="34"/>
      <c r="R87" s="34"/>
      <c r="S87" s="34"/>
      <c r="T87" s="34"/>
      <c r="U87" s="34"/>
      <c r="V87" s="34"/>
      <c r="W87" s="34"/>
      <c r="X87" s="34"/>
      <c r="Y87" s="34"/>
      <c r="Z87" s="34"/>
      <c r="AA87" s="34"/>
      <c r="AB87" s="34"/>
      <c r="AC87" s="34"/>
      <c r="AD87" s="34"/>
      <c r="AE87" s="34"/>
      <c r="AF87" s="34"/>
      <c r="AG87" s="34"/>
      <c r="AH87" s="34"/>
      <c r="AI87" s="29" t="s">
        <v>22</v>
      </c>
      <c r="AJ87" s="34"/>
      <c r="AK87" s="34"/>
      <c r="AL87" s="34"/>
      <c r="AM87" s="316" t="str">
        <f>IF(AN8= "","",AN8)</f>
        <v>9. 9. 2024</v>
      </c>
      <c r="AN87" s="316"/>
      <c r="AO87" s="34"/>
      <c r="AP87" s="34"/>
      <c r="AQ87" s="34"/>
      <c r="AR87" s="35"/>
      <c r="BE87" s="34"/>
    </row>
    <row r="88" spans="1:91" s="2" customFormat="1" ht="6.9" customHeight="1">
      <c r="A88" s="34"/>
      <c r="B88" s="35"/>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5"/>
      <c r="BE88" s="34"/>
    </row>
    <row r="89" spans="1:91" s="2" customFormat="1" ht="15.15" customHeight="1">
      <c r="A89" s="34"/>
      <c r="B89" s="35"/>
      <c r="C89" s="29" t="s">
        <v>24</v>
      </c>
      <c r="D89" s="34"/>
      <c r="E89" s="34"/>
      <c r="F89" s="34"/>
      <c r="G89" s="34"/>
      <c r="H89" s="34"/>
      <c r="I89" s="34"/>
      <c r="J89" s="34"/>
      <c r="K89" s="34"/>
      <c r="L89" s="4" t="str">
        <f>IF(E11= "","",E11)</f>
        <v>United Energy, a.s.</v>
      </c>
      <c r="M89" s="34"/>
      <c r="N89" s="34"/>
      <c r="O89" s="34"/>
      <c r="P89" s="34"/>
      <c r="Q89" s="34"/>
      <c r="R89" s="34"/>
      <c r="S89" s="34"/>
      <c r="T89" s="34"/>
      <c r="U89" s="34"/>
      <c r="V89" s="34"/>
      <c r="W89" s="34"/>
      <c r="X89" s="34"/>
      <c r="Y89" s="34"/>
      <c r="Z89" s="34"/>
      <c r="AA89" s="34"/>
      <c r="AB89" s="34"/>
      <c r="AC89" s="34"/>
      <c r="AD89" s="34"/>
      <c r="AE89" s="34"/>
      <c r="AF89" s="34"/>
      <c r="AG89" s="34"/>
      <c r="AH89" s="34"/>
      <c r="AI89" s="29" t="s">
        <v>31</v>
      </c>
      <c r="AJ89" s="34"/>
      <c r="AK89" s="34"/>
      <c r="AL89" s="34"/>
      <c r="AM89" s="317" t="str">
        <f>IF(E17="","",E17)</f>
        <v>IGEA s.r.o.</v>
      </c>
      <c r="AN89" s="318"/>
      <c r="AO89" s="318"/>
      <c r="AP89" s="318"/>
      <c r="AQ89" s="34"/>
      <c r="AR89" s="35"/>
      <c r="AS89" s="319" t="s">
        <v>59</v>
      </c>
      <c r="AT89" s="320"/>
      <c r="AU89" s="58"/>
      <c r="AV89" s="58"/>
      <c r="AW89" s="58"/>
      <c r="AX89" s="58"/>
      <c r="AY89" s="58"/>
      <c r="AZ89" s="58"/>
      <c r="BA89" s="58"/>
      <c r="BB89" s="58"/>
      <c r="BC89" s="58"/>
      <c r="BD89" s="59"/>
      <c r="BE89" s="34"/>
    </row>
    <row r="90" spans="1:91" s="2" customFormat="1" ht="15.15" customHeight="1">
      <c r="A90" s="34"/>
      <c r="B90" s="35"/>
      <c r="C90" s="29" t="s">
        <v>29</v>
      </c>
      <c r="D90" s="34"/>
      <c r="E90" s="34"/>
      <c r="F90" s="34"/>
      <c r="G90" s="34"/>
      <c r="H90" s="34"/>
      <c r="I90" s="34"/>
      <c r="J90" s="34"/>
      <c r="K90" s="34"/>
      <c r="L90" s="4" t="str">
        <f>IF(E14= "Vyplň údaj","",E14)</f>
        <v/>
      </c>
      <c r="M90" s="34"/>
      <c r="N90" s="34"/>
      <c r="O90" s="34"/>
      <c r="P90" s="34"/>
      <c r="Q90" s="34"/>
      <c r="R90" s="34"/>
      <c r="S90" s="34"/>
      <c r="T90" s="34"/>
      <c r="U90" s="34"/>
      <c r="V90" s="34"/>
      <c r="W90" s="34"/>
      <c r="X90" s="34"/>
      <c r="Y90" s="34"/>
      <c r="Z90" s="34"/>
      <c r="AA90" s="34"/>
      <c r="AB90" s="34"/>
      <c r="AC90" s="34"/>
      <c r="AD90" s="34"/>
      <c r="AE90" s="34"/>
      <c r="AF90" s="34"/>
      <c r="AG90" s="34"/>
      <c r="AH90" s="34"/>
      <c r="AI90" s="29" t="s">
        <v>35</v>
      </c>
      <c r="AJ90" s="34"/>
      <c r="AK90" s="34"/>
      <c r="AL90" s="34"/>
      <c r="AM90" s="317" t="str">
        <f>IF(E20="","",E20)</f>
        <v>R.Vojtěchová</v>
      </c>
      <c r="AN90" s="318"/>
      <c r="AO90" s="318"/>
      <c r="AP90" s="318"/>
      <c r="AQ90" s="34"/>
      <c r="AR90" s="35"/>
      <c r="AS90" s="321"/>
      <c r="AT90" s="322"/>
      <c r="AU90" s="60"/>
      <c r="AV90" s="60"/>
      <c r="AW90" s="60"/>
      <c r="AX90" s="60"/>
      <c r="AY90" s="60"/>
      <c r="AZ90" s="60"/>
      <c r="BA90" s="60"/>
      <c r="BB90" s="60"/>
      <c r="BC90" s="60"/>
      <c r="BD90" s="61"/>
      <c r="BE90" s="34"/>
    </row>
    <row r="91" spans="1:91" s="2" customFormat="1" ht="10.95" customHeight="1">
      <c r="A91" s="34"/>
      <c r="B91" s="35"/>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5"/>
      <c r="AS91" s="321"/>
      <c r="AT91" s="322"/>
      <c r="AU91" s="60"/>
      <c r="AV91" s="60"/>
      <c r="AW91" s="60"/>
      <c r="AX91" s="60"/>
      <c r="AY91" s="60"/>
      <c r="AZ91" s="60"/>
      <c r="BA91" s="60"/>
      <c r="BB91" s="60"/>
      <c r="BC91" s="60"/>
      <c r="BD91" s="61"/>
      <c r="BE91" s="34"/>
    </row>
    <row r="92" spans="1:91" s="2" customFormat="1" ht="29.25" customHeight="1">
      <c r="A92" s="34"/>
      <c r="B92" s="35"/>
      <c r="C92" s="331" t="s">
        <v>60</v>
      </c>
      <c r="D92" s="324"/>
      <c r="E92" s="324"/>
      <c r="F92" s="324"/>
      <c r="G92" s="324"/>
      <c r="H92" s="62"/>
      <c r="I92" s="323" t="s">
        <v>61</v>
      </c>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6" t="s">
        <v>62</v>
      </c>
      <c r="AH92" s="324"/>
      <c r="AI92" s="324"/>
      <c r="AJ92" s="324"/>
      <c r="AK92" s="324"/>
      <c r="AL92" s="324"/>
      <c r="AM92" s="324"/>
      <c r="AN92" s="323" t="s">
        <v>63</v>
      </c>
      <c r="AO92" s="324"/>
      <c r="AP92" s="325"/>
      <c r="AQ92" s="63" t="s">
        <v>64</v>
      </c>
      <c r="AR92" s="35"/>
      <c r="AS92" s="64" t="s">
        <v>65</v>
      </c>
      <c r="AT92" s="65" t="s">
        <v>66</v>
      </c>
      <c r="AU92" s="65" t="s">
        <v>67</v>
      </c>
      <c r="AV92" s="65" t="s">
        <v>68</v>
      </c>
      <c r="AW92" s="65" t="s">
        <v>69</v>
      </c>
      <c r="AX92" s="65" t="s">
        <v>70</v>
      </c>
      <c r="AY92" s="65" t="s">
        <v>71</v>
      </c>
      <c r="AZ92" s="65" t="s">
        <v>72</v>
      </c>
      <c r="BA92" s="65" t="s">
        <v>73</v>
      </c>
      <c r="BB92" s="65" t="s">
        <v>74</v>
      </c>
      <c r="BC92" s="65" t="s">
        <v>75</v>
      </c>
      <c r="BD92" s="66" t="s">
        <v>76</v>
      </c>
      <c r="BE92" s="34"/>
    </row>
    <row r="93" spans="1:91" s="2" customFormat="1" ht="10.95" customHeight="1">
      <c r="A93" s="34"/>
      <c r="B93" s="35"/>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5"/>
      <c r="AS93" s="67"/>
      <c r="AT93" s="68"/>
      <c r="AU93" s="68"/>
      <c r="AV93" s="68"/>
      <c r="AW93" s="68"/>
      <c r="AX93" s="68"/>
      <c r="AY93" s="68"/>
      <c r="AZ93" s="68"/>
      <c r="BA93" s="68"/>
      <c r="BB93" s="68"/>
      <c r="BC93" s="68"/>
      <c r="BD93" s="69"/>
      <c r="BE93" s="34"/>
    </row>
    <row r="94" spans="1:91" s="6" customFormat="1" ht="32.4" customHeight="1">
      <c r="B94" s="70"/>
      <c r="C94" s="71" t="s">
        <v>77</v>
      </c>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327">
        <f>ROUND(AG95+AG96+AG98+SUM(AG100:AG104)+AG107+AG108+AG110+AG112+AG114+SUM(AG116:AG118)+AG119,2)</f>
        <v>0</v>
      </c>
      <c r="AH94" s="327"/>
      <c r="AI94" s="327"/>
      <c r="AJ94" s="327"/>
      <c r="AK94" s="327"/>
      <c r="AL94" s="327"/>
      <c r="AM94" s="327"/>
      <c r="AN94" s="328">
        <f t="shared" ref="AN94:AN118" si="0">SUM(AG94,AT94)</f>
        <v>0</v>
      </c>
      <c r="AO94" s="328"/>
      <c r="AP94" s="328"/>
      <c r="AQ94" s="74" t="s">
        <v>1</v>
      </c>
      <c r="AR94" s="70"/>
      <c r="AS94" s="75">
        <f>ROUND(AS95+AS96+AS98+SUM(AS100:AS104)+AS107+AS108+AS110+AS112+AS114+SUM(AS116:AS118),2)</f>
        <v>0</v>
      </c>
      <c r="AT94" s="76">
        <f t="shared" ref="AT94:AT118" si="1">ROUND(SUM(AV94:AW94),2)</f>
        <v>0</v>
      </c>
      <c r="AU94" s="77">
        <f>ROUND(AU95+AU96+AU98+SUM(AU100:AU104)+AU107+AU108+AU110+AU112+AU114+SUM(AU116:AU118),5)</f>
        <v>0</v>
      </c>
      <c r="AV94" s="76">
        <f>ROUND(AZ94*L29,2)</f>
        <v>0</v>
      </c>
      <c r="AW94" s="76">
        <f>ROUND(BA94*L30,2)</f>
        <v>0</v>
      </c>
      <c r="AX94" s="76">
        <f>ROUND(BB94*L29,2)</f>
        <v>0</v>
      </c>
      <c r="AY94" s="76">
        <f>ROUND(BC94*L30,2)</f>
        <v>0</v>
      </c>
      <c r="AZ94" s="76">
        <f>ROUND(AZ95+AZ96+AZ98+SUM(AZ100:AZ104)+AZ107+AZ108+AZ110+AZ112+AZ114+SUM(AZ116:AZ118)+AZ119,2)</f>
        <v>0</v>
      </c>
      <c r="BA94" s="76">
        <f>ROUND(BA95+BA96+BA98+SUM(BA100:BA104)+BA107+BA108+BA110+BA112+BA114+SUM(BA116:BA118),2)</f>
        <v>0</v>
      </c>
      <c r="BB94" s="76">
        <f>ROUND(BB95+BB96+BB98+SUM(BB100:BB104)+BB107+BB108+BB110+BB112+BB114+SUM(BB116:BB118),2)</f>
        <v>0</v>
      </c>
      <c r="BC94" s="76">
        <f>ROUND(BC95+BC96+BC98+SUM(BC100:BC104)+BC107+BC108+BC110+BC112+BC114+SUM(BC116:BC118),2)</f>
        <v>0</v>
      </c>
      <c r="BD94" s="78">
        <f>ROUND(BD95+BD96+BD98+SUM(BD100:BD104)+BD107+BD108+BD110+BD112+BD114+SUM(BD116:BD118),2)</f>
        <v>0</v>
      </c>
      <c r="BS94" s="79" t="s">
        <v>78</v>
      </c>
      <c r="BT94" s="79" t="s">
        <v>79</v>
      </c>
      <c r="BU94" s="80" t="s">
        <v>80</v>
      </c>
      <c r="BV94" s="79" t="s">
        <v>81</v>
      </c>
      <c r="BW94" s="79" t="s">
        <v>4</v>
      </c>
      <c r="BX94" s="79" t="s">
        <v>82</v>
      </c>
      <c r="CL94" s="79" t="s">
        <v>1</v>
      </c>
    </row>
    <row r="95" spans="1:91" s="7" customFormat="1" ht="16.5" customHeight="1">
      <c r="A95" s="81" t="s">
        <v>83</v>
      </c>
      <c r="B95" s="82"/>
      <c r="C95" s="83"/>
      <c r="D95" s="289" t="s">
        <v>84</v>
      </c>
      <c r="E95" s="289"/>
      <c r="F95" s="289"/>
      <c r="G95" s="289"/>
      <c r="H95" s="289"/>
      <c r="I95" s="84"/>
      <c r="J95" s="289" t="s">
        <v>85</v>
      </c>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91">
        <f>'PS 01 - VTL předávací sta...'!J30</f>
        <v>0</v>
      </c>
      <c r="AH95" s="292"/>
      <c r="AI95" s="292"/>
      <c r="AJ95" s="292"/>
      <c r="AK95" s="292"/>
      <c r="AL95" s="292"/>
      <c r="AM95" s="292"/>
      <c r="AN95" s="291">
        <f t="shared" si="0"/>
        <v>0</v>
      </c>
      <c r="AO95" s="292"/>
      <c r="AP95" s="292"/>
      <c r="AQ95" s="85" t="s">
        <v>86</v>
      </c>
      <c r="AR95" s="82"/>
      <c r="AS95" s="86">
        <v>0</v>
      </c>
      <c r="AT95" s="87">
        <f t="shared" si="1"/>
        <v>0</v>
      </c>
      <c r="AU95" s="88">
        <f>'PS 01 - VTL předávací sta...'!P119</f>
        <v>0</v>
      </c>
      <c r="AV95" s="87">
        <f>'PS 01 - VTL předávací sta...'!J33</f>
        <v>0</v>
      </c>
      <c r="AW95" s="87">
        <f>'PS 01 - VTL předávací sta...'!J34</f>
        <v>0</v>
      </c>
      <c r="AX95" s="87">
        <f>'PS 01 - VTL předávací sta...'!J35</f>
        <v>0</v>
      </c>
      <c r="AY95" s="87">
        <f>'PS 01 - VTL předávací sta...'!J36</f>
        <v>0</v>
      </c>
      <c r="AZ95" s="87">
        <f>'PS 01 - VTL předávací sta...'!F33</f>
        <v>0</v>
      </c>
      <c r="BA95" s="87">
        <f>'PS 01 - VTL předávací sta...'!F34</f>
        <v>0</v>
      </c>
      <c r="BB95" s="87">
        <f>'PS 01 - VTL předávací sta...'!F35</f>
        <v>0</v>
      </c>
      <c r="BC95" s="87">
        <f>'PS 01 - VTL předávací sta...'!F36</f>
        <v>0</v>
      </c>
      <c r="BD95" s="89">
        <f>'PS 01 - VTL předávací sta...'!F37</f>
        <v>0</v>
      </c>
      <c r="BT95" s="90" t="s">
        <v>87</v>
      </c>
      <c r="BV95" s="90" t="s">
        <v>81</v>
      </c>
      <c r="BW95" s="90" t="s">
        <v>88</v>
      </c>
      <c r="BX95" s="90" t="s">
        <v>4</v>
      </c>
      <c r="CL95" s="90" t="s">
        <v>1</v>
      </c>
      <c r="CM95" s="90" t="s">
        <v>89</v>
      </c>
    </row>
    <row r="96" spans="1:91" s="7" customFormat="1" ht="24.75" customHeight="1">
      <c r="B96" s="82"/>
      <c r="C96" s="83"/>
      <c r="D96" s="289" t="s">
        <v>90</v>
      </c>
      <c r="E96" s="289"/>
      <c r="F96" s="289"/>
      <c r="G96" s="289"/>
      <c r="H96" s="289"/>
      <c r="I96" s="84"/>
      <c r="J96" s="289" t="s">
        <v>91</v>
      </c>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93">
        <f>ROUND(AG97,2)</f>
        <v>0</v>
      </c>
      <c r="AH96" s="292"/>
      <c r="AI96" s="292"/>
      <c r="AJ96" s="292"/>
      <c r="AK96" s="292"/>
      <c r="AL96" s="292"/>
      <c r="AM96" s="292"/>
      <c r="AN96" s="291">
        <f t="shared" si="0"/>
        <v>0</v>
      </c>
      <c r="AO96" s="292"/>
      <c r="AP96" s="292"/>
      <c r="AQ96" s="85" t="s">
        <v>86</v>
      </c>
      <c r="AR96" s="82"/>
      <c r="AS96" s="86">
        <f>ROUND(AS97,2)</f>
        <v>0</v>
      </c>
      <c r="AT96" s="87">
        <f t="shared" si="1"/>
        <v>0</v>
      </c>
      <c r="AU96" s="88">
        <f>ROUND(AU97,5)</f>
        <v>0</v>
      </c>
      <c r="AV96" s="87">
        <f>ROUND(AZ96*L29,2)</f>
        <v>0</v>
      </c>
      <c r="AW96" s="87">
        <f>ROUND(BA96*L30,2)</f>
        <v>0</v>
      </c>
      <c r="AX96" s="87">
        <f>ROUND(BB96*L29,2)</f>
        <v>0</v>
      </c>
      <c r="AY96" s="87">
        <f>ROUND(BC96*L30,2)</f>
        <v>0</v>
      </c>
      <c r="AZ96" s="87">
        <f>ROUND(AZ97,2)</f>
        <v>0</v>
      </c>
      <c r="BA96" s="87">
        <f>ROUND(BA97,2)</f>
        <v>0</v>
      </c>
      <c r="BB96" s="87">
        <f>ROUND(BB97,2)</f>
        <v>0</v>
      </c>
      <c r="BC96" s="87">
        <f>ROUND(BC97,2)</f>
        <v>0</v>
      </c>
      <c r="BD96" s="89">
        <f>ROUND(BD97,2)</f>
        <v>0</v>
      </c>
      <c r="BS96" s="90" t="s">
        <v>78</v>
      </c>
      <c r="BT96" s="90" t="s">
        <v>87</v>
      </c>
      <c r="BU96" s="90" t="s">
        <v>80</v>
      </c>
      <c r="BV96" s="90" t="s">
        <v>81</v>
      </c>
      <c r="BW96" s="90" t="s">
        <v>92</v>
      </c>
      <c r="BX96" s="90" t="s">
        <v>4</v>
      </c>
      <c r="CL96" s="90" t="s">
        <v>1</v>
      </c>
      <c r="CM96" s="90" t="s">
        <v>89</v>
      </c>
    </row>
    <row r="97" spans="1:91" s="4" customFormat="1" ht="23.25" customHeight="1">
      <c r="A97" s="81" t="s">
        <v>83</v>
      </c>
      <c r="B97" s="53"/>
      <c r="C97" s="10"/>
      <c r="D97" s="10"/>
      <c r="E97" s="290" t="s">
        <v>93</v>
      </c>
      <c r="F97" s="290"/>
      <c r="G97" s="290"/>
      <c r="H97" s="290"/>
      <c r="I97" s="290"/>
      <c r="J97" s="10"/>
      <c r="K97" s="290" t="s">
        <v>94</v>
      </c>
      <c r="L97" s="290"/>
      <c r="M97" s="290"/>
      <c r="N97" s="290"/>
      <c r="O97" s="290"/>
      <c r="P97" s="290"/>
      <c r="Q97" s="290"/>
      <c r="R97" s="290"/>
      <c r="S97" s="290"/>
      <c r="T97" s="290"/>
      <c r="U97" s="290"/>
      <c r="V97" s="290"/>
      <c r="W97" s="290"/>
      <c r="X97" s="290"/>
      <c r="Y97" s="290"/>
      <c r="Z97" s="290"/>
      <c r="AA97" s="290"/>
      <c r="AB97" s="290"/>
      <c r="AC97" s="290"/>
      <c r="AD97" s="290"/>
      <c r="AE97" s="290"/>
      <c r="AF97" s="290"/>
      <c r="AG97" s="294">
        <f>'DPS 03.1 - VTL předávací ...'!J32</f>
        <v>0</v>
      </c>
      <c r="AH97" s="295"/>
      <c r="AI97" s="295"/>
      <c r="AJ97" s="295"/>
      <c r="AK97" s="295"/>
      <c r="AL97" s="295"/>
      <c r="AM97" s="295"/>
      <c r="AN97" s="294">
        <f t="shared" si="0"/>
        <v>0</v>
      </c>
      <c r="AO97" s="295"/>
      <c r="AP97" s="295"/>
      <c r="AQ97" s="91" t="s">
        <v>95</v>
      </c>
      <c r="AR97" s="53"/>
      <c r="AS97" s="92">
        <v>0</v>
      </c>
      <c r="AT97" s="93">
        <f t="shared" si="1"/>
        <v>0</v>
      </c>
      <c r="AU97" s="94">
        <f>'DPS 03.1 - VTL předávací ...'!P132</f>
        <v>0</v>
      </c>
      <c r="AV97" s="93">
        <f>'DPS 03.1 - VTL předávací ...'!J35</f>
        <v>0</v>
      </c>
      <c r="AW97" s="93">
        <f>'DPS 03.1 - VTL předávací ...'!J36</f>
        <v>0</v>
      </c>
      <c r="AX97" s="93">
        <f>'DPS 03.1 - VTL předávací ...'!J37</f>
        <v>0</v>
      </c>
      <c r="AY97" s="93">
        <f>'DPS 03.1 - VTL předávací ...'!J38</f>
        <v>0</v>
      </c>
      <c r="AZ97" s="93">
        <f>'DPS 03.1 - VTL předávací ...'!F35</f>
        <v>0</v>
      </c>
      <c r="BA97" s="93">
        <f>'DPS 03.1 - VTL předávací ...'!F36</f>
        <v>0</v>
      </c>
      <c r="BB97" s="93">
        <f>'DPS 03.1 - VTL předávací ...'!F37</f>
        <v>0</v>
      </c>
      <c r="BC97" s="93">
        <f>'DPS 03.1 - VTL předávací ...'!F38</f>
        <v>0</v>
      </c>
      <c r="BD97" s="95">
        <f>'DPS 03.1 - VTL předávací ...'!F39</f>
        <v>0</v>
      </c>
      <c r="BT97" s="27" t="s">
        <v>89</v>
      </c>
      <c r="BV97" s="27" t="s">
        <v>81</v>
      </c>
      <c r="BW97" s="27" t="s">
        <v>96</v>
      </c>
      <c r="BX97" s="27" t="s">
        <v>92</v>
      </c>
      <c r="CL97" s="27" t="s">
        <v>1</v>
      </c>
    </row>
    <row r="98" spans="1:91" s="7" customFormat="1" ht="16.5" customHeight="1">
      <c r="B98" s="82"/>
      <c r="C98" s="83"/>
      <c r="D98" s="289" t="s">
        <v>97</v>
      </c>
      <c r="E98" s="289"/>
      <c r="F98" s="289"/>
      <c r="G98" s="289"/>
      <c r="H98" s="289"/>
      <c r="I98" s="84"/>
      <c r="J98" s="289" t="s">
        <v>98</v>
      </c>
      <c r="K98" s="289"/>
      <c r="L98" s="289"/>
      <c r="M98" s="289"/>
      <c r="N98" s="289"/>
      <c r="O98" s="289"/>
      <c r="P98" s="289"/>
      <c r="Q98" s="289"/>
      <c r="R98" s="289"/>
      <c r="S98" s="289"/>
      <c r="T98" s="289"/>
      <c r="U98" s="289"/>
      <c r="V98" s="289"/>
      <c r="W98" s="289"/>
      <c r="X98" s="289"/>
      <c r="Y98" s="289"/>
      <c r="Z98" s="289"/>
      <c r="AA98" s="289"/>
      <c r="AB98" s="289"/>
      <c r="AC98" s="289"/>
      <c r="AD98" s="289"/>
      <c r="AE98" s="289"/>
      <c r="AF98" s="289"/>
      <c r="AG98" s="293">
        <f>ROUND(AG99,2)</f>
        <v>0</v>
      </c>
      <c r="AH98" s="292"/>
      <c r="AI98" s="292"/>
      <c r="AJ98" s="292"/>
      <c r="AK98" s="292"/>
      <c r="AL98" s="292"/>
      <c r="AM98" s="292"/>
      <c r="AN98" s="291">
        <f t="shared" si="0"/>
        <v>0</v>
      </c>
      <c r="AO98" s="292"/>
      <c r="AP98" s="292"/>
      <c r="AQ98" s="85" t="s">
        <v>86</v>
      </c>
      <c r="AR98" s="82"/>
      <c r="AS98" s="86">
        <f>ROUND(AS99,2)</f>
        <v>0</v>
      </c>
      <c r="AT98" s="87">
        <f t="shared" si="1"/>
        <v>0</v>
      </c>
      <c r="AU98" s="88">
        <f>ROUND(AU99,5)</f>
        <v>0</v>
      </c>
      <c r="AV98" s="87">
        <f>ROUND(AZ98*L29,2)</f>
        <v>0</v>
      </c>
      <c r="AW98" s="87">
        <f>ROUND(BA98*L30,2)</f>
        <v>0</v>
      </c>
      <c r="AX98" s="87">
        <f>ROUND(BB98*L29,2)</f>
        <v>0</v>
      </c>
      <c r="AY98" s="87">
        <f>ROUND(BC98*L30,2)</f>
        <v>0</v>
      </c>
      <c r="AZ98" s="87">
        <f>ROUND(AZ99,2)</f>
        <v>0</v>
      </c>
      <c r="BA98" s="87">
        <f>ROUND(BA99,2)</f>
        <v>0</v>
      </c>
      <c r="BB98" s="87">
        <f>ROUND(BB99,2)</f>
        <v>0</v>
      </c>
      <c r="BC98" s="87">
        <f>ROUND(BC99,2)</f>
        <v>0</v>
      </c>
      <c r="BD98" s="89">
        <f>ROUND(BD99,2)</f>
        <v>0</v>
      </c>
      <c r="BS98" s="90" t="s">
        <v>78</v>
      </c>
      <c r="BT98" s="90" t="s">
        <v>87</v>
      </c>
      <c r="BU98" s="90" t="s">
        <v>80</v>
      </c>
      <c r="BV98" s="90" t="s">
        <v>81</v>
      </c>
      <c r="BW98" s="90" t="s">
        <v>99</v>
      </c>
      <c r="BX98" s="90" t="s">
        <v>4</v>
      </c>
      <c r="CL98" s="90" t="s">
        <v>1</v>
      </c>
      <c r="CM98" s="90" t="s">
        <v>89</v>
      </c>
    </row>
    <row r="99" spans="1:91" s="4" customFormat="1" ht="23.25" customHeight="1">
      <c r="A99" s="81" t="s">
        <v>83</v>
      </c>
      <c r="B99" s="53"/>
      <c r="C99" s="10"/>
      <c r="D99" s="10"/>
      <c r="E99" s="290" t="s">
        <v>100</v>
      </c>
      <c r="F99" s="290"/>
      <c r="G99" s="290"/>
      <c r="H99" s="290"/>
      <c r="I99" s="290"/>
      <c r="J99" s="10"/>
      <c r="K99" s="290" t="s">
        <v>94</v>
      </c>
      <c r="L99" s="290"/>
      <c r="M99" s="290"/>
      <c r="N99" s="290"/>
      <c r="O99" s="290"/>
      <c r="P99" s="290"/>
      <c r="Q99" s="290"/>
      <c r="R99" s="290"/>
      <c r="S99" s="290"/>
      <c r="T99" s="290"/>
      <c r="U99" s="290"/>
      <c r="V99" s="290"/>
      <c r="W99" s="290"/>
      <c r="X99" s="290"/>
      <c r="Y99" s="290"/>
      <c r="Z99" s="290"/>
      <c r="AA99" s="290"/>
      <c r="AB99" s="290"/>
      <c r="AC99" s="290"/>
      <c r="AD99" s="290"/>
      <c r="AE99" s="290"/>
      <c r="AF99" s="290"/>
      <c r="AG99" s="294">
        <f>'DPS 04.1 - VTL předávací ...'!J32</f>
        <v>0</v>
      </c>
      <c r="AH99" s="295"/>
      <c r="AI99" s="295"/>
      <c r="AJ99" s="295"/>
      <c r="AK99" s="295"/>
      <c r="AL99" s="295"/>
      <c r="AM99" s="295"/>
      <c r="AN99" s="294">
        <f t="shared" si="0"/>
        <v>0</v>
      </c>
      <c r="AO99" s="295"/>
      <c r="AP99" s="295"/>
      <c r="AQ99" s="91" t="s">
        <v>95</v>
      </c>
      <c r="AR99" s="53"/>
      <c r="AS99" s="92">
        <v>0</v>
      </c>
      <c r="AT99" s="93">
        <f t="shared" si="1"/>
        <v>0</v>
      </c>
      <c r="AU99" s="94">
        <f>'DPS 04.1 - VTL předávací ...'!P122</f>
        <v>0</v>
      </c>
      <c r="AV99" s="93">
        <f>'DPS 04.1 - VTL předávací ...'!J35</f>
        <v>0</v>
      </c>
      <c r="AW99" s="93">
        <f>'DPS 04.1 - VTL předávací ...'!J36</f>
        <v>0</v>
      </c>
      <c r="AX99" s="93">
        <f>'DPS 04.1 - VTL předávací ...'!J37</f>
        <v>0</v>
      </c>
      <c r="AY99" s="93">
        <f>'DPS 04.1 - VTL předávací ...'!J38</f>
        <v>0</v>
      </c>
      <c r="AZ99" s="93">
        <f>'DPS 04.1 - VTL předávací ...'!F35</f>
        <v>0</v>
      </c>
      <c r="BA99" s="93">
        <f>'DPS 04.1 - VTL předávací ...'!F36</f>
        <v>0</v>
      </c>
      <c r="BB99" s="93">
        <f>'DPS 04.1 - VTL předávací ...'!F37</f>
        <v>0</v>
      </c>
      <c r="BC99" s="93">
        <f>'DPS 04.1 - VTL předávací ...'!F38</f>
        <v>0</v>
      </c>
      <c r="BD99" s="95">
        <f>'DPS 04.1 - VTL předávací ...'!F39</f>
        <v>0</v>
      </c>
      <c r="BT99" s="27" t="s">
        <v>89</v>
      </c>
      <c r="BV99" s="27" t="s">
        <v>81</v>
      </c>
      <c r="BW99" s="27" t="s">
        <v>101</v>
      </c>
      <c r="BX99" s="27" t="s">
        <v>99</v>
      </c>
      <c r="CL99" s="27" t="s">
        <v>1</v>
      </c>
    </row>
    <row r="100" spans="1:91" s="7" customFormat="1" ht="16.5" customHeight="1">
      <c r="A100" s="81" t="s">
        <v>83</v>
      </c>
      <c r="B100" s="82"/>
      <c r="C100" s="83"/>
      <c r="D100" s="289" t="s">
        <v>102</v>
      </c>
      <c r="E100" s="289"/>
      <c r="F100" s="289"/>
      <c r="G100" s="289"/>
      <c r="H100" s="289"/>
      <c r="I100" s="84"/>
      <c r="J100" s="289" t="s">
        <v>103</v>
      </c>
      <c r="K100" s="289"/>
      <c r="L100" s="289"/>
      <c r="M100" s="289"/>
      <c r="N100" s="289"/>
      <c r="O100" s="289"/>
      <c r="P100" s="289"/>
      <c r="Q100" s="289"/>
      <c r="R100" s="289"/>
      <c r="S100" s="289"/>
      <c r="T100" s="289"/>
      <c r="U100" s="289"/>
      <c r="V100" s="289"/>
      <c r="W100" s="289"/>
      <c r="X100" s="289"/>
      <c r="Y100" s="289"/>
      <c r="Z100" s="289"/>
      <c r="AA100" s="289"/>
      <c r="AB100" s="289"/>
      <c r="AC100" s="289"/>
      <c r="AD100" s="289"/>
      <c r="AE100" s="289"/>
      <c r="AF100" s="289"/>
      <c r="AG100" s="291">
        <f>'PS 05 - Elektronický požá...'!J30</f>
        <v>0</v>
      </c>
      <c r="AH100" s="292"/>
      <c r="AI100" s="292"/>
      <c r="AJ100" s="292"/>
      <c r="AK100" s="292"/>
      <c r="AL100" s="292"/>
      <c r="AM100" s="292"/>
      <c r="AN100" s="291">
        <f t="shared" si="0"/>
        <v>0</v>
      </c>
      <c r="AO100" s="292"/>
      <c r="AP100" s="292"/>
      <c r="AQ100" s="85" t="s">
        <v>86</v>
      </c>
      <c r="AR100" s="82"/>
      <c r="AS100" s="86">
        <v>0</v>
      </c>
      <c r="AT100" s="87">
        <f t="shared" si="1"/>
        <v>0</v>
      </c>
      <c r="AU100" s="88">
        <f>'PS 05 - Elektronický požá...'!P127</f>
        <v>0</v>
      </c>
      <c r="AV100" s="87">
        <f>'PS 05 - Elektronický požá...'!J33</f>
        <v>0</v>
      </c>
      <c r="AW100" s="87">
        <f>'PS 05 - Elektronický požá...'!J34</f>
        <v>0</v>
      </c>
      <c r="AX100" s="87">
        <f>'PS 05 - Elektronický požá...'!J35</f>
        <v>0</v>
      </c>
      <c r="AY100" s="87">
        <f>'PS 05 - Elektronický požá...'!J36</f>
        <v>0</v>
      </c>
      <c r="AZ100" s="87">
        <f>'PS 05 - Elektronický požá...'!F33</f>
        <v>0</v>
      </c>
      <c r="BA100" s="87">
        <f>'PS 05 - Elektronický požá...'!F34</f>
        <v>0</v>
      </c>
      <c r="BB100" s="87">
        <f>'PS 05 - Elektronický požá...'!F35</f>
        <v>0</v>
      </c>
      <c r="BC100" s="87">
        <f>'PS 05 - Elektronický požá...'!F36</f>
        <v>0</v>
      </c>
      <c r="BD100" s="89">
        <f>'PS 05 - Elektronický požá...'!F37</f>
        <v>0</v>
      </c>
      <c r="BT100" s="90" t="s">
        <v>87</v>
      </c>
      <c r="BV100" s="90" t="s">
        <v>81</v>
      </c>
      <c r="BW100" s="90" t="s">
        <v>104</v>
      </c>
      <c r="BX100" s="90" t="s">
        <v>4</v>
      </c>
      <c r="CL100" s="90" t="s">
        <v>1</v>
      </c>
      <c r="CM100" s="90" t="s">
        <v>89</v>
      </c>
    </row>
    <row r="101" spans="1:91" s="7" customFormat="1" ht="16.5" customHeight="1">
      <c r="A101" s="81" t="s">
        <v>83</v>
      </c>
      <c r="B101" s="82"/>
      <c r="C101" s="83"/>
      <c r="D101" s="289" t="s">
        <v>105</v>
      </c>
      <c r="E101" s="289"/>
      <c r="F101" s="289"/>
      <c r="G101" s="289"/>
      <c r="H101" s="289"/>
      <c r="I101" s="84"/>
      <c r="J101" s="289" t="s">
        <v>106</v>
      </c>
      <c r="K101" s="289"/>
      <c r="L101" s="289"/>
      <c r="M101" s="289"/>
      <c r="N101" s="289"/>
      <c r="O101" s="289"/>
      <c r="P101" s="289"/>
      <c r="Q101" s="289"/>
      <c r="R101" s="289"/>
      <c r="S101" s="289"/>
      <c r="T101" s="289"/>
      <c r="U101" s="289"/>
      <c r="V101" s="289"/>
      <c r="W101" s="289"/>
      <c r="X101" s="289"/>
      <c r="Y101" s="289"/>
      <c r="Z101" s="289"/>
      <c r="AA101" s="289"/>
      <c r="AB101" s="289"/>
      <c r="AC101" s="289"/>
      <c r="AD101" s="289"/>
      <c r="AE101" s="289"/>
      <c r="AF101" s="289"/>
      <c r="AG101" s="291">
        <f>'PS 06 - Katodická ochrana'!J30</f>
        <v>0</v>
      </c>
      <c r="AH101" s="292"/>
      <c r="AI101" s="292"/>
      <c r="AJ101" s="292"/>
      <c r="AK101" s="292"/>
      <c r="AL101" s="292"/>
      <c r="AM101" s="292"/>
      <c r="AN101" s="291">
        <f t="shared" si="0"/>
        <v>0</v>
      </c>
      <c r="AO101" s="292"/>
      <c r="AP101" s="292"/>
      <c r="AQ101" s="85" t="s">
        <v>86</v>
      </c>
      <c r="AR101" s="82"/>
      <c r="AS101" s="86">
        <v>0</v>
      </c>
      <c r="AT101" s="87">
        <f t="shared" si="1"/>
        <v>0</v>
      </c>
      <c r="AU101" s="88">
        <f>'PS 06 - Katodická ochrana'!P122</f>
        <v>0</v>
      </c>
      <c r="AV101" s="87">
        <f>'PS 06 - Katodická ochrana'!J33</f>
        <v>0</v>
      </c>
      <c r="AW101" s="87">
        <f>'PS 06 - Katodická ochrana'!J34</f>
        <v>0</v>
      </c>
      <c r="AX101" s="87">
        <f>'PS 06 - Katodická ochrana'!J35</f>
        <v>0</v>
      </c>
      <c r="AY101" s="87">
        <f>'PS 06 - Katodická ochrana'!J36</f>
        <v>0</v>
      </c>
      <c r="AZ101" s="87">
        <f>'PS 06 - Katodická ochrana'!F33</f>
        <v>0</v>
      </c>
      <c r="BA101" s="87">
        <f>'PS 06 - Katodická ochrana'!F34</f>
        <v>0</v>
      </c>
      <c r="BB101" s="87">
        <f>'PS 06 - Katodická ochrana'!F35</f>
        <v>0</v>
      </c>
      <c r="BC101" s="87">
        <f>'PS 06 - Katodická ochrana'!F36</f>
        <v>0</v>
      </c>
      <c r="BD101" s="89">
        <f>'PS 06 - Katodická ochrana'!F37</f>
        <v>0</v>
      </c>
      <c r="BT101" s="90" t="s">
        <v>87</v>
      </c>
      <c r="BV101" s="90" t="s">
        <v>81</v>
      </c>
      <c r="BW101" s="90" t="s">
        <v>107</v>
      </c>
      <c r="BX101" s="90" t="s">
        <v>4</v>
      </c>
      <c r="CL101" s="90" t="s">
        <v>1</v>
      </c>
      <c r="CM101" s="90" t="s">
        <v>89</v>
      </c>
    </row>
    <row r="102" spans="1:91" s="7" customFormat="1" ht="16.5" customHeight="1">
      <c r="A102" s="81" t="s">
        <v>83</v>
      </c>
      <c r="B102" s="82"/>
      <c r="C102" s="83"/>
      <c r="D102" s="289" t="s">
        <v>108</v>
      </c>
      <c r="E102" s="289"/>
      <c r="F102" s="289"/>
      <c r="G102" s="289"/>
      <c r="H102" s="289"/>
      <c r="I102" s="84"/>
      <c r="J102" s="289" t="s">
        <v>109</v>
      </c>
      <c r="K102" s="289"/>
      <c r="L102" s="289"/>
      <c r="M102" s="289"/>
      <c r="N102" s="289"/>
      <c r="O102" s="289"/>
      <c r="P102" s="289"/>
      <c r="Q102" s="289"/>
      <c r="R102" s="289"/>
      <c r="S102" s="289"/>
      <c r="T102" s="289"/>
      <c r="U102" s="289"/>
      <c r="V102" s="289"/>
      <c r="W102" s="289"/>
      <c r="X102" s="289"/>
      <c r="Y102" s="289"/>
      <c r="Z102" s="289"/>
      <c r="AA102" s="289"/>
      <c r="AB102" s="289"/>
      <c r="AC102" s="289"/>
      <c r="AD102" s="289"/>
      <c r="AE102" s="289"/>
      <c r="AF102" s="289"/>
      <c r="AG102" s="291">
        <f>'SO 01 - VTL odbočkový tra...'!J30</f>
        <v>0</v>
      </c>
      <c r="AH102" s="292"/>
      <c r="AI102" s="292"/>
      <c r="AJ102" s="292"/>
      <c r="AK102" s="292"/>
      <c r="AL102" s="292"/>
      <c r="AM102" s="292"/>
      <c r="AN102" s="291">
        <f t="shared" si="0"/>
        <v>0</v>
      </c>
      <c r="AO102" s="292"/>
      <c r="AP102" s="292"/>
      <c r="AQ102" s="85" t="s">
        <v>86</v>
      </c>
      <c r="AR102" s="82"/>
      <c r="AS102" s="86">
        <v>0</v>
      </c>
      <c r="AT102" s="87">
        <f t="shared" si="1"/>
        <v>0</v>
      </c>
      <c r="AU102" s="88">
        <f>'SO 01 - VTL odbočkový tra...'!P127</f>
        <v>0</v>
      </c>
      <c r="AV102" s="87">
        <f>'SO 01 - VTL odbočkový tra...'!J33</f>
        <v>0</v>
      </c>
      <c r="AW102" s="87">
        <f>'SO 01 - VTL odbočkový tra...'!J34</f>
        <v>0</v>
      </c>
      <c r="AX102" s="87">
        <f>'SO 01 - VTL odbočkový tra...'!J35</f>
        <v>0</v>
      </c>
      <c r="AY102" s="87">
        <f>'SO 01 - VTL odbočkový tra...'!J36</f>
        <v>0</v>
      </c>
      <c r="AZ102" s="87">
        <f>'SO 01 - VTL odbočkový tra...'!F33</f>
        <v>0</v>
      </c>
      <c r="BA102" s="87">
        <f>'SO 01 - VTL odbočkový tra...'!F34</f>
        <v>0</v>
      </c>
      <c r="BB102" s="87">
        <f>'SO 01 - VTL odbočkový tra...'!F35</f>
        <v>0</v>
      </c>
      <c r="BC102" s="87">
        <f>'SO 01 - VTL odbočkový tra...'!F36</f>
        <v>0</v>
      </c>
      <c r="BD102" s="89">
        <f>'SO 01 - VTL odbočkový tra...'!F37</f>
        <v>0</v>
      </c>
      <c r="BT102" s="90" t="s">
        <v>87</v>
      </c>
      <c r="BV102" s="90" t="s">
        <v>81</v>
      </c>
      <c r="BW102" s="90" t="s">
        <v>110</v>
      </c>
      <c r="BX102" s="90" t="s">
        <v>4</v>
      </c>
      <c r="CL102" s="90" t="s">
        <v>1</v>
      </c>
      <c r="CM102" s="90" t="s">
        <v>89</v>
      </c>
    </row>
    <row r="103" spans="1:91" s="7" customFormat="1" ht="16.5" customHeight="1">
      <c r="A103" s="81" t="s">
        <v>83</v>
      </c>
      <c r="B103" s="82"/>
      <c r="C103" s="83"/>
      <c r="D103" s="289" t="s">
        <v>111</v>
      </c>
      <c r="E103" s="289"/>
      <c r="F103" s="289"/>
      <c r="G103" s="289"/>
      <c r="H103" s="289"/>
      <c r="I103" s="84"/>
      <c r="J103" s="289" t="s">
        <v>112</v>
      </c>
      <c r="K103" s="289"/>
      <c r="L103" s="289"/>
      <c r="M103" s="289"/>
      <c r="N103" s="289"/>
      <c r="O103" s="289"/>
      <c r="P103" s="289"/>
      <c r="Q103" s="289"/>
      <c r="R103" s="289"/>
      <c r="S103" s="289"/>
      <c r="T103" s="289"/>
      <c r="U103" s="289"/>
      <c r="V103" s="289"/>
      <c r="W103" s="289"/>
      <c r="X103" s="289"/>
      <c r="Y103" s="289"/>
      <c r="Z103" s="289"/>
      <c r="AA103" s="289"/>
      <c r="AB103" s="289"/>
      <c r="AC103" s="289"/>
      <c r="AD103" s="289"/>
      <c r="AE103" s="289"/>
      <c r="AF103" s="289"/>
      <c r="AG103" s="291">
        <f>'SO 02 - VTL plynovod DN300 '!J30</f>
        <v>0</v>
      </c>
      <c r="AH103" s="292"/>
      <c r="AI103" s="292"/>
      <c r="AJ103" s="292"/>
      <c r="AK103" s="292"/>
      <c r="AL103" s="292"/>
      <c r="AM103" s="292"/>
      <c r="AN103" s="291">
        <f t="shared" si="0"/>
        <v>0</v>
      </c>
      <c r="AO103" s="292"/>
      <c r="AP103" s="292"/>
      <c r="AQ103" s="85" t="s">
        <v>86</v>
      </c>
      <c r="AR103" s="82"/>
      <c r="AS103" s="86">
        <v>0</v>
      </c>
      <c r="AT103" s="87">
        <f t="shared" si="1"/>
        <v>0</v>
      </c>
      <c r="AU103" s="88">
        <f>'SO 02 - VTL plynovod DN300 '!P127</f>
        <v>0</v>
      </c>
      <c r="AV103" s="87">
        <f>'SO 02 - VTL plynovod DN300 '!J33</f>
        <v>0</v>
      </c>
      <c r="AW103" s="87">
        <f>'SO 02 - VTL plynovod DN300 '!J34</f>
        <v>0</v>
      </c>
      <c r="AX103" s="87">
        <f>'SO 02 - VTL plynovod DN300 '!J35</f>
        <v>0</v>
      </c>
      <c r="AY103" s="87">
        <f>'SO 02 - VTL plynovod DN300 '!J36</f>
        <v>0</v>
      </c>
      <c r="AZ103" s="87">
        <f>'SO 02 - VTL plynovod DN300 '!F33</f>
        <v>0</v>
      </c>
      <c r="BA103" s="87">
        <f>'SO 02 - VTL plynovod DN300 '!F34</f>
        <v>0</v>
      </c>
      <c r="BB103" s="87">
        <f>'SO 02 - VTL plynovod DN300 '!F35</f>
        <v>0</v>
      </c>
      <c r="BC103" s="87">
        <f>'SO 02 - VTL plynovod DN300 '!F36</f>
        <v>0</v>
      </c>
      <c r="BD103" s="89">
        <f>'SO 02 - VTL plynovod DN300 '!F37</f>
        <v>0</v>
      </c>
      <c r="BT103" s="90" t="s">
        <v>87</v>
      </c>
      <c r="BV103" s="90" t="s">
        <v>81</v>
      </c>
      <c r="BW103" s="90" t="s">
        <v>113</v>
      </c>
      <c r="BX103" s="90" t="s">
        <v>4</v>
      </c>
      <c r="CL103" s="90" t="s">
        <v>1</v>
      </c>
      <c r="CM103" s="90" t="s">
        <v>89</v>
      </c>
    </row>
    <row r="104" spans="1:91" s="7" customFormat="1" ht="16.5" customHeight="1">
      <c r="B104" s="82"/>
      <c r="C104" s="83"/>
      <c r="D104" s="289" t="s">
        <v>114</v>
      </c>
      <c r="E104" s="289"/>
      <c r="F104" s="289"/>
      <c r="G104" s="289"/>
      <c r="H104" s="289"/>
      <c r="I104" s="84"/>
      <c r="J104" s="289" t="s">
        <v>94</v>
      </c>
      <c r="K104" s="289"/>
      <c r="L104" s="289"/>
      <c r="M104" s="289"/>
      <c r="N104" s="289"/>
      <c r="O104" s="289"/>
      <c r="P104" s="289"/>
      <c r="Q104" s="289"/>
      <c r="R104" s="289"/>
      <c r="S104" s="289"/>
      <c r="T104" s="289"/>
      <c r="U104" s="289"/>
      <c r="V104" s="289"/>
      <c r="W104" s="289"/>
      <c r="X104" s="289"/>
      <c r="Y104" s="289"/>
      <c r="Z104" s="289"/>
      <c r="AA104" s="289"/>
      <c r="AB104" s="289"/>
      <c r="AC104" s="289"/>
      <c r="AD104" s="289"/>
      <c r="AE104" s="289"/>
      <c r="AF104" s="289"/>
      <c r="AG104" s="293">
        <f>ROUND(SUM(AG105:AG106),2)</f>
        <v>0</v>
      </c>
      <c r="AH104" s="292"/>
      <c r="AI104" s="292"/>
      <c r="AJ104" s="292"/>
      <c r="AK104" s="292"/>
      <c r="AL104" s="292"/>
      <c r="AM104" s="292"/>
      <c r="AN104" s="291">
        <f t="shared" si="0"/>
        <v>0</v>
      </c>
      <c r="AO104" s="292"/>
      <c r="AP104" s="292"/>
      <c r="AQ104" s="85" t="s">
        <v>86</v>
      </c>
      <c r="AR104" s="82"/>
      <c r="AS104" s="86">
        <f>ROUND(SUM(AS105:AS106),2)</f>
        <v>0</v>
      </c>
      <c r="AT104" s="87">
        <f t="shared" si="1"/>
        <v>0</v>
      </c>
      <c r="AU104" s="88">
        <f>ROUND(SUM(AU105:AU106),5)</f>
        <v>0</v>
      </c>
      <c r="AV104" s="87">
        <f>ROUND(AZ104*L29,2)</f>
        <v>0</v>
      </c>
      <c r="AW104" s="87">
        <f>ROUND(BA104*L30,2)</f>
        <v>0</v>
      </c>
      <c r="AX104" s="87">
        <f>ROUND(BB104*L29,2)</f>
        <v>0</v>
      </c>
      <c r="AY104" s="87">
        <f>ROUND(BC104*L30,2)</f>
        <v>0</v>
      </c>
      <c r="AZ104" s="87">
        <f>ROUND(SUM(AZ105:AZ106),2)</f>
        <v>0</v>
      </c>
      <c r="BA104" s="87">
        <f>ROUND(SUM(BA105:BA106),2)</f>
        <v>0</v>
      </c>
      <c r="BB104" s="87">
        <f>ROUND(SUM(BB105:BB106),2)</f>
        <v>0</v>
      </c>
      <c r="BC104" s="87">
        <f>ROUND(SUM(BC105:BC106),2)</f>
        <v>0</v>
      </c>
      <c r="BD104" s="89">
        <f>ROUND(SUM(BD105:BD106),2)</f>
        <v>0</v>
      </c>
      <c r="BS104" s="90" t="s">
        <v>78</v>
      </c>
      <c r="BT104" s="90" t="s">
        <v>87</v>
      </c>
      <c r="BU104" s="90" t="s">
        <v>80</v>
      </c>
      <c r="BV104" s="90" t="s">
        <v>81</v>
      </c>
      <c r="BW104" s="90" t="s">
        <v>115</v>
      </c>
      <c r="BX104" s="90" t="s">
        <v>4</v>
      </c>
      <c r="CL104" s="90" t="s">
        <v>1</v>
      </c>
      <c r="CM104" s="90" t="s">
        <v>89</v>
      </c>
    </row>
    <row r="105" spans="1:91" s="4" customFormat="1" ht="23.25" customHeight="1">
      <c r="A105" s="81" t="s">
        <v>83</v>
      </c>
      <c r="B105" s="53"/>
      <c r="C105" s="10"/>
      <c r="D105" s="10"/>
      <c r="E105" s="290" t="s">
        <v>116</v>
      </c>
      <c r="F105" s="290"/>
      <c r="G105" s="290"/>
      <c r="H105" s="290"/>
      <c r="I105" s="290"/>
      <c r="J105" s="10"/>
      <c r="K105" s="290" t="s">
        <v>117</v>
      </c>
      <c r="L105" s="290"/>
      <c r="M105" s="290"/>
      <c r="N105" s="290"/>
      <c r="O105" s="290"/>
      <c r="P105" s="290"/>
      <c r="Q105" s="290"/>
      <c r="R105" s="290"/>
      <c r="S105" s="290"/>
      <c r="T105" s="290"/>
      <c r="U105" s="290"/>
      <c r="V105" s="290"/>
      <c r="W105" s="290"/>
      <c r="X105" s="290"/>
      <c r="Y105" s="290"/>
      <c r="Z105" s="290"/>
      <c r="AA105" s="290"/>
      <c r="AB105" s="290"/>
      <c r="AC105" s="290"/>
      <c r="AD105" s="290"/>
      <c r="AE105" s="290"/>
      <c r="AF105" s="290"/>
      <c r="AG105" s="294">
        <f>'DSO 03.1 - Stavební část'!J32</f>
        <v>0</v>
      </c>
      <c r="AH105" s="295"/>
      <c r="AI105" s="295"/>
      <c r="AJ105" s="295"/>
      <c r="AK105" s="295"/>
      <c r="AL105" s="295"/>
      <c r="AM105" s="295"/>
      <c r="AN105" s="294">
        <f t="shared" si="0"/>
        <v>0</v>
      </c>
      <c r="AO105" s="295"/>
      <c r="AP105" s="295"/>
      <c r="AQ105" s="91" t="s">
        <v>95</v>
      </c>
      <c r="AR105" s="53"/>
      <c r="AS105" s="92">
        <v>0</v>
      </c>
      <c r="AT105" s="93">
        <f t="shared" si="1"/>
        <v>0</v>
      </c>
      <c r="AU105" s="94">
        <f>'DSO 03.1 - Stavební část'!P137</f>
        <v>0</v>
      </c>
      <c r="AV105" s="93">
        <f>'DSO 03.1 - Stavební část'!J35</f>
        <v>0</v>
      </c>
      <c r="AW105" s="93">
        <f>'DSO 03.1 - Stavební část'!J36</f>
        <v>0</v>
      </c>
      <c r="AX105" s="93">
        <f>'DSO 03.1 - Stavební část'!J37</f>
        <v>0</v>
      </c>
      <c r="AY105" s="93">
        <f>'DSO 03.1 - Stavební část'!J38</f>
        <v>0</v>
      </c>
      <c r="AZ105" s="93">
        <f>'DSO 03.1 - Stavební část'!F35</f>
        <v>0</v>
      </c>
      <c r="BA105" s="93">
        <f>'DSO 03.1 - Stavební část'!F36</f>
        <v>0</v>
      </c>
      <c r="BB105" s="93">
        <f>'DSO 03.1 - Stavební část'!F37</f>
        <v>0</v>
      </c>
      <c r="BC105" s="93">
        <f>'DSO 03.1 - Stavební část'!F38</f>
        <v>0</v>
      </c>
      <c r="BD105" s="95">
        <f>'DSO 03.1 - Stavební část'!F39</f>
        <v>0</v>
      </c>
      <c r="BT105" s="27" t="s">
        <v>89</v>
      </c>
      <c r="BV105" s="27" t="s">
        <v>81</v>
      </c>
      <c r="BW105" s="27" t="s">
        <v>118</v>
      </c>
      <c r="BX105" s="27" t="s">
        <v>115</v>
      </c>
      <c r="CL105" s="27" t="s">
        <v>1</v>
      </c>
    </row>
    <row r="106" spans="1:91" s="4" customFormat="1" ht="23.25" customHeight="1">
      <c r="A106" s="81" t="s">
        <v>83</v>
      </c>
      <c r="B106" s="53"/>
      <c r="C106" s="10"/>
      <c r="D106" s="10"/>
      <c r="E106" s="290" t="s">
        <v>119</v>
      </c>
      <c r="F106" s="290"/>
      <c r="G106" s="290"/>
      <c r="H106" s="290"/>
      <c r="I106" s="290"/>
      <c r="J106" s="10"/>
      <c r="K106" s="290" t="s">
        <v>120</v>
      </c>
      <c r="L106" s="290"/>
      <c r="M106" s="290"/>
      <c r="N106" s="290"/>
      <c r="O106" s="290"/>
      <c r="P106" s="290"/>
      <c r="Q106" s="290"/>
      <c r="R106" s="290"/>
      <c r="S106" s="290"/>
      <c r="T106" s="290"/>
      <c r="U106" s="290"/>
      <c r="V106" s="290"/>
      <c r="W106" s="290"/>
      <c r="X106" s="290"/>
      <c r="Y106" s="290"/>
      <c r="Z106" s="290"/>
      <c r="AA106" s="290"/>
      <c r="AB106" s="290"/>
      <c r="AC106" s="290"/>
      <c r="AD106" s="290"/>
      <c r="AE106" s="290"/>
      <c r="AF106" s="290"/>
      <c r="AG106" s="294">
        <f>'DSO 03.2 - Technika prost...'!J32</f>
        <v>0</v>
      </c>
      <c r="AH106" s="295"/>
      <c r="AI106" s="295"/>
      <c r="AJ106" s="295"/>
      <c r="AK106" s="295"/>
      <c r="AL106" s="295"/>
      <c r="AM106" s="295"/>
      <c r="AN106" s="294">
        <f t="shared" si="0"/>
        <v>0</v>
      </c>
      <c r="AO106" s="295"/>
      <c r="AP106" s="295"/>
      <c r="AQ106" s="91" t="s">
        <v>95</v>
      </c>
      <c r="AR106" s="53"/>
      <c r="AS106" s="92">
        <v>0</v>
      </c>
      <c r="AT106" s="93">
        <f t="shared" si="1"/>
        <v>0</v>
      </c>
      <c r="AU106" s="94">
        <f>'DSO 03.2 - Technika prost...'!P122</f>
        <v>0</v>
      </c>
      <c r="AV106" s="93">
        <f>'DSO 03.2 - Technika prost...'!J35</f>
        <v>0</v>
      </c>
      <c r="AW106" s="93">
        <f>'DSO 03.2 - Technika prost...'!J36</f>
        <v>0</v>
      </c>
      <c r="AX106" s="93">
        <f>'DSO 03.2 - Technika prost...'!J37</f>
        <v>0</v>
      </c>
      <c r="AY106" s="93">
        <f>'DSO 03.2 - Technika prost...'!J38</f>
        <v>0</v>
      </c>
      <c r="AZ106" s="93">
        <f>'DSO 03.2 - Technika prost...'!F35</f>
        <v>0</v>
      </c>
      <c r="BA106" s="93">
        <f>'DSO 03.2 - Technika prost...'!F36</f>
        <v>0</v>
      </c>
      <c r="BB106" s="93">
        <f>'DSO 03.2 - Technika prost...'!F37</f>
        <v>0</v>
      </c>
      <c r="BC106" s="93">
        <f>'DSO 03.2 - Technika prost...'!F38</f>
        <v>0</v>
      </c>
      <c r="BD106" s="95">
        <f>'DSO 03.2 - Technika prost...'!F39</f>
        <v>0</v>
      </c>
      <c r="BT106" s="27" t="s">
        <v>89</v>
      </c>
      <c r="BV106" s="27" t="s">
        <v>81</v>
      </c>
      <c r="BW106" s="27" t="s">
        <v>121</v>
      </c>
      <c r="BX106" s="27" t="s">
        <v>115</v>
      </c>
      <c r="CL106" s="27" t="s">
        <v>1</v>
      </c>
    </row>
    <row r="107" spans="1:91" s="7" customFormat="1" ht="16.5" customHeight="1">
      <c r="A107" s="81" t="s">
        <v>83</v>
      </c>
      <c r="B107" s="82"/>
      <c r="C107" s="83"/>
      <c r="D107" s="289" t="s">
        <v>122</v>
      </c>
      <c r="E107" s="289"/>
      <c r="F107" s="289"/>
      <c r="G107" s="289"/>
      <c r="H107" s="289"/>
      <c r="I107" s="84"/>
      <c r="J107" s="289" t="s">
        <v>123</v>
      </c>
      <c r="K107" s="289"/>
      <c r="L107" s="289"/>
      <c r="M107" s="289"/>
      <c r="N107" s="289"/>
      <c r="O107" s="289"/>
      <c r="P107" s="289"/>
      <c r="Q107" s="289"/>
      <c r="R107" s="289"/>
      <c r="S107" s="289"/>
      <c r="T107" s="289"/>
      <c r="U107" s="289"/>
      <c r="V107" s="289"/>
      <c r="W107" s="289"/>
      <c r="X107" s="289"/>
      <c r="Y107" s="289"/>
      <c r="Z107" s="289"/>
      <c r="AA107" s="289"/>
      <c r="AB107" s="289"/>
      <c r="AC107" s="289"/>
      <c r="AD107" s="289"/>
      <c r="AE107" s="289"/>
      <c r="AF107" s="289"/>
      <c r="AG107" s="291">
        <f>'SO 05 - VTL areálové rozvody'!J30</f>
        <v>0</v>
      </c>
      <c r="AH107" s="292"/>
      <c r="AI107" s="292"/>
      <c r="AJ107" s="292"/>
      <c r="AK107" s="292"/>
      <c r="AL107" s="292"/>
      <c r="AM107" s="292"/>
      <c r="AN107" s="291">
        <f t="shared" si="0"/>
        <v>0</v>
      </c>
      <c r="AO107" s="292"/>
      <c r="AP107" s="292"/>
      <c r="AQ107" s="85" t="s">
        <v>86</v>
      </c>
      <c r="AR107" s="82"/>
      <c r="AS107" s="86">
        <v>0</v>
      </c>
      <c r="AT107" s="87">
        <f t="shared" si="1"/>
        <v>0</v>
      </c>
      <c r="AU107" s="88">
        <f>'SO 05 - VTL areálové rozvody'!P125</f>
        <v>0</v>
      </c>
      <c r="AV107" s="87">
        <f>'SO 05 - VTL areálové rozvody'!J33</f>
        <v>0</v>
      </c>
      <c r="AW107" s="87">
        <f>'SO 05 - VTL areálové rozvody'!J34</f>
        <v>0</v>
      </c>
      <c r="AX107" s="87">
        <f>'SO 05 - VTL areálové rozvody'!J35</f>
        <v>0</v>
      </c>
      <c r="AY107" s="87">
        <f>'SO 05 - VTL areálové rozvody'!J36</f>
        <v>0</v>
      </c>
      <c r="AZ107" s="87">
        <f>'SO 05 - VTL areálové rozvody'!F33</f>
        <v>0</v>
      </c>
      <c r="BA107" s="87">
        <f>'SO 05 - VTL areálové rozvody'!F34</f>
        <v>0</v>
      </c>
      <c r="BB107" s="87">
        <f>'SO 05 - VTL areálové rozvody'!F35</f>
        <v>0</v>
      </c>
      <c r="BC107" s="87">
        <f>'SO 05 - VTL areálové rozvody'!F36</f>
        <v>0</v>
      </c>
      <c r="BD107" s="89">
        <f>'SO 05 - VTL areálové rozvody'!F37</f>
        <v>0</v>
      </c>
      <c r="BT107" s="90" t="s">
        <v>87</v>
      </c>
      <c r="BV107" s="90" t="s">
        <v>81</v>
      </c>
      <c r="BW107" s="90" t="s">
        <v>124</v>
      </c>
      <c r="BX107" s="90" t="s">
        <v>4</v>
      </c>
      <c r="CL107" s="90" t="s">
        <v>1</v>
      </c>
      <c r="CM107" s="90" t="s">
        <v>89</v>
      </c>
    </row>
    <row r="108" spans="1:91" s="7" customFormat="1" ht="16.5" customHeight="1">
      <c r="B108" s="82"/>
      <c r="C108" s="83"/>
      <c r="D108" s="289" t="s">
        <v>125</v>
      </c>
      <c r="E108" s="289"/>
      <c r="F108" s="289"/>
      <c r="G108" s="289"/>
      <c r="H108" s="289"/>
      <c r="I108" s="84"/>
      <c r="J108" s="289" t="s">
        <v>126</v>
      </c>
      <c r="K108" s="289"/>
      <c r="L108" s="289"/>
      <c r="M108" s="289"/>
      <c r="N108" s="289"/>
      <c r="O108" s="289"/>
      <c r="P108" s="289"/>
      <c r="Q108" s="289"/>
      <c r="R108" s="289"/>
      <c r="S108" s="289"/>
      <c r="T108" s="289"/>
      <c r="U108" s="289"/>
      <c r="V108" s="289"/>
      <c r="W108" s="289"/>
      <c r="X108" s="289"/>
      <c r="Y108" s="289"/>
      <c r="Z108" s="289"/>
      <c r="AA108" s="289"/>
      <c r="AB108" s="289"/>
      <c r="AC108" s="289"/>
      <c r="AD108" s="289"/>
      <c r="AE108" s="289"/>
      <c r="AF108" s="289"/>
      <c r="AG108" s="293">
        <f>ROUND(AG109,2)</f>
        <v>0</v>
      </c>
      <c r="AH108" s="292"/>
      <c r="AI108" s="292"/>
      <c r="AJ108" s="292"/>
      <c r="AK108" s="292"/>
      <c r="AL108" s="292"/>
      <c r="AM108" s="292"/>
      <c r="AN108" s="291">
        <f t="shared" si="0"/>
        <v>0</v>
      </c>
      <c r="AO108" s="292"/>
      <c r="AP108" s="292"/>
      <c r="AQ108" s="85" t="s">
        <v>86</v>
      </c>
      <c r="AR108" s="82"/>
      <c r="AS108" s="86">
        <f>ROUND(AS109,2)</f>
        <v>0</v>
      </c>
      <c r="AT108" s="87">
        <f t="shared" si="1"/>
        <v>0</v>
      </c>
      <c r="AU108" s="88">
        <f>ROUND(AU109,5)</f>
        <v>0</v>
      </c>
      <c r="AV108" s="87">
        <f>ROUND(AZ108*L29,2)</f>
        <v>0</v>
      </c>
      <c r="AW108" s="87">
        <f>ROUND(BA108*L30,2)</f>
        <v>0</v>
      </c>
      <c r="AX108" s="87">
        <f>ROUND(BB108*L29,2)</f>
        <v>0</v>
      </c>
      <c r="AY108" s="87">
        <f>ROUND(BC108*L30,2)</f>
        <v>0</v>
      </c>
      <c r="AZ108" s="87">
        <f>ROUND(AZ109,2)</f>
        <v>0</v>
      </c>
      <c r="BA108" s="87">
        <f>ROUND(BA109,2)</f>
        <v>0</v>
      </c>
      <c r="BB108" s="87">
        <f>ROUND(BB109,2)</f>
        <v>0</v>
      </c>
      <c r="BC108" s="87">
        <f>ROUND(BC109,2)</f>
        <v>0</v>
      </c>
      <c r="BD108" s="89">
        <f>ROUND(BD109,2)</f>
        <v>0</v>
      </c>
      <c r="BS108" s="90" t="s">
        <v>78</v>
      </c>
      <c r="BT108" s="90" t="s">
        <v>87</v>
      </c>
      <c r="BU108" s="90" t="s">
        <v>80</v>
      </c>
      <c r="BV108" s="90" t="s">
        <v>81</v>
      </c>
      <c r="BW108" s="90" t="s">
        <v>127</v>
      </c>
      <c r="BX108" s="90" t="s">
        <v>4</v>
      </c>
      <c r="CL108" s="90" t="s">
        <v>1</v>
      </c>
      <c r="CM108" s="90" t="s">
        <v>89</v>
      </c>
    </row>
    <row r="109" spans="1:91" s="4" customFormat="1" ht="23.25" customHeight="1">
      <c r="A109" s="81" t="s">
        <v>83</v>
      </c>
      <c r="B109" s="53"/>
      <c r="C109" s="10"/>
      <c r="D109" s="10"/>
      <c r="E109" s="290" t="s">
        <v>128</v>
      </c>
      <c r="F109" s="290"/>
      <c r="G109" s="290"/>
      <c r="H109" s="290"/>
      <c r="I109" s="290"/>
      <c r="J109" s="10"/>
      <c r="K109" s="290" t="s">
        <v>94</v>
      </c>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4">
        <f>'DSO 07.1 - VTL předávací ...'!J32</f>
        <v>0</v>
      </c>
      <c r="AH109" s="295"/>
      <c r="AI109" s="295"/>
      <c r="AJ109" s="295"/>
      <c r="AK109" s="295"/>
      <c r="AL109" s="295"/>
      <c r="AM109" s="295"/>
      <c r="AN109" s="294">
        <f t="shared" si="0"/>
        <v>0</v>
      </c>
      <c r="AO109" s="295"/>
      <c r="AP109" s="295"/>
      <c r="AQ109" s="91" t="s">
        <v>95</v>
      </c>
      <c r="AR109" s="53"/>
      <c r="AS109" s="92">
        <v>0</v>
      </c>
      <c r="AT109" s="93">
        <f t="shared" si="1"/>
        <v>0</v>
      </c>
      <c r="AU109" s="94">
        <f>'DSO 07.1 - VTL předávací ...'!P127</f>
        <v>0</v>
      </c>
      <c r="AV109" s="93">
        <f>'DSO 07.1 - VTL předávací ...'!J35</f>
        <v>0</v>
      </c>
      <c r="AW109" s="93">
        <f>'DSO 07.1 - VTL předávací ...'!J36</f>
        <v>0</v>
      </c>
      <c r="AX109" s="93">
        <f>'DSO 07.1 - VTL předávací ...'!J37</f>
        <v>0</v>
      </c>
      <c r="AY109" s="93">
        <f>'DSO 07.1 - VTL předávací ...'!J38</f>
        <v>0</v>
      </c>
      <c r="AZ109" s="93">
        <f>'DSO 07.1 - VTL předávací ...'!F35</f>
        <v>0</v>
      </c>
      <c r="BA109" s="93">
        <f>'DSO 07.1 - VTL předávací ...'!F36</f>
        <v>0</v>
      </c>
      <c r="BB109" s="93">
        <f>'DSO 07.1 - VTL předávací ...'!F37</f>
        <v>0</v>
      </c>
      <c r="BC109" s="93">
        <f>'DSO 07.1 - VTL předávací ...'!F38</f>
        <v>0</v>
      </c>
      <c r="BD109" s="95">
        <f>'DSO 07.1 - VTL předávací ...'!F39</f>
        <v>0</v>
      </c>
      <c r="BT109" s="27" t="s">
        <v>89</v>
      </c>
      <c r="BV109" s="27" t="s">
        <v>81</v>
      </c>
      <c r="BW109" s="27" t="s">
        <v>129</v>
      </c>
      <c r="BX109" s="27" t="s">
        <v>127</v>
      </c>
      <c r="CL109" s="27" t="s">
        <v>1</v>
      </c>
    </row>
    <row r="110" spans="1:91" s="7" customFormat="1" ht="16.5" customHeight="1">
      <c r="B110" s="82"/>
      <c r="C110" s="83"/>
      <c r="D110" s="289" t="s">
        <v>130</v>
      </c>
      <c r="E110" s="289"/>
      <c r="F110" s="289"/>
      <c r="G110" s="289"/>
      <c r="H110" s="289"/>
      <c r="I110" s="84"/>
      <c r="J110" s="289" t="s">
        <v>131</v>
      </c>
      <c r="K110" s="289"/>
      <c r="L110" s="289"/>
      <c r="M110" s="289"/>
      <c r="N110" s="289"/>
      <c r="O110" s="289"/>
      <c r="P110" s="289"/>
      <c r="Q110" s="289"/>
      <c r="R110" s="289"/>
      <c r="S110" s="289"/>
      <c r="T110" s="289"/>
      <c r="U110" s="289"/>
      <c r="V110" s="289"/>
      <c r="W110" s="289"/>
      <c r="X110" s="289"/>
      <c r="Y110" s="289"/>
      <c r="Z110" s="289"/>
      <c r="AA110" s="289"/>
      <c r="AB110" s="289"/>
      <c r="AC110" s="289"/>
      <c r="AD110" s="289"/>
      <c r="AE110" s="289"/>
      <c r="AF110" s="289"/>
      <c r="AG110" s="293">
        <f>ROUND(AG111,2)</f>
        <v>0</v>
      </c>
      <c r="AH110" s="292"/>
      <c r="AI110" s="292"/>
      <c r="AJ110" s="292"/>
      <c r="AK110" s="292"/>
      <c r="AL110" s="292"/>
      <c r="AM110" s="292"/>
      <c r="AN110" s="291">
        <f t="shared" si="0"/>
        <v>0</v>
      </c>
      <c r="AO110" s="292"/>
      <c r="AP110" s="292"/>
      <c r="AQ110" s="85" t="s">
        <v>86</v>
      </c>
      <c r="AR110" s="82"/>
      <c r="AS110" s="86">
        <f>ROUND(AS111,2)</f>
        <v>0</v>
      </c>
      <c r="AT110" s="87">
        <f t="shared" si="1"/>
        <v>0</v>
      </c>
      <c r="AU110" s="88">
        <f>ROUND(AU111,5)</f>
        <v>0</v>
      </c>
      <c r="AV110" s="87">
        <f>ROUND(AZ110*L29,2)</f>
        <v>0</v>
      </c>
      <c r="AW110" s="87">
        <f>ROUND(BA110*L30,2)</f>
        <v>0</v>
      </c>
      <c r="AX110" s="87">
        <f>ROUND(BB110*L29,2)</f>
        <v>0</v>
      </c>
      <c r="AY110" s="87">
        <f>ROUND(BC110*L30,2)</f>
        <v>0</v>
      </c>
      <c r="AZ110" s="87">
        <f>ROUND(AZ111,2)</f>
        <v>0</v>
      </c>
      <c r="BA110" s="87">
        <f>ROUND(BA111,2)</f>
        <v>0</v>
      </c>
      <c r="BB110" s="87">
        <f>ROUND(BB111,2)</f>
        <v>0</v>
      </c>
      <c r="BC110" s="87">
        <f>ROUND(BC111,2)</f>
        <v>0</v>
      </c>
      <c r="BD110" s="89">
        <f>ROUND(BD111,2)</f>
        <v>0</v>
      </c>
      <c r="BS110" s="90" t="s">
        <v>78</v>
      </c>
      <c r="BT110" s="90" t="s">
        <v>87</v>
      </c>
      <c r="BU110" s="90" t="s">
        <v>80</v>
      </c>
      <c r="BV110" s="90" t="s">
        <v>81</v>
      </c>
      <c r="BW110" s="90" t="s">
        <v>132</v>
      </c>
      <c r="BX110" s="90" t="s">
        <v>4</v>
      </c>
      <c r="CL110" s="90" t="s">
        <v>1</v>
      </c>
      <c r="CM110" s="90" t="s">
        <v>89</v>
      </c>
    </row>
    <row r="111" spans="1:91" s="4" customFormat="1" ht="23.25" customHeight="1">
      <c r="A111" s="81" t="s">
        <v>83</v>
      </c>
      <c r="B111" s="53"/>
      <c r="C111" s="10"/>
      <c r="D111" s="10"/>
      <c r="E111" s="290" t="s">
        <v>133</v>
      </c>
      <c r="F111" s="290"/>
      <c r="G111" s="290"/>
      <c r="H111" s="290"/>
      <c r="I111" s="290"/>
      <c r="J111" s="10"/>
      <c r="K111" s="290" t="s">
        <v>94</v>
      </c>
      <c r="L111" s="290"/>
      <c r="M111" s="290"/>
      <c r="N111" s="290"/>
      <c r="O111" s="290"/>
      <c r="P111" s="290"/>
      <c r="Q111" s="290"/>
      <c r="R111" s="290"/>
      <c r="S111" s="290"/>
      <c r="T111" s="290"/>
      <c r="U111" s="290"/>
      <c r="V111" s="290"/>
      <c r="W111" s="290"/>
      <c r="X111" s="290"/>
      <c r="Y111" s="290"/>
      <c r="Z111" s="290"/>
      <c r="AA111" s="290"/>
      <c r="AB111" s="290"/>
      <c r="AC111" s="290"/>
      <c r="AD111" s="290"/>
      <c r="AE111" s="290"/>
      <c r="AF111" s="290"/>
      <c r="AG111" s="294">
        <f>'DSO 08.1 - VTL předávací ...'!J32</f>
        <v>0</v>
      </c>
      <c r="AH111" s="295"/>
      <c r="AI111" s="295"/>
      <c r="AJ111" s="295"/>
      <c r="AK111" s="295"/>
      <c r="AL111" s="295"/>
      <c r="AM111" s="295"/>
      <c r="AN111" s="294">
        <f t="shared" si="0"/>
        <v>0</v>
      </c>
      <c r="AO111" s="295"/>
      <c r="AP111" s="295"/>
      <c r="AQ111" s="91" t="s">
        <v>95</v>
      </c>
      <c r="AR111" s="53"/>
      <c r="AS111" s="92">
        <v>0</v>
      </c>
      <c r="AT111" s="93">
        <f t="shared" si="1"/>
        <v>0</v>
      </c>
      <c r="AU111" s="94">
        <f>'DSO 08.1 - VTL předávací ...'!P126</f>
        <v>0</v>
      </c>
      <c r="AV111" s="93">
        <f>'DSO 08.1 - VTL předávací ...'!J35</f>
        <v>0</v>
      </c>
      <c r="AW111" s="93">
        <f>'DSO 08.1 - VTL předávací ...'!J36</f>
        <v>0</v>
      </c>
      <c r="AX111" s="93">
        <f>'DSO 08.1 - VTL předávací ...'!J37</f>
        <v>0</v>
      </c>
      <c r="AY111" s="93">
        <f>'DSO 08.1 - VTL předávací ...'!J38</f>
        <v>0</v>
      </c>
      <c r="AZ111" s="93">
        <f>'DSO 08.1 - VTL předávací ...'!F35</f>
        <v>0</v>
      </c>
      <c r="BA111" s="93">
        <f>'DSO 08.1 - VTL předávací ...'!F36</f>
        <v>0</v>
      </c>
      <c r="BB111" s="93">
        <f>'DSO 08.1 - VTL předávací ...'!F37</f>
        <v>0</v>
      </c>
      <c r="BC111" s="93">
        <f>'DSO 08.1 - VTL předávací ...'!F38</f>
        <v>0</v>
      </c>
      <c r="BD111" s="95">
        <f>'DSO 08.1 - VTL předávací ...'!F39</f>
        <v>0</v>
      </c>
      <c r="BT111" s="27" t="s">
        <v>89</v>
      </c>
      <c r="BV111" s="27" t="s">
        <v>81</v>
      </c>
      <c r="BW111" s="27" t="s">
        <v>134</v>
      </c>
      <c r="BX111" s="27" t="s">
        <v>132</v>
      </c>
      <c r="CL111" s="27" t="s">
        <v>1</v>
      </c>
    </row>
    <row r="112" spans="1:91" s="7" customFormat="1" ht="16.5" customHeight="1">
      <c r="B112" s="82"/>
      <c r="C112" s="83"/>
      <c r="D112" s="289" t="s">
        <v>135</v>
      </c>
      <c r="E112" s="289"/>
      <c r="F112" s="289"/>
      <c r="G112" s="289"/>
      <c r="H112" s="289"/>
      <c r="I112" s="84"/>
      <c r="J112" s="289" t="s">
        <v>136</v>
      </c>
      <c r="K112" s="289"/>
      <c r="L112" s="289"/>
      <c r="M112" s="289"/>
      <c r="N112" s="289"/>
      <c r="O112" s="289"/>
      <c r="P112" s="289"/>
      <c r="Q112" s="289"/>
      <c r="R112" s="289"/>
      <c r="S112" s="289"/>
      <c r="T112" s="289"/>
      <c r="U112" s="289"/>
      <c r="V112" s="289"/>
      <c r="W112" s="289"/>
      <c r="X112" s="289"/>
      <c r="Y112" s="289"/>
      <c r="Z112" s="289"/>
      <c r="AA112" s="289"/>
      <c r="AB112" s="289"/>
      <c r="AC112" s="289"/>
      <c r="AD112" s="289"/>
      <c r="AE112" s="289"/>
      <c r="AF112" s="289"/>
      <c r="AG112" s="293">
        <f>ROUND(AG113,2)</f>
        <v>0</v>
      </c>
      <c r="AH112" s="292"/>
      <c r="AI112" s="292"/>
      <c r="AJ112" s="292"/>
      <c r="AK112" s="292"/>
      <c r="AL112" s="292"/>
      <c r="AM112" s="292"/>
      <c r="AN112" s="291">
        <f t="shared" si="0"/>
        <v>0</v>
      </c>
      <c r="AO112" s="292"/>
      <c r="AP112" s="292"/>
      <c r="AQ112" s="85" t="s">
        <v>86</v>
      </c>
      <c r="AR112" s="82"/>
      <c r="AS112" s="86">
        <f>ROUND(AS113,2)</f>
        <v>0</v>
      </c>
      <c r="AT112" s="87">
        <f t="shared" si="1"/>
        <v>0</v>
      </c>
      <c r="AU112" s="88">
        <f>ROUND(AU113,5)</f>
        <v>0</v>
      </c>
      <c r="AV112" s="87">
        <f>ROUND(AZ112*L29,2)</f>
        <v>0</v>
      </c>
      <c r="AW112" s="87">
        <f>ROUND(BA112*L30,2)</f>
        <v>0</v>
      </c>
      <c r="AX112" s="87">
        <f>ROUND(BB112*L29,2)</f>
        <v>0</v>
      </c>
      <c r="AY112" s="87">
        <f>ROUND(BC112*L30,2)</f>
        <v>0</v>
      </c>
      <c r="AZ112" s="87">
        <f>ROUND(AZ113,2)</f>
        <v>0</v>
      </c>
      <c r="BA112" s="87">
        <f>ROUND(BA113,2)</f>
        <v>0</v>
      </c>
      <c r="BB112" s="87">
        <f>ROUND(BB113,2)</f>
        <v>0</v>
      </c>
      <c r="BC112" s="87">
        <f>ROUND(BC113,2)</f>
        <v>0</v>
      </c>
      <c r="BD112" s="89">
        <f>ROUND(BD113,2)</f>
        <v>0</v>
      </c>
      <c r="BS112" s="90" t="s">
        <v>78</v>
      </c>
      <c r="BT112" s="90" t="s">
        <v>87</v>
      </c>
      <c r="BU112" s="90" t="s">
        <v>80</v>
      </c>
      <c r="BV112" s="90" t="s">
        <v>81</v>
      </c>
      <c r="BW112" s="90" t="s">
        <v>137</v>
      </c>
      <c r="BX112" s="90" t="s">
        <v>4</v>
      </c>
      <c r="CL112" s="90" t="s">
        <v>1</v>
      </c>
      <c r="CM112" s="90" t="s">
        <v>89</v>
      </c>
    </row>
    <row r="113" spans="1:91" s="4" customFormat="1" ht="23.25" customHeight="1">
      <c r="A113" s="81" t="s">
        <v>83</v>
      </c>
      <c r="B113" s="53"/>
      <c r="C113" s="10"/>
      <c r="D113" s="10"/>
      <c r="E113" s="290" t="s">
        <v>138</v>
      </c>
      <c r="F113" s="290"/>
      <c r="G113" s="290"/>
      <c r="H113" s="290"/>
      <c r="I113" s="290"/>
      <c r="J113" s="10"/>
      <c r="K113" s="290" t="s">
        <v>94</v>
      </c>
      <c r="L113" s="290"/>
      <c r="M113" s="290"/>
      <c r="N113" s="290"/>
      <c r="O113" s="290"/>
      <c r="P113" s="290"/>
      <c r="Q113" s="290"/>
      <c r="R113" s="290"/>
      <c r="S113" s="290"/>
      <c r="T113" s="290"/>
      <c r="U113" s="290"/>
      <c r="V113" s="290"/>
      <c r="W113" s="290"/>
      <c r="X113" s="290"/>
      <c r="Y113" s="290"/>
      <c r="Z113" s="290"/>
      <c r="AA113" s="290"/>
      <c r="AB113" s="290"/>
      <c r="AC113" s="290"/>
      <c r="AD113" s="290"/>
      <c r="AE113" s="290"/>
      <c r="AF113" s="290"/>
      <c r="AG113" s="294">
        <f>'DSO 09.1 - VTL předávací ...'!J32</f>
        <v>0</v>
      </c>
      <c r="AH113" s="295"/>
      <c r="AI113" s="295"/>
      <c r="AJ113" s="295"/>
      <c r="AK113" s="295"/>
      <c r="AL113" s="295"/>
      <c r="AM113" s="295"/>
      <c r="AN113" s="294">
        <f t="shared" si="0"/>
        <v>0</v>
      </c>
      <c r="AO113" s="295"/>
      <c r="AP113" s="295"/>
      <c r="AQ113" s="91" t="s">
        <v>95</v>
      </c>
      <c r="AR113" s="53"/>
      <c r="AS113" s="92">
        <v>0</v>
      </c>
      <c r="AT113" s="93">
        <f t="shared" si="1"/>
        <v>0</v>
      </c>
      <c r="AU113" s="94">
        <f>'DSO 09.1 - VTL předávací ...'!P128</f>
        <v>0</v>
      </c>
      <c r="AV113" s="93">
        <f>'DSO 09.1 - VTL předávací ...'!J35</f>
        <v>0</v>
      </c>
      <c r="AW113" s="93">
        <f>'DSO 09.1 - VTL předávací ...'!J36</f>
        <v>0</v>
      </c>
      <c r="AX113" s="93">
        <f>'DSO 09.1 - VTL předávací ...'!J37</f>
        <v>0</v>
      </c>
      <c r="AY113" s="93">
        <f>'DSO 09.1 - VTL předávací ...'!J38</f>
        <v>0</v>
      </c>
      <c r="AZ113" s="93">
        <f>'DSO 09.1 - VTL předávací ...'!F35</f>
        <v>0</v>
      </c>
      <c r="BA113" s="93">
        <f>'DSO 09.1 - VTL předávací ...'!F36</f>
        <v>0</v>
      </c>
      <c r="BB113" s="93">
        <f>'DSO 09.1 - VTL předávací ...'!F37</f>
        <v>0</v>
      </c>
      <c r="BC113" s="93">
        <f>'DSO 09.1 - VTL předávací ...'!F38</f>
        <v>0</v>
      </c>
      <c r="BD113" s="95">
        <f>'DSO 09.1 - VTL předávací ...'!F39</f>
        <v>0</v>
      </c>
      <c r="BT113" s="27" t="s">
        <v>89</v>
      </c>
      <c r="BV113" s="27" t="s">
        <v>81</v>
      </c>
      <c r="BW113" s="27" t="s">
        <v>139</v>
      </c>
      <c r="BX113" s="27" t="s">
        <v>137</v>
      </c>
      <c r="CL113" s="27" t="s">
        <v>1</v>
      </c>
    </row>
    <row r="114" spans="1:91" s="7" customFormat="1" ht="16.5" customHeight="1">
      <c r="B114" s="82"/>
      <c r="C114" s="83"/>
      <c r="D114" s="289" t="s">
        <v>140</v>
      </c>
      <c r="E114" s="289"/>
      <c r="F114" s="289"/>
      <c r="G114" s="289"/>
      <c r="H114" s="289"/>
      <c r="I114" s="84"/>
      <c r="J114" s="289" t="s">
        <v>141</v>
      </c>
      <c r="K114" s="289"/>
      <c r="L114" s="289"/>
      <c r="M114" s="289"/>
      <c r="N114" s="289"/>
      <c r="O114" s="289"/>
      <c r="P114" s="289"/>
      <c r="Q114" s="289"/>
      <c r="R114" s="289"/>
      <c r="S114" s="289"/>
      <c r="T114" s="289"/>
      <c r="U114" s="289"/>
      <c r="V114" s="289"/>
      <c r="W114" s="289"/>
      <c r="X114" s="289"/>
      <c r="Y114" s="289"/>
      <c r="Z114" s="289"/>
      <c r="AA114" s="289"/>
      <c r="AB114" s="289"/>
      <c r="AC114" s="289"/>
      <c r="AD114" s="289"/>
      <c r="AE114" s="289"/>
      <c r="AF114" s="289"/>
      <c r="AG114" s="293">
        <f>ROUND(AG115,2)</f>
        <v>0</v>
      </c>
      <c r="AH114" s="292"/>
      <c r="AI114" s="292"/>
      <c r="AJ114" s="292"/>
      <c r="AK114" s="292"/>
      <c r="AL114" s="292"/>
      <c r="AM114" s="292"/>
      <c r="AN114" s="291">
        <f t="shared" si="0"/>
        <v>0</v>
      </c>
      <c r="AO114" s="292"/>
      <c r="AP114" s="292"/>
      <c r="AQ114" s="85" t="s">
        <v>86</v>
      </c>
      <c r="AR114" s="82"/>
      <c r="AS114" s="86">
        <f>ROUND(AS115,2)</f>
        <v>0</v>
      </c>
      <c r="AT114" s="87">
        <f t="shared" si="1"/>
        <v>0</v>
      </c>
      <c r="AU114" s="88">
        <f>ROUND(AU115,5)</f>
        <v>0</v>
      </c>
      <c r="AV114" s="87">
        <f>ROUND(AZ114*L29,2)</f>
        <v>0</v>
      </c>
      <c r="AW114" s="87">
        <f>ROUND(BA114*L30,2)</f>
        <v>0</v>
      </c>
      <c r="AX114" s="87">
        <f>ROUND(BB114*L29,2)</f>
        <v>0</v>
      </c>
      <c r="AY114" s="87">
        <f>ROUND(BC114*L30,2)</f>
        <v>0</v>
      </c>
      <c r="AZ114" s="87">
        <f>ROUND(AZ115,2)</f>
        <v>0</v>
      </c>
      <c r="BA114" s="87">
        <f>ROUND(BA115,2)</f>
        <v>0</v>
      </c>
      <c r="BB114" s="87">
        <f>ROUND(BB115,2)</f>
        <v>0</v>
      </c>
      <c r="BC114" s="87">
        <f>ROUND(BC115,2)</f>
        <v>0</v>
      </c>
      <c r="BD114" s="89">
        <f>ROUND(BD115,2)</f>
        <v>0</v>
      </c>
      <c r="BS114" s="90" t="s">
        <v>78</v>
      </c>
      <c r="BT114" s="90" t="s">
        <v>87</v>
      </c>
      <c r="BU114" s="90" t="s">
        <v>80</v>
      </c>
      <c r="BV114" s="90" t="s">
        <v>81</v>
      </c>
      <c r="BW114" s="90" t="s">
        <v>142</v>
      </c>
      <c r="BX114" s="90" t="s">
        <v>4</v>
      </c>
      <c r="CL114" s="90" t="s">
        <v>1</v>
      </c>
      <c r="CM114" s="90" t="s">
        <v>89</v>
      </c>
    </row>
    <row r="115" spans="1:91" s="4" customFormat="1" ht="23.25" customHeight="1">
      <c r="A115" s="81" t="s">
        <v>83</v>
      </c>
      <c r="B115" s="53"/>
      <c r="C115" s="10"/>
      <c r="D115" s="10"/>
      <c r="E115" s="290" t="s">
        <v>143</v>
      </c>
      <c r="F115" s="290"/>
      <c r="G115" s="290"/>
      <c r="H115" s="290"/>
      <c r="I115" s="290"/>
      <c r="J115" s="10"/>
      <c r="K115" s="290" t="s">
        <v>94</v>
      </c>
      <c r="L115" s="290"/>
      <c r="M115" s="290"/>
      <c r="N115" s="290"/>
      <c r="O115" s="290"/>
      <c r="P115" s="290"/>
      <c r="Q115" s="290"/>
      <c r="R115" s="290"/>
      <c r="S115" s="290"/>
      <c r="T115" s="290"/>
      <c r="U115" s="290"/>
      <c r="V115" s="290"/>
      <c r="W115" s="290"/>
      <c r="X115" s="290"/>
      <c r="Y115" s="290"/>
      <c r="Z115" s="290"/>
      <c r="AA115" s="290"/>
      <c r="AB115" s="290"/>
      <c r="AC115" s="290"/>
      <c r="AD115" s="290"/>
      <c r="AE115" s="290"/>
      <c r="AF115" s="290"/>
      <c r="AG115" s="294">
        <f>'DSO 10.1 - VTL předávací ...'!J32</f>
        <v>0</v>
      </c>
      <c r="AH115" s="295"/>
      <c r="AI115" s="295"/>
      <c r="AJ115" s="295"/>
      <c r="AK115" s="295"/>
      <c r="AL115" s="295"/>
      <c r="AM115" s="295"/>
      <c r="AN115" s="294">
        <f t="shared" si="0"/>
        <v>0</v>
      </c>
      <c r="AO115" s="295"/>
      <c r="AP115" s="295"/>
      <c r="AQ115" s="91" t="s">
        <v>95</v>
      </c>
      <c r="AR115" s="53"/>
      <c r="AS115" s="92">
        <v>0</v>
      </c>
      <c r="AT115" s="93">
        <f t="shared" si="1"/>
        <v>0</v>
      </c>
      <c r="AU115" s="94">
        <f>'DSO 10.1 - VTL předávací ...'!P125</f>
        <v>0</v>
      </c>
      <c r="AV115" s="93">
        <f>'DSO 10.1 - VTL předávací ...'!J35</f>
        <v>0</v>
      </c>
      <c r="AW115" s="93">
        <f>'DSO 10.1 - VTL předávací ...'!J36</f>
        <v>0</v>
      </c>
      <c r="AX115" s="93">
        <f>'DSO 10.1 - VTL předávací ...'!J37</f>
        <v>0</v>
      </c>
      <c r="AY115" s="93">
        <f>'DSO 10.1 - VTL předávací ...'!J38</f>
        <v>0</v>
      </c>
      <c r="AZ115" s="93">
        <f>'DSO 10.1 - VTL předávací ...'!F35</f>
        <v>0</v>
      </c>
      <c r="BA115" s="93">
        <f>'DSO 10.1 - VTL předávací ...'!F36</f>
        <v>0</v>
      </c>
      <c r="BB115" s="93">
        <f>'DSO 10.1 - VTL předávací ...'!F37</f>
        <v>0</v>
      </c>
      <c r="BC115" s="93">
        <f>'DSO 10.1 - VTL předávací ...'!F38</f>
        <v>0</v>
      </c>
      <c r="BD115" s="95">
        <f>'DSO 10.1 - VTL předávací ...'!F39</f>
        <v>0</v>
      </c>
      <c r="BT115" s="27" t="s">
        <v>89</v>
      </c>
      <c r="BV115" s="27" t="s">
        <v>81</v>
      </c>
      <c r="BW115" s="27" t="s">
        <v>144</v>
      </c>
      <c r="BX115" s="27" t="s">
        <v>142</v>
      </c>
      <c r="CL115" s="27" t="s">
        <v>1</v>
      </c>
    </row>
    <row r="116" spans="1:91" s="7" customFormat="1" ht="16.5" customHeight="1">
      <c r="A116" s="81" t="s">
        <v>83</v>
      </c>
      <c r="B116" s="82"/>
      <c r="C116" s="83"/>
      <c r="D116" s="289" t="s">
        <v>145</v>
      </c>
      <c r="E116" s="289"/>
      <c r="F116" s="289"/>
      <c r="G116" s="289"/>
      <c r="H116" s="289"/>
      <c r="I116" s="84"/>
      <c r="J116" s="289" t="s">
        <v>146</v>
      </c>
      <c r="K116" s="289"/>
      <c r="L116" s="289"/>
      <c r="M116" s="289"/>
      <c r="N116" s="289"/>
      <c r="O116" s="289"/>
      <c r="P116" s="289"/>
      <c r="Q116" s="289"/>
      <c r="R116" s="289"/>
      <c r="S116" s="289"/>
      <c r="T116" s="289"/>
      <c r="U116" s="289"/>
      <c r="V116" s="289"/>
      <c r="W116" s="289"/>
      <c r="X116" s="289"/>
      <c r="Y116" s="289"/>
      <c r="Z116" s="289"/>
      <c r="AA116" s="289"/>
      <c r="AB116" s="289"/>
      <c r="AC116" s="289"/>
      <c r="AD116" s="289"/>
      <c r="AE116" s="289"/>
      <c r="AF116" s="289"/>
      <c r="AG116" s="291">
        <f>'SO 11 - Přeložky venkovní...'!J30</f>
        <v>0</v>
      </c>
      <c r="AH116" s="292"/>
      <c r="AI116" s="292"/>
      <c r="AJ116" s="292"/>
      <c r="AK116" s="292"/>
      <c r="AL116" s="292"/>
      <c r="AM116" s="292"/>
      <c r="AN116" s="291">
        <f t="shared" si="0"/>
        <v>0</v>
      </c>
      <c r="AO116" s="292"/>
      <c r="AP116" s="292"/>
      <c r="AQ116" s="85" t="s">
        <v>86</v>
      </c>
      <c r="AR116" s="82"/>
      <c r="AS116" s="86">
        <v>0</v>
      </c>
      <c r="AT116" s="87">
        <f t="shared" si="1"/>
        <v>0</v>
      </c>
      <c r="AU116" s="88">
        <f>'SO 11 - Přeložky venkovní...'!P121</f>
        <v>0</v>
      </c>
      <c r="AV116" s="87">
        <f>'SO 11 - Přeložky venkovní...'!J33</f>
        <v>0</v>
      </c>
      <c r="AW116" s="87">
        <f>'SO 11 - Přeložky venkovní...'!J34</f>
        <v>0</v>
      </c>
      <c r="AX116" s="87">
        <f>'SO 11 - Přeložky venkovní...'!J35</f>
        <v>0</v>
      </c>
      <c r="AY116" s="87">
        <f>'SO 11 - Přeložky venkovní...'!J36</f>
        <v>0</v>
      </c>
      <c r="AZ116" s="87">
        <f>'SO 11 - Přeložky venkovní...'!F33</f>
        <v>0</v>
      </c>
      <c r="BA116" s="87">
        <f>'SO 11 - Přeložky venkovní...'!F34</f>
        <v>0</v>
      </c>
      <c r="BB116" s="87">
        <f>'SO 11 - Přeložky venkovní...'!F35</f>
        <v>0</v>
      </c>
      <c r="BC116" s="87">
        <f>'SO 11 - Přeložky venkovní...'!F36</f>
        <v>0</v>
      </c>
      <c r="BD116" s="89">
        <f>'SO 11 - Přeložky venkovní...'!F37</f>
        <v>0</v>
      </c>
      <c r="BT116" s="90" t="s">
        <v>87</v>
      </c>
      <c r="BV116" s="90" t="s">
        <v>81</v>
      </c>
      <c r="BW116" s="90" t="s">
        <v>147</v>
      </c>
      <c r="BX116" s="90" t="s">
        <v>4</v>
      </c>
      <c r="CL116" s="90" t="s">
        <v>1</v>
      </c>
      <c r="CM116" s="90" t="s">
        <v>89</v>
      </c>
    </row>
    <row r="117" spans="1:91" s="7" customFormat="1" ht="16.5" customHeight="1">
      <c r="A117" s="81" t="s">
        <v>83</v>
      </c>
      <c r="B117" s="82"/>
      <c r="C117" s="83"/>
      <c r="D117" s="289" t="s">
        <v>148</v>
      </c>
      <c r="E117" s="289"/>
      <c r="F117" s="289"/>
      <c r="G117" s="289"/>
      <c r="H117" s="289"/>
      <c r="I117" s="84"/>
      <c r="J117" s="289" t="s">
        <v>149</v>
      </c>
      <c r="K117" s="289"/>
      <c r="L117" s="289"/>
      <c r="M117" s="289"/>
      <c r="N117" s="289"/>
      <c r="O117" s="289"/>
      <c r="P117" s="289"/>
      <c r="Q117" s="289"/>
      <c r="R117" s="289"/>
      <c r="S117" s="289"/>
      <c r="T117" s="289"/>
      <c r="U117" s="289"/>
      <c r="V117" s="289"/>
      <c r="W117" s="289"/>
      <c r="X117" s="289"/>
      <c r="Y117" s="289"/>
      <c r="Z117" s="289"/>
      <c r="AA117" s="289"/>
      <c r="AB117" s="289"/>
      <c r="AC117" s="289"/>
      <c r="AD117" s="289"/>
      <c r="AE117" s="289"/>
      <c r="AF117" s="289"/>
      <c r="AG117" s="291">
        <f>'SO 12 - Zařízení staveniště'!J30</f>
        <v>0</v>
      </c>
      <c r="AH117" s="292"/>
      <c r="AI117" s="292"/>
      <c r="AJ117" s="292"/>
      <c r="AK117" s="292"/>
      <c r="AL117" s="292"/>
      <c r="AM117" s="292"/>
      <c r="AN117" s="291">
        <f t="shared" si="0"/>
        <v>0</v>
      </c>
      <c r="AO117" s="292"/>
      <c r="AP117" s="292"/>
      <c r="AQ117" s="85" t="s">
        <v>86</v>
      </c>
      <c r="AR117" s="82"/>
      <c r="AS117" s="86">
        <v>0</v>
      </c>
      <c r="AT117" s="87">
        <f t="shared" si="1"/>
        <v>0</v>
      </c>
      <c r="AU117" s="88">
        <f>'SO 12 - Zařízení staveniště'!P122</f>
        <v>0</v>
      </c>
      <c r="AV117" s="87">
        <f>'SO 12 - Zařízení staveniště'!J33</f>
        <v>0</v>
      </c>
      <c r="AW117" s="87">
        <f>'SO 12 - Zařízení staveniště'!J34</f>
        <v>0</v>
      </c>
      <c r="AX117" s="87">
        <f>'SO 12 - Zařízení staveniště'!J35</f>
        <v>0</v>
      </c>
      <c r="AY117" s="87">
        <f>'SO 12 - Zařízení staveniště'!J36</f>
        <v>0</v>
      </c>
      <c r="AZ117" s="87">
        <f>'SO 12 - Zařízení staveniště'!F33</f>
        <v>0</v>
      </c>
      <c r="BA117" s="87">
        <f>'SO 12 - Zařízení staveniště'!F34</f>
        <v>0</v>
      </c>
      <c r="BB117" s="87">
        <f>'SO 12 - Zařízení staveniště'!F35</f>
        <v>0</v>
      </c>
      <c r="BC117" s="87">
        <f>'SO 12 - Zařízení staveniště'!F36</f>
        <v>0</v>
      </c>
      <c r="BD117" s="89">
        <f>'SO 12 - Zařízení staveniště'!F37</f>
        <v>0</v>
      </c>
      <c r="BT117" s="90" t="s">
        <v>87</v>
      </c>
      <c r="BV117" s="90" t="s">
        <v>81</v>
      </c>
      <c r="BW117" s="90" t="s">
        <v>150</v>
      </c>
      <c r="BX117" s="90" t="s">
        <v>4</v>
      </c>
      <c r="CL117" s="90" t="s">
        <v>1</v>
      </c>
      <c r="CM117" s="90" t="s">
        <v>89</v>
      </c>
    </row>
    <row r="118" spans="1:91" s="7" customFormat="1" ht="16.5" customHeight="1">
      <c r="A118" s="81" t="s">
        <v>83</v>
      </c>
      <c r="B118" s="82"/>
      <c r="C118" s="83"/>
      <c r="D118" s="289" t="s">
        <v>151</v>
      </c>
      <c r="E118" s="289"/>
      <c r="F118" s="289"/>
      <c r="G118" s="289"/>
      <c r="H118" s="289"/>
      <c r="I118" s="84"/>
      <c r="J118" s="289" t="s">
        <v>151</v>
      </c>
      <c r="K118" s="289"/>
      <c r="L118" s="289"/>
      <c r="M118" s="289"/>
      <c r="N118" s="289"/>
      <c r="O118" s="289"/>
      <c r="P118" s="289"/>
      <c r="Q118" s="289"/>
      <c r="R118" s="289"/>
      <c r="S118" s="289"/>
      <c r="T118" s="289"/>
      <c r="U118" s="289"/>
      <c r="V118" s="289"/>
      <c r="W118" s="289"/>
      <c r="X118" s="289"/>
      <c r="Y118" s="289"/>
      <c r="Z118" s="289"/>
      <c r="AA118" s="289"/>
      <c r="AB118" s="289"/>
      <c r="AC118" s="289"/>
      <c r="AD118" s="289"/>
      <c r="AE118" s="289"/>
      <c r="AF118" s="289"/>
      <c r="AG118" s="291">
        <f>'VRN - VRN'!J30</f>
        <v>0</v>
      </c>
      <c r="AH118" s="292"/>
      <c r="AI118" s="292"/>
      <c r="AJ118" s="292"/>
      <c r="AK118" s="292"/>
      <c r="AL118" s="292"/>
      <c r="AM118" s="292"/>
      <c r="AN118" s="291">
        <f t="shared" si="0"/>
        <v>0</v>
      </c>
      <c r="AO118" s="292"/>
      <c r="AP118" s="292"/>
      <c r="AQ118" s="85" t="s">
        <v>86</v>
      </c>
      <c r="AR118" s="82"/>
      <c r="AS118" s="96">
        <v>0</v>
      </c>
      <c r="AT118" s="97">
        <f t="shared" si="1"/>
        <v>0</v>
      </c>
      <c r="AU118" s="98">
        <f>'VRN - VRN'!P119</f>
        <v>0</v>
      </c>
      <c r="AV118" s="97">
        <f>'VRN - VRN'!J33</f>
        <v>0</v>
      </c>
      <c r="AW118" s="97">
        <f>'VRN - VRN'!J34</f>
        <v>0</v>
      </c>
      <c r="AX118" s="97">
        <f>'VRN - VRN'!J35</f>
        <v>0</v>
      </c>
      <c r="AY118" s="97">
        <f>'VRN - VRN'!J36</f>
        <v>0</v>
      </c>
      <c r="AZ118" s="97">
        <f>'VRN - VRN'!F33</f>
        <v>0</v>
      </c>
      <c r="BA118" s="97">
        <f>'VRN - VRN'!F34</f>
        <v>0</v>
      </c>
      <c r="BB118" s="97">
        <f>'VRN - VRN'!F35</f>
        <v>0</v>
      </c>
      <c r="BC118" s="97">
        <f>'VRN - VRN'!F36</f>
        <v>0</v>
      </c>
      <c r="BD118" s="99">
        <f>'VRN - VRN'!F37</f>
        <v>0</v>
      </c>
      <c r="BT118" s="90" t="s">
        <v>87</v>
      </c>
      <c r="BV118" s="90" t="s">
        <v>81</v>
      </c>
      <c r="BW118" s="90" t="s">
        <v>152</v>
      </c>
      <c r="BX118" s="90" t="s">
        <v>4</v>
      </c>
      <c r="CL118" s="90" t="s">
        <v>1</v>
      </c>
      <c r="CM118" s="90" t="s">
        <v>89</v>
      </c>
    </row>
    <row r="119" spans="1:91" s="2" customFormat="1" ht="30" customHeight="1">
      <c r="A119" s="218" t="s">
        <v>83</v>
      </c>
      <c r="B119" s="35"/>
      <c r="C119" s="34"/>
      <c r="D119" s="286" t="s">
        <v>2774</v>
      </c>
      <c r="E119" s="286"/>
      <c r="F119" s="286"/>
      <c r="G119" s="286"/>
      <c r="H119" s="286"/>
      <c r="I119" s="209"/>
      <c r="J119" s="286" t="s">
        <v>2775</v>
      </c>
      <c r="K119" s="286"/>
      <c r="L119" s="286"/>
      <c r="M119" s="286"/>
      <c r="N119" s="286"/>
      <c r="O119" s="286"/>
      <c r="P119" s="286"/>
      <c r="Q119" s="286"/>
      <c r="R119" s="286"/>
      <c r="S119" s="286"/>
      <c r="T119" s="286"/>
      <c r="U119" s="286"/>
      <c r="V119" s="286"/>
      <c r="W119" s="286"/>
      <c r="X119" s="286"/>
      <c r="Y119" s="286"/>
      <c r="Z119" s="286"/>
      <c r="AA119" s="286"/>
      <c r="AB119" s="286"/>
      <c r="AC119" s="286"/>
      <c r="AD119" s="286"/>
      <c r="AE119" s="286"/>
      <c r="AF119" s="286"/>
      <c r="AG119" s="287">
        <f>OST!H5</f>
        <v>0</v>
      </c>
      <c r="AH119" s="288"/>
      <c r="AI119" s="288"/>
      <c r="AJ119" s="288"/>
      <c r="AK119" s="288"/>
      <c r="AL119" s="288"/>
      <c r="AM119" s="288"/>
      <c r="AN119" s="287">
        <f>(AG119*1.21)</f>
        <v>0</v>
      </c>
      <c r="AO119" s="288"/>
      <c r="AP119" s="288"/>
      <c r="AQ119" s="34"/>
      <c r="AR119" s="35"/>
      <c r="AS119" s="34"/>
      <c r="AT119" s="34"/>
      <c r="AU119" s="34"/>
      <c r="AV119" s="34"/>
      <c r="AW119" s="34"/>
      <c r="AX119" s="34"/>
      <c r="AY119" s="34"/>
      <c r="AZ119" s="159">
        <f>AG119</f>
        <v>0</v>
      </c>
      <c r="BA119" s="34"/>
      <c r="BB119" s="34"/>
      <c r="BC119" s="34"/>
      <c r="BD119" s="34"/>
      <c r="BE119" s="34"/>
    </row>
    <row r="120" spans="1:91" s="2" customFormat="1" ht="6.9" customHeight="1">
      <c r="A120" s="34"/>
      <c r="B120" s="49"/>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35"/>
      <c r="AS120" s="34"/>
      <c r="AT120" s="34"/>
      <c r="AU120" s="34"/>
      <c r="AV120" s="34"/>
      <c r="AW120" s="34"/>
      <c r="AX120" s="34"/>
      <c r="AY120" s="34"/>
      <c r="AZ120" s="34"/>
      <c r="BA120" s="34"/>
      <c r="BB120" s="34"/>
      <c r="BC120" s="34"/>
      <c r="BD120" s="34"/>
      <c r="BE120" s="34"/>
    </row>
  </sheetData>
  <sheetProtection algorithmName="SHA-512" hashValue="eLlB6mc10qO7JBBbbI3qXKBYLBz91ZfGdzdzNrXTL05wvFyv0sDZ0K9vHJlmm2Pk8+nF8HY1eJaarwb6IarIhw==" saltValue="f6CohH3x7nWrEkJ3BpLmcQ==" spinCount="100000" sheet="1" objects="1" scenarios="1" formatColumns="0" formatRows="0"/>
  <mergeCells count="138">
    <mergeCell ref="K99:AF99"/>
    <mergeCell ref="E99:I99"/>
    <mergeCell ref="J100:AF100"/>
    <mergeCell ref="D100:H100"/>
    <mergeCell ref="D101:H101"/>
    <mergeCell ref="J101:AF101"/>
    <mergeCell ref="J102:AF102"/>
    <mergeCell ref="D102:H102"/>
    <mergeCell ref="L85:AO85"/>
    <mergeCell ref="I92:AF92"/>
    <mergeCell ref="C92:G92"/>
    <mergeCell ref="J95:AF95"/>
    <mergeCell ref="D95:H95"/>
    <mergeCell ref="D96:H96"/>
    <mergeCell ref="J96:AF96"/>
    <mergeCell ref="K97:AF97"/>
    <mergeCell ref="E97:I97"/>
    <mergeCell ref="J103:AF103"/>
    <mergeCell ref="D103:H103"/>
    <mergeCell ref="AM87:AN87"/>
    <mergeCell ref="AM89:AP89"/>
    <mergeCell ref="AS89:AT91"/>
    <mergeCell ref="AM90:AP90"/>
    <mergeCell ref="AN92:AP92"/>
    <mergeCell ref="AG92:AM92"/>
    <mergeCell ref="AN95:AP95"/>
    <mergeCell ref="AG95:AM95"/>
    <mergeCell ref="AN96:AP96"/>
    <mergeCell ref="AG96:AM96"/>
    <mergeCell ref="AN97:AP97"/>
    <mergeCell ref="AG97:AM97"/>
    <mergeCell ref="AN98:AP98"/>
    <mergeCell ref="AG98:AM98"/>
    <mergeCell ref="AN99:AP99"/>
    <mergeCell ref="AG99:AM99"/>
    <mergeCell ref="AG100:AM100"/>
    <mergeCell ref="AN100:AP100"/>
    <mergeCell ref="AG94:AM94"/>
    <mergeCell ref="AN94:AP94"/>
    <mergeCell ref="D98:H98"/>
    <mergeCell ref="J98:AF98"/>
    <mergeCell ref="W31:AE31"/>
    <mergeCell ref="L31:P31"/>
    <mergeCell ref="AK31:AO31"/>
    <mergeCell ref="L32:P32"/>
    <mergeCell ref="W32:AE32"/>
    <mergeCell ref="AK32:AO32"/>
    <mergeCell ref="L33:P33"/>
    <mergeCell ref="W33:AE33"/>
    <mergeCell ref="AK33:AO33"/>
    <mergeCell ref="AK35:AO35"/>
    <mergeCell ref="X35:AB35"/>
    <mergeCell ref="AR2:BE2"/>
    <mergeCell ref="AN101:AP101"/>
    <mergeCell ref="AG101:AM101"/>
    <mergeCell ref="AG102:AM102"/>
    <mergeCell ref="AN102:AP102"/>
    <mergeCell ref="AG103:AM103"/>
    <mergeCell ref="AN103:AP103"/>
    <mergeCell ref="BE5:BE34"/>
    <mergeCell ref="K5:AO5"/>
    <mergeCell ref="K6:AO6"/>
    <mergeCell ref="E14:AJ14"/>
    <mergeCell ref="E23:AN23"/>
    <mergeCell ref="AK26:AO26"/>
    <mergeCell ref="L28:P28"/>
    <mergeCell ref="W28:AE28"/>
    <mergeCell ref="AK28:AO28"/>
    <mergeCell ref="AK29:AO29"/>
    <mergeCell ref="W29:AE29"/>
    <mergeCell ref="L29:P29"/>
    <mergeCell ref="W30:AE30"/>
    <mergeCell ref="AK30:AO30"/>
    <mergeCell ref="L30:P30"/>
    <mergeCell ref="AG104:AM104"/>
    <mergeCell ref="AN104:AP104"/>
    <mergeCell ref="AN105:AP105"/>
    <mergeCell ref="AG105:AM105"/>
    <mergeCell ref="AN106:AP106"/>
    <mergeCell ref="AG106:AM106"/>
    <mergeCell ref="AG107:AM107"/>
    <mergeCell ref="AN107:AP107"/>
    <mergeCell ref="AN108:AP108"/>
    <mergeCell ref="AG108:AM108"/>
    <mergeCell ref="AN109:AP109"/>
    <mergeCell ref="AG109:AM109"/>
    <mergeCell ref="AG110:AM110"/>
    <mergeCell ref="AN110:AP110"/>
    <mergeCell ref="AG111:AM111"/>
    <mergeCell ref="AN111:AP111"/>
    <mergeCell ref="AG112:AM112"/>
    <mergeCell ref="AN112:AP112"/>
    <mergeCell ref="AG113:AM113"/>
    <mergeCell ref="AN113:AP113"/>
    <mergeCell ref="J104:AF104"/>
    <mergeCell ref="D104:H104"/>
    <mergeCell ref="E105:I105"/>
    <mergeCell ref="K105:AF105"/>
    <mergeCell ref="K106:AF106"/>
    <mergeCell ref="E106:I106"/>
    <mergeCell ref="D107:H107"/>
    <mergeCell ref="J107:AF107"/>
    <mergeCell ref="J108:AF108"/>
    <mergeCell ref="D108:H108"/>
    <mergeCell ref="E109:I109"/>
    <mergeCell ref="K109:AF109"/>
    <mergeCell ref="D110:H110"/>
    <mergeCell ref="J110:AF110"/>
    <mergeCell ref="E111:I111"/>
    <mergeCell ref="K111:AF111"/>
    <mergeCell ref="J112:AF112"/>
    <mergeCell ref="D112:H112"/>
    <mergeCell ref="K113:AF113"/>
    <mergeCell ref="E113:I113"/>
    <mergeCell ref="D119:H119"/>
    <mergeCell ref="J119:AF119"/>
    <mergeCell ref="AG119:AM119"/>
    <mergeCell ref="AN119:AP119"/>
    <mergeCell ref="J114:AF114"/>
    <mergeCell ref="D114:H114"/>
    <mergeCell ref="E115:I115"/>
    <mergeCell ref="K115:AF115"/>
    <mergeCell ref="J116:AF116"/>
    <mergeCell ref="D116:H116"/>
    <mergeCell ref="D117:H117"/>
    <mergeCell ref="J117:AF117"/>
    <mergeCell ref="J118:AF118"/>
    <mergeCell ref="D118:H118"/>
    <mergeCell ref="AN114:AP114"/>
    <mergeCell ref="AG114:AM114"/>
    <mergeCell ref="AG115:AM115"/>
    <mergeCell ref="AN115:AP115"/>
    <mergeCell ref="AN116:AP116"/>
    <mergeCell ref="AG116:AM116"/>
    <mergeCell ref="AN117:AP117"/>
    <mergeCell ref="AG117:AM117"/>
    <mergeCell ref="AN118:AP118"/>
    <mergeCell ref="AG118:AM118"/>
  </mergeCells>
  <hyperlinks>
    <hyperlink ref="A95" location="'PS 01 - VTL předávací sta...'!C2" display="/"/>
    <hyperlink ref="A97" location="'DPS 03.1 - VTL předávací ...'!C2" display="/"/>
    <hyperlink ref="A99" location="'DPS 04.1 - VTL předávací ...'!C2" display="/"/>
    <hyperlink ref="A100" location="'PS 05 - Elektronický požá...'!C2" display="/"/>
    <hyperlink ref="A101" location="'PS 06 - Katodická ochrana'!C2" display="/"/>
    <hyperlink ref="A102" location="'SO 01 - VTL odbočkový tra...'!C2" display="/"/>
    <hyperlink ref="A103" location="'SO 02 - VTL plynovod DN300 '!C2" display="/"/>
    <hyperlink ref="A105" location="'DSO 03.1 - Stavební část'!C2" display="/"/>
    <hyperlink ref="A106" location="'DSO 03.2 - Technika prost...'!C2" display="/"/>
    <hyperlink ref="A107" location="'SO 05 - VTL areálové rozvody'!C2" display="/"/>
    <hyperlink ref="A109" location="'DSO 07.1 - VTL předávací ...'!C2" display="/"/>
    <hyperlink ref="A111" location="'DSO 08.1 - VTL předávací ...'!C2" display="/"/>
    <hyperlink ref="A113" location="'DSO 09.1 - VTL předávací ...'!C2" display="/"/>
    <hyperlink ref="A115" location="'DSO 10.1 - VTL předávací ...'!C2" display="/"/>
    <hyperlink ref="A116" location="'SO 11 - Přeložky venkovní...'!C2" display="/"/>
    <hyperlink ref="A117" location="'SO 12 - Zařízení staveniště'!C2" display="/"/>
    <hyperlink ref="A118" location="'VRN - VRN'!C2" display="/"/>
    <hyperlink ref="A119" location="OST!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85"/>
  <sheetViews>
    <sheetView showGridLines="0" topLeftCell="A163" workbookViewId="0">
      <selection activeCell="W180" sqref="W180"/>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88</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155</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ROUND(J119,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ROUND((SUM(BE119:BE184)),  2)</f>
        <v>0</v>
      </c>
      <c r="G33" s="34"/>
      <c r="H33" s="34"/>
      <c r="I33" s="107">
        <v>0.21</v>
      </c>
      <c r="J33" s="106">
        <f>ROUND(((SUM(BE119:BE184))*I33),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ROUND((SUM(BF119:BF184)),  2)</f>
        <v>0</v>
      </c>
      <c r="G34" s="34"/>
      <c r="H34" s="34"/>
      <c r="I34" s="107">
        <v>0.12</v>
      </c>
      <c r="J34" s="106">
        <f>ROUND(((SUM(BF119:BF184))*I34),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ROUND((SUM(BG119:BG184)),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ROUND((SUM(BH119:BH184)),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ROUND((SUM(BI119:BI184)),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47"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47"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47"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47" s="2" customFormat="1" ht="12" customHeight="1">
      <c r="A86" s="34"/>
      <c r="B86" s="35"/>
      <c r="C86" s="29" t="s">
        <v>154</v>
      </c>
      <c r="D86" s="34"/>
      <c r="E86" s="34"/>
      <c r="F86" s="34"/>
      <c r="G86" s="34"/>
      <c r="H86" s="34"/>
      <c r="I86" s="34"/>
      <c r="J86" s="34"/>
      <c r="K86" s="34"/>
      <c r="L86" s="44"/>
      <c r="S86" s="34"/>
      <c r="T86" s="34"/>
      <c r="U86" s="34"/>
      <c r="V86" s="34"/>
      <c r="W86" s="34"/>
      <c r="X86" s="34"/>
      <c r="Y86" s="34"/>
      <c r="Z86" s="34"/>
      <c r="AA86" s="34"/>
      <c r="AB86" s="34"/>
      <c r="AC86" s="34"/>
      <c r="AD86" s="34"/>
      <c r="AE86" s="34"/>
    </row>
    <row r="87" spans="1:47" s="2" customFormat="1" ht="16.5" customHeight="1">
      <c r="A87" s="34"/>
      <c r="B87" s="35"/>
      <c r="C87" s="34"/>
      <c r="D87" s="34"/>
      <c r="E87" s="329" t="str">
        <f>E9</f>
        <v>PS 01 - VTL předávací stanice 60.000 m3/hod</v>
      </c>
      <c r="F87" s="332"/>
      <c r="G87" s="332"/>
      <c r="H87" s="332"/>
      <c r="I87" s="34"/>
      <c r="J87" s="34"/>
      <c r="K87" s="34"/>
      <c r="L87" s="44"/>
      <c r="S87" s="34"/>
      <c r="T87" s="34"/>
      <c r="U87" s="34"/>
      <c r="V87" s="34"/>
      <c r="W87" s="34"/>
      <c r="X87" s="34"/>
      <c r="Y87" s="34"/>
      <c r="Z87" s="34"/>
      <c r="AA87" s="34"/>
      <c r="AB87" s="34"/>
      <c r="AC87" s="34"/>
      <c r="AD87" s="34"/>
      <c r="AE87" s="34"/>
    </row>
    <row r="88" spans="1:47" s="2" customFormat="1" ht="6.9" customHeight="1">
      <c r="A88" s="34"/>
      <c r="B88" s="35"/>
      <c r="C88" s="34"/>
      <c r="D88" s="34"/>
      <c r="E88" s="34"/>
      <c r="F88" s="34"/>
      <c r="G88" s="34"/>
      <c r="H88" s="34"/>
      <c r="I88" s="34"/>
      <c r="J88" s="34"/>
      <c r="K88" s="34"/>
      <c r="L88" s="44"/>
      <c r="S88" s="34"/>
      <c r="T88" s="34"/>
      <c r="U88" s="34"/>
      <c r="V88" s="34"/>
      <c r="W88" s="34"/>
      <c r="X88" s="34"/>
      <c r="Y88" s="34"/>
      <c r="Z88" s="34"/>
      <c r="AA88" s="34"/>
      <c r="AB88" s="34"/>
      <c r="AC88" s="34"/>
      <c r="AD88" s="34"/>
      <c r="AE88" s="34"/>
    </row>
    <row r="89" spans="1:47" s="2" customFormat="1" ht="12" customHeight="1">
      <c r="A89" s="34"/>
      <c r="B89" s="35"/>
      <c r="C89" s="29" t="s">
        <v>20</v>
      </c>
      <c r="D89" s="34"/>
      <c r="E89" s="34"/>
      <c r="F89" s="27" t="str">
        <f>F12</f>
        <v>Komořany u Mostu</v>
      </c>
      <c r="G89" s="34"/>
      <c r="H89" s="34"/>
      <c r="I89" s="29" t="s">
        <v>22</v>
      </c>
      <c r="J89" s="57"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47" s="2" customFormat="1" ht="15.15" customHeight="1">
      <c r="A91" s="34"/>
      <c r="B91" s="35"/>
      <c r="C91" s="29" t="s">
        <v>24</v>
      </c>
      <c r="D91" s="34"/>
      <c r="E91" s="34"/>
      <c r="F91" s="27" t="str">
        <f>E15</f>
        <v>United Energy, a.s.</v>
      </c>
      <c r="G91" s="34"/>
      <c r="H91" s="34"/>
      <c r="I91" s="29" t="s">
        <v>31</v>
      </c>
      <c r="J91" s="32"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9" t="s">
        <v>29</v>
      </c>
      <c r="D92" s="34"/>
      <c r="E92" s="34"/>
      <c r="F92" s="27" t="str">
        <f>IF(E18="","",E18)</f>
        <v>Vyplň údaj</v>
      </c>
      <c r="G92" s="34"/>
      <c r="H92" s="34"/>
      <c r="I92" s="29" t="s">
        <v>35</v>
      </c>
      <c r="J92" s="32"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34"/>
      <c r="D93" s="34"/>
      <c r="E93" s="34"/>
      <c r="F93" s="34"/>
      <c r="G93" s="34"/>
      <c r="H93" s="34"/>
      <c r="I93" s="34"/>
      <c r="J93" s="34"/>
      <c r="K93" s="34"/>
      <c r="L93" s="44"/>
      <c r="S93" s="34"/>
      <c r="T93" s="34"/>
      <c r="U93" s="34"/>
      <c r="V93" s="34"/>
      <c r="W93" s="34"/>
      <c r="X93" s="34"/>
      <c r="Y93" s="34"/>
      <c r="Z93" s="34"/>
      <c r="AA93" s="34"/>
      <c r="AB93" s="34"/>
      <c r="AC93" s="34"/>
      <c r="AD93" s="34"/>
      <c r="AE93" s="34"/>
    </row>
    <row r="94" spans="1:47" s="2" customFormat="1" ht="29.25" customHeight="1">
      <c r="A94" s="34"/>
      <c r="B94" s="35"/>
      <c r="C94" s="116" t="s">
        <v>157</v>
      </c>
      <c r="D94" s="108"/>
      <c r="E94" s="108"/>
      <c r="F94" s="108"/>
      <c r="G94" s="108"/>
      <c r="H94" s="108"/>
      <c r="I94" s="108"/>
      <c r="J94" s="117" t="s">
        <v>158</v>
      </c>
      <c r="K94" s="108"/>
      <c r="L94" s="44"/>
      <c r="S94" s="34"/>
      <c r="T94" s="34"/>
      <c r="U94" s="34"/>
      <c r="V94" s="34"/>
      <c r="W94" s="34"/>
      <c r="X94" s="34"/>
      <c r="Y94" s="34"/>
      <c r="Z94" s="34"/>
      <c r="AA94" s="34"/>
      <c r="AB94" s="34"/>
      <c r="AC94" s="34"/>
      <c r="AD94" s="34"/>
      <c r="AE94" s="34"/>
    </row>
    <row r="95" spans="1:47"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47" s="2" customFormat="1" ht="22.95" customHeight="1">
      <c r="A96" s="34"/>
      <c r="B96" s="35"/>
      <c r="C96" s="118" t="s">
        <v>159</v>
      </c>
      <c r="D96" s="34"/>
      <c r="E96" s="34"/>
      <c r="F96" s="34"/>
      <c r="G96" s="34"/>
      <c r="H96" s="34"/>
      <c r="I96" s="34"/>
      <c r="J96" s="73">
        <f>J119</f>
        <v>0</v>
      </c>
      <c r="K96" s="34"/>
      <c r="L96" s="44"/>
      <c r="S96" s="34"/>
      <c r="T96" s="34"/>
      <c r="U96" s="34"/>
      <c r="V96" s="34"/>
      <c r="W96" s="34"/>
      <c r="X96" s="34"/>
      <c r="Y96" s="34"/>
      <c r="Z96" s="34"/>
      <c r="AA96" s="34"/>
      <c r="AB96" s="34"/>
      <c r="AC96" s="34"/>
      <c r="AD96" s="34"/>
      <c r="AE96" s="34"/>
      <c r="AU96" s="19" t="s">
        <v>160</v>
      </c>
    </row>
    <row r="97" spans="1:31" s="9" customFormat="1" ht="24.9" customHeight="1">
      <c r="B97" s="119"/>
      <c r="D97" s="120" t="s">
        <v>161</v>
      </c>
      <c r="E97" s="121"/>
      <c r="F97" s="121"/>
      <c r="G97" s="121"/>
      <c r="H97" s="121"/>
      <c r="I97" s="121"/>
      <c r="J97" s="122">
        <f>J120</f>
        <v>0</v>
      </c>
      <c r="L97" s="119"/>
    </row>
    <row r="98" spans="1:31" s="10" customFormat="1" ht="19.95" customHeight="1">
      <c r="B98" s="123"/>
      <c r="D98" s="124" t="s">
        <v>162</v>
      </c>
      <c r="E98" s="125"/>
      <c r="F98" s="125"/>
      <c r="G98" s="125"/>
      <c r="H98" s="125"/>
      <c r="I98" s="125"/>
      <c r="J98" s="126">
        <f>J121</f>
        <v>0</v>
      </c>
      <c r="L98" s="123"/>
    </row>
    <row r="99" spans="1:31" s="9" customFormat="1" ht="24.9" customHeight="1">
      <c r="B99" s="119"/>
      <c r="D99" s="120" t="s">
        <v>163</v>
      </c>
      <c r="E99" s="121"/>
      <c r="F99" s="121"/>
      <c r="G99" s="121"/>
      <c r="H99" s="121"/>
      <c r="I99" s="121"/>
      <c r="J99" s="122">
        <f>J180</f>
        <v>0</v>
      </c>
      <c r="L99" s="119"/>
    </row>
    <row r="100" spans="1:31" s="2" customFormat="1" ht="21.75" customHeight="1">
      <c r="A100" s="34"/>
      <c r="B100" s="35"/>
      <c r="C100" s="34"/>
      <c r="D100" s="34"/>
      <c r="E100" s="34"/>
      <c r="F100" s="34"/>
      <c r="G100" s="34"/>
      <c r="H100" s="34"/>
      <c r="I100" s="34"/>
      <c r="J100" s="34"/>
      <c r="K100" s="34"/>
      <c r="L100" s="44"/>
      <c r="S100" s="34"/>
      <c r="T100" s="34"/>
      <c r="U100" s="34"/>
      <c r="V100" s="34"/>
      <c r="W100" s="34"/>
      <c r="X100" s="34"/>
      <c r="Y100" s="34"/>
      <c r="Z100" s="34"/>
      <c r="AA100" s="34"/>
      <c r="AB100" s="34"/>
      <c r="AC100" s="34"/>
      <c r="AD100" s="34"/>
      <c r="AE100" s="34"/>
    </row>
    <row r="101" spans="1:31" s="2" customFormat="1" ht="6.9" customHeight="1">
      <c r="A101" s="34"/>
      <c r="B101" s="49"/>
      <c r="C101" s="50"/>
      <c r="D101" s="50"/>
      <c r="E101" s="50"/>
      <c r="F101" s="50"/>
      <c r="G101" s="50"/>
      <c r="H101" s="50"/>
      <c r="I101" s="50"/>
      <c r="J101" s="50"/>
      <c r="K101" s="50"/>
      <c r="L101" s="44"/>
      <c r="S101" s="34"/>
      <c r="T101" s="34"/>
      <c r="U101" s="34"/>
      <c r="V101" s="34"/>
      <c r="W101" s="34"/>
      <c r="X101" s="34"/>
      <c r="Y101" s="34"/>
      <c r="Z101" s="34"/>
      <c r="AA101" s="34"/>
      <c r="AB101" s="34"/>
      <c r="AC101" s="34"/>
      <c r="AD101" s="34"/>
      <c r="AE101" s="34"/>
    </row>
    <row r="105" spans="1:31" s="2" customFormat="1" ht="6.9" customHeight="1">
      <c r="A105" s="34"/>
      <c r="B105" s="51"/>
      <c r="C105" s="52"/>
      <c r="D105" s="52"/>
      <c r="E105" s="52"/>
      <c r="F105" s="52"/>
      <c r="G105" s="52"/>
      <c r="H105" s="52"/>
      <c r="I105" s="52"/>
      <c r="J105" s="52"/>
      <c r="K105" s="52"/>
      <c r="L105" s="44"/>
      <c r="S105" s="34"/>
      <c r="T105" s="34"/>
      <c r="U105" s="34"/>
      <c r="V105" s="34"/>
      <c r="W105" s="34"/>
      <c r="X105" s="34"/>
      <c r="Y105" s="34"/>
      <c r="Z105" s="34"/>
      <c r="AA105" s="34"/>
      <c r="AB105" s="34"/>
      <c r="AC105" s="34"/>
      <c r="AD105" s="34"/>
      <c r="AE105" s="34"/>
    </row>
    <row r="106" spans="1:31" s="2" customFormat="1" ht="24.9" customHeight="1">
      <c r="A106" s="34"/>
      <c r="B106" s="35"/>
      <c r="C106" s="23" t="s">
        <v>164</v>
      </c>
      <c r="D106" s="34"/>
      <c r="E106" s="34"/>
      <c r="F106" s="34"/>
      <c r="G106" s="34"/>
      <c r="H106" s="34"/>
      <c r="I106" s="34"/>
      <c r="J106" s="34"/>
      <c r="K106" s="34"/>
      <c r="L106" s="44"/>
      <c r="S106" s="34"/>
      <c r="T106" s="34"/>
      <c r="U106" s="34"/>
      <c r="V106" s="34"/>
      <c r="W106" s="34"/>
      <c r="X106" s="34"/>
      <c r="Y106" s="34"/>
      <c r="Z106" s="34"/>
      <c r="AA106" s="34"/>
      <c r="AB106" s="34"/>
      <c r="AC106" s="34"/>
      <c r="AD106" s="34"/>
      <c r="AE106" s="34"/>
    </row>
    <row r="107" spans="1:31" s="2" customFormat="1" ht="6.9" customHeight="1">
      <c r="A107" s="34"/>
      <c r="B107" s="35"/>
      <c r="C107" s="34"/>
      <c r="D107" s="34"/>
      <c r="E107" s="34"/>
      <c r="F107" s="34"/>
      <c r="G107" s="34"/>
      <c r="H107" s="34"/>
      <c r="I107" s="34"/>
      <c r="J107" s="34"/>
      <c r="K107" s="34"/>
      <c r="L107" s="44"/>
      <c r="S107" s="34"/>
      <c r="T107" s="34"/>
      <c r="U107" s="34"/>
      <c r="V107" s="34"/>
      <c r="W107" s="34"/>
      <c r="X107" s="34"/>
      <c r="Y107" s="34"/>
      <c r="Z107" s="34"/>
      <c r="AA107" s="34"/>
      <c r="AB107" s="34"/>
      <c r="AC107" s="34"/>
      <c r="AD107" s="34"/>
      <c r="AE107" s="34"/>
    </row>
    <row r="108" spans="1:31" s="2" customFormat="1" ht="12" customHeight="1">
      <c r="A108" s="34"/>
      <c r="B108" s="35"/>
      <c r="C108" s="29" t="s">
        <v>16</v>
      </c>
      <c r="D108" s="34"/>
      <c r="E108" s="34"/>
      <c r="F108" s="34"/>
      <c r="G108" s="34"/>
      <c r="H108" s="34"/>
      <c r="I108" s="34"/>
      <c r="J108" s="34"/>
      <c r="K108" s="34"/>
      <c r="L108" s="44"/>
      <c r="S108" s="34"/>
      <c r="T108" s="34"/>
      <c r="U108" s="34"/>
      <c r="V108" s="34"/>
      <c r="W108" s="34"/>
      <c r="X108" s="34"/>
      <c r="Y108" s="34"/>
      <c r="Z108" s="34"/>
      <c r="AA108" s="34"/>
      <c r="AB108" s="34"/>
      <c r="AC108" s="34"/>
      <c r="AD108" s="34"/>
      <c r="AE108" s="34"/>
    </row>
    <row r="109" spans="1:31" s="2" customFormat="1" ht="16.5" customHeight="1">
      <c r="A109" s="34"/>
      <c r="B109" s="35"/>
      <c r="C109" s="34"/>
      <c r="D109" s="34"/>
      <c r="E109" s="333" t="str">
        <f>E7</f>
        <v>Přípojka plynu do areálu TKY</v>
      </c>
      <c r="F109" s="334"/>
      <c r="G109" s="334"/>
      <c r="H109" s="334"/>
      <c r="I109" s="34"/>
      <c r="J109" s="34"/>
      <c r="K109" s="34"/>
      <c r="L109" s="44"/>
      <c r="S109" s="34"/>
      <c r="T109" s="34"/>
      <c r="U109" s="34"/>
      <c r="V109" s="34"/>
      <c r="W109" s="34"/>
      <c r="X109" s="34"/>
      <c r="Y109" s="34"/>
      <c r="Z109" s="34"/>
      <c r="AA109" s="34"/>
      <c r="AB109" s="34"/>
      <c r="AC109" s="34"/>
      <c r="AD109" s="34"/>
      <c r="AE109" s="34"/>
    </row>
    <row r="110" spans="1:31" s="2" customFormat="1" ht="12" customHeight="1">
      <c r="A110" s="34"/>
      <c r="B110" s="35"/>
      <c r="C110" s="29" t="s">
        <v>154</v>
      </c>
      <c r="D110" s="34"/>
      <c r="E110" s="34"/>
      <c r="F110" s="34"/>
      <c r="G110" s="34"/>
      <c r="H110" s="34"/>
      <c r="I110" s="34"/>
      <c r="J110" s="34"/>
      <c r="K110" s="34"/>
      <c r="L110" s="44"/>
      <c r="S110" s="34"/>
      <c r="T110" s="34"/>
      <c r="U110" s="34"/>
      <c r="V110" s="34"/>
      <c r="W110" s="34"/>
      <c r="X110" s="34"/>
      <c r="Y110" s="34"/>
      <c r="Z110" s="34"/>
      <c r="AA110" s="34"/>
      <c r="AB110" s="34"/>
      <c r="AC110" s="34"/>
      <c r="AD110" s="34"/>
      <c r="AE110" s="34"/>
    </row>
    <row r="111" spans="1:31" s="2" customFormat="1" ht="16.5" customHeight="1">
      <c r="A111" s="34"/>
      <c r="B111" s="35"/>
      <c r="C111" s="34"/>
      <c r="D111" s="34"/>
      <c r="E111" s="329" t="str">
        <f>E9</f>
        <v>PS 01 - VTL předávací stanice 60.000 m3/hod</v>
      </c>
      <c r="F111" s="332"/>
      <c r="G111" s="332"/>
      <c r="H111" s="332"/>
      <c r="I111" s="34"/>
      <c r="J111" s="34"/>
      <c r="K111" s="34"/>
      <c r="L111" s="44"/>
      <c r="S111" s="34"/>
      <c r="T111" s="34"/>
      <c r="U111" s="34"/>
      <c r="V111" s="34"/>
      <c r="W111" s="34"/>
      <c r="X111" s="34"/>
      <c r="Y111" s="34"/>
      <c r="Z111" s="34"/>
      <c r="AA111" s="34"/>
      <c r="AB111" s="34"/>
      <c r="AC111" s="34"/>
      <c r="AD111" s="34"/>
      <c r="AE111" s="34"/>
    </row>
    <row r="112" spans="1:31" s="2" customFormat="1" ht="6.9" customHeight="1">
      <c r="A112" s="34"/>
      <c r="B112" s="35"/>
      <c r="C112" s="34"/>
      <c r="D112" s="34"/>
      <c r="E112" s="34"/>
      <c r="F112" s="34"/>
      <c r="G112" s="34"/>
      <c r="H112" s="34"/>
      <c r="I112" s="34"/>
      <c r="J112" s="34"/>
      <c r="K112" s="34"/>
      <c r="L112" s="44"/>
      <c r="S112" s="34"/>
      <c r="T112" s="34"/>
      <c r="U112" s="34"/>
      <c r="V112" s="34"/>
      <c r="W112" s="34"/>
      <c r="X112" s="34"/>
      <c r="Y112" s="34"/>
      <c r="Z112" s="34"/>
      <c r="AA112" s="34"/>
      <c r="AB112" s="34"/>
      <c r="AC112" s="34"/>
      <c r="AD112" s="34"/>
      <c r="AE112" s="34"/>
    </row>
    <row r="113" spans="1:65" s="2" customFormat="1" ht="12" customHeight="1">
      <c r="A113" s="34"/>
      <c r="B113" s="35"/>
      <c r="C113" s="29" t="s">
        <v>20</v>
      </c>
      <c r="D113" s="34"/>
      <c r="E113" s="34"/>
      <c r="F113" s="27" t="str">
        <f>F12</f>
        <v>Komořany u Mostu</v>
      </c>
      <c r="G113" s="34"/>
      <c r="H113" s="34"/>
      <c r="I113" s="29" t="s">
        <v>22</v>
      </c>
      <c r="J113" s="57" t="str">
        <f>IF(J12="","",J12)</f>
        <v>9. 9. 2024</v>
      </c>
      <c r="K113" s="34"/>
      <c r="L113" s="44"/>
      <c r="S113" s="34"/>
      <c r="T113" s="34"/>
      <c r="U113" s="34"/>
      <c r="V113" s="34"/>
      <c r="W113" s="34"/>
      <c r="X113" s="34"/>
      <c r="Y113" s="34"/>
      <c r="Z113" s="34"/>
      <c r="AA113" s="34"/>
      <c r="AB113" s="34"/>
      <c r="AC113" s="34"/>
      <c r="AD113" s="34"/>
      <c r="AE113" s="34"/>
    </row>
    <row r="114" spans="1:65" s="2" customFormat="1" ht="6.9" customHeight="1">
      <c r="A114" s="34"/>
      <c r="B114" s="35"/>
      <c r="C114" s="34"/>
      <c r="D114" s="34"/>
      <c r="E114" s="34"/>
      <c r="F114" s="34"/>
      <c r="G114" s="34"/>
      <c r="H114" s="34"/>
      <c r="I114" s="34"/>
      <c r="J114" s="34"/>
      <c r="K114" s="34"/>
      <c r="L114" s="44"/>
      <c r="S114" s="34"/>
      <c r="T114" s="34"/>
      <c r="U114" s="34"/>
      <c r="V114" s="34"/>
      <c r="W114" s="34"/>
      <c r="X114" s="34"/>
      <c r="Y114" s="34"/>
      <c r="Z114" s="34"/>
      <c r="AA114" s="34"/>
      <c r="AB114" s="34"/>
      <c r="AC114" s="34"/>
      <c r="AD114" s="34"/>
      <c r="AE114" s="34"/>
    </row>
    <row r="115" spans="1:65" s="2" customFormat="1" ht="15.15" customHeight="1">
      <c r="A115" s="34"/>
      <c r="B115" s="35"/>
      <c r="C115" s="29" t="s">
        <v>24</v>
      </c>
      <c r="D115" s="34"/>
      <c r="E115" s="34"/>
      <c r="F115" s="27" t="str">
        <f>E15</f>
        <v>United Energy, a.s.</v>
      </c>
      <c r="G115" s="34"/>
      <c r="H115" s="34"/>
      <c r="I115" s="29" t="s">
        <v>31</v>
      </c>
      <c r="J115" s="32" t="str">
        <f>E21</f>
        <v>IGEA s.r.o.</v>
      </c>
      <c r="K115" s="34"/>
      <c r="L115" s="44"/>
      <c r="S115" s="34"/>
      <c r="T115" s="34"/>
      <c r="U115" s="34"/>
      <c r="V115" s="34"/>
      <c r="W115" s="34"/>
      <c r="X115" s="34"/>
      <c r="Y115" s="34"/>
      <c r="Z115" s="34"/>
      <c r="AA115" s="34"/>
      <c r="AB115" s="34"/>
      <c r="AC115" s="34"/>
      <c r="AD115" s="34"/>
      <c r="AE115" s="34"/>
    </row>
    <row r="116" spans="1:65" s="2" customFormat="1" ht="15.15" customHeight="1">
      <c r="A116" s="34"/>
      <c r="B116" s="35"/>
      <c r="C116" s="29" t="s">
        <v>29</v>
      </c>
      <c r="D116" s="34"/>
      <c r="E116" s="34"/>
      <c r="F116" s="27" t="str">
        <f>IF(E18="","",E18)</f>
        <v>Vyplň údaj</v>
      </c>
      <c r="G116" s="34"/>
      <c r="H116" s="34"/>
      <c r="I116" s="29" t="s">
        <v>35</v>
      </c>
      <c r="J116" s="32" t="str">
        <f>E24</f>
        <v>R.Vojtěchová</v>
      </c>
      <c r="K116" s="34"/>
      <c r="L116" s="44"/>
      <c r="S116" s="34"/>
      <c r="T116" s="34"/>
      <c r="U116" s="34"/>
      <c r="V116" s="34"/>
      <c r="W116" s="34"/>
      <c r="X116" s="34"/>
      <c r="Y116" s="34"/>
      <c r="Z116" s="34"/>
      <c r="AA116" s="34"/>
      <c r="AB116" s="34"/>
      <c r="AC116" s="34"/>
      <c r="AD116" s="34"/>
      <c r="AE116" s="34"/>
    </row>
    <row r="117" spans="1:65" s="2" customFormat="1" ht="10.35" customHeight="1">
      <c r="A117" s="34"/>
      <c r="B117" s="35"/>
      <c r="C117" s="34"/>
      <c r="D117" s="34"/>
      <c r="E117" s="34"/>
      <c r="F117" s="34"/>
      <c r="G117" s="34"/>
      <c r="H117" s="34"/>
      <c r="I117" s="34"/>
      <c r="J117" s="34"/>
      <c r="K117" s="34"/>
      <c r="L117" s="44"/>
      <c r="S117" s="34"/>
      <c r="T117" s="34"/>
      <c r="U117" s="34"/>
      <c r="V117" s="34"/>
      <c r="W117" s="34"/>
      <c r="X117" s="34"/>
      <c r="Y117" s="34"/>
      <c r="Z117" s="34"/>
      <c r="AA117" s="34"/>
      <c r="AB117" s="34"/>
      <c r="AC117" s="34"/>
      <c r="AD117" s="34"/>
      <c r="AE117" s="34"/>
    </row>
    <row r="118" spans="1:65" s="11" customFormat="1" ht="29.25" customHeight="1">
      <c r="A118" s="127"/>
      <c r="B118" s="128"/>
      <c r="C118" s="129" t="s">
        <v>165</v>
      </c>
      <c r="D118" s="130" t="s">
        <v>64</v>
      </c>
      <c r="E118" s="130" t="s">
        <v>60</v>
      </c>
      <c r="F118" s="130" t="s">
        <v>61</v>
      </c>
      <c r="G118" s="130" t="s">
        <v>166</v>
      </c>
      <c r="H118" s="130" t="s">
        <v>167</v>
      </c>
      <c r="I118" s="130" t="s">
        <v>168</v>
      </c>
      <c r="J118" s="131" t="s">
        <v>158</v>
      </c>
      <c r="K118" s="132" t="s">
        <v>169</v>
      </c>
      <c r="L118" s="133"/>
      <c r="M118" s="64" t="s">
        <v>1</v>
      </c>
      <c r="N118" s="65" t="s">
        <v>43</v>
      </c>
      <c r="O118" s="65" t="s">
        <v>170</v>
      </c>
      <c r="P118" s="65" t="s">
        <v>171</v>
      </c>
      <c r="Q118" s="65" t="s">
        <v>172</v>
      </c>
      <c r="R118" s="65" t="s">
        <v>173</v>
      </c>
      <c r="S118" s="65" t="s">
        <v>174</v>
      </c>
      <c r="T118" s="66" t="s">
        <v>175</v>
      </c>
      <c r="U118" s="127"/>
      <c r="V118" s="127"/>
      <c r="W118" s="127"/>
      <c r="X118" s="127"/>
      <c r="Y118" s="127"/>
      <c r="Z118" s="127"/>
      <c r="AA118" s="127"/>
      <c r="AB118" s="127"/>
      <c r="AC118" s="127"/>
      <c r="AD118" s="127"/>
      <c r="AE118" s="127"/>
    </row>
    <row r="119" spans="1:65" s="2" customFormat="1" ht="22.95" customHeight="1">
      <c r="A119" s="34"/>
      <c r="B119" s="35"/>
      <c r="C119" s="71" t="s">
        <v>176</v>
      </c>
      <c r="D119" s="34"/>
      <c r="E119" s="34"/>
      <c r="F119" s="34"/>
      <c r="G119" s="34"/>
      <c r="H119" s="34"/>
      <c r="I119" s="34"/>
      <c r="J119" s="134">
        <f>BK119</f>
        <v>0</v>
      </c>
      <c r="K119" s="34"/>
      <c r="L119" s="35"/>
      <c r="M119" s="67"/>
      <c r="N119" s="58"/>
      <c r="O119" s="68"/>
      <c r="P119" s="135">
        <f>P120+P180</f>
        <v>0</v>
      </c>
      <c r="Q119" s="68"/>
      <c r="R119" s="135">
        <f>R120+R180</f>
        <v>4.8500000000000001E-2</v>
      </c>
      <c r="S119" s="68"/>
      <c r="T119" s="136">
        <f>T120+T180</f>
        <v>0</v>
      </c>
      <c r="U119" s="34"/>
      <c r="V119" s="34"/>
      <c r="W119" s="34"/>
      <c r="X119" s="34"/>
      <c r="Y119" s="34"/>
      <c r="Z119" s="34"/>
      <c r="AA119" s="34"/>
      <c r="AB119" s="34"/>
      <c r="AC119" s="34"/>
      <c r="AD119" s="34"/>
      <c r="AE119" s="34"/>
      <c r="AT119" s="19" t="s">
        <v>78</v>
      </c>
      <c r="AU119" s="19" t="s">
        <v>160</v>
      </c>
      <c r="BK119" s="137">
        <f>BK120+BK180</f>
        <v>0</v>
      </c>
    </row>
    <row r="120" spans="1:65" s="12" customFormat="1" ht="25.95" customHeight="1">
      <c r="B120" s="138"/>
      <c r="D120" s="139" t="s">
        <v>78</v>
      </c>
      <c r="E120" s="140" t="s">
        <v>177</v>
      </c>
      <c r="F120" s="140" t="s">
        <v>178</v>
      </c>
      <c r="I120" s="141"/>
      <c r="J120" s="142">
        <f>BK120</f>
        <v>0</v>
      </c>
      <c r="L120" s="138"/>
      <c r="M120" s="143"/>
      <c r="N120" s="144"/>
      <c r="O120" s="144"/>
      <c r="P120" s="145">
        <f>P121</f>
        <v>0</v>
      </c>
      <c r="Q120" s="144"/>
      <c r="R120" s="145">
        <f>R121</f>
        <v>4.8500000000000001E-2</v>
      </c>
      <c r="S120" s="144"/>
      <c r="T120" s="146">
        <f>T121</f>
        <v>0</v>
      </c>
      <c r="AR120" s="139" t="s">
        <v>179</v>
      </c>
      <c r="AT120" s="147" t="s">
        <v>78</v>
      </c>
      <c r="AU120" s="147" t="s">
        <v>79</v>
      </c>
      <c r="AY120" s="139" t="s">
        <v>180</v>
      </c>
      <c r="BK120" s="148">
        <f>BK121</f>
        <v>0</v>
      </c>
    </row>
    <row r="121" spans="1:65" s="12" customFormat="1" ht="22.95" customHeight="1">
      <c r="B121" s="138"/>
      <c r="D121" s="139" t="s">
        <v>78</v>
      </c>
      <c r="E121" s="149" t="s">
        <v>181</v>
      </c>
      <c r="F121" s="149" t="s">
        <v>182</v>
      </c>
      <c r="I121" s="141"/>
      <c r="J121" s="150">
        <f>BK121</f>
        <v>0</v>
      </c>
      <c r="L121" s="138"/>
      <c r="M121" s="143"/>
      <c r="N121" s="144"/>
      <c r="O121" s="144"/>
      <c r="P121" s="145">
        <f>SUM(P122:P179)</f>
        <v>0</v>
      </c>
      <c r="Q121" s="144"/>
      <c r="R121" s="145">
        <f>SUM(R122:R179)</f>
        <v>4.8500000000000001E-2</v>
      </c>
      <c r="S121" s="144"/>
      <c r="T121" s="146">
        <f>SUM(T122:T179)</f>
        <v>0</v>
      </c>
      <c r="AR121" s="139" t="s">
        <v>179</v>
      </c>
      <c r="AT121" s="147" t="s">
        <v>78</v>
      </c>
      <c r="AU121" s="147" t="s">
        <v>87</v>
      </c>
      <c r="AY121" s="139" t="s">
        <v>180</v>
      </c>
      <c r="BK121" s="148">
        <f>SUM(BK122:BK179)</f>
        <v>0</v>
      </c>
    </row>
    <row r="122" spans="1:65" s="2" customFormat="1" ht="24.15" customHeight="1">
      <c r="A122" s="34"/>
      <c r="B122" s="151"/>
      <c r="C122" s="228">
        <v>1</v>
      </c>
      <c r="D122" s="228" t="s">
        <v>183</v>
      </c>
      <c r="E122" s="229" t="s">
        <v>184</v>
      </c>
      <c r="F122" s="230" t="s">
        <v>185</v>
      </c>
      <c r="G122" s="231" t="s">
        <v>186</v>
      </c>
      <c r="H122" s="232">
        <v>10</v>
      </c>
      <c r="I122" s="152"/>
      <c r="J122" s="224">
        <f t="shared" ref="J122:J129" si="0">ROUND(I122*H122,2)</f>
        <v>0</v>
      </c>
      <c r="K122" s="153"/>
      <c r="L122" s="35"/>
      <c r="M122" s="154" t="s">
        <v>1</v>
      </c>
      <c r="N122" s="155" t="s">
        <v>44</v>
      </c>
      <c r="O122" s="60"/>
      <c r="P122" s="156">
        <f t="shared" ref="P122:P129" si="1">O122*H122</f>
        <v>0</v>
      </c>
      <c r="Q122" s="156">
        <v>2.0000000000000002E-5</v>
      </c>
      <c r="R122" s="156">
        <f t="shared" ref="R122:R129" si="2">Q122*H122</f>
        <v>2.0000000000000001E-4</v>
      </c>
      <c r="S122" s="156">
        <v>0</v>
      </c>
      <c r="T122" s="157">
        <f t="shared" ref="T122:T129" si="3">S122*H122</f>
        <v>0</v>
      </c>
      <c r="U122" s="34"/>
      <c r="V122" s="34"/>
      <c r="W122" s="34"/>
      <c r="X122" s="34"/>
      <c r="Y122" s="34"/>
      <c r="Z122" s="34"/>
      <c r="AA122" s="34"/>
      <c r="AB122" s="34"/>
      <c r="AC122" s="34"/>
      <c r="AD122" s="34"/>
      <c r="AE122" s="34"/>
      <c r="AR122" s="158" t="s">
        <v>187</v>
      </c>
      <c r="AT122" s="158" t="s">
        <v>183</v>
      </c>
      <c r="AU122" s="158" t="s">
        <v>89</v>
      </c>
      <c r="AY122" s="19" t="s">
        <v>180</v>
      </c>
      <c r="BE122" s="159">
        <f t="shared" ref="BE122:BE129" si="4">IF(N122="základní",J122,0)</f>
        <v>0</v>
      </c>
      <c r="BF122" s="159">
        <f t="shared" ref="BF122:BF129" si="5">IF(N122="snížená",J122,0)</f>
        <v>0</v>
      </c>
      <c r="BG122" s="159">
        <f t="shared" ref="BG122:BG129" si="6">IF(N122="zákl. přenesená",J122,0)</f>
        <v>0</v>
      </c>
      <c r="BH122" s="159">
        <f t="shared" ref="BH122:BH129" si="7">IF(N122="sníž. přenesená",J122,0)</f>
        <v>0</v>
      </c>
      <c r="BI122" s="159">
        <f t="shared" ref="BI122:BI129" si="8">IF(N122="nulová",J122,0)</f>
        <v>0</v>
      </c>
      <c r="BJ122" s="19" t="s">
        <v>87</v>
      </c>
      <c r="BK122" s="159">
        <f t="shared" ref="BK122:BK129" si="9">ROUND(I122*H122,2)</f>
        <v>0</v>
      </c>
      <c r="BL122" s="19" t="s">
        <v>187</v>
      </c>
      <c r="BM122" s="158" t="s">
        <v>188</v>
      </c>
    </row>
    <row r="123" spans="1:65" s="2" customFormat="1" ht="16.5" customHeight="1">
      <c r="A123" s="34"/>
      <c r="B123" s="151"/>
      <c r="C123" s="233" t="s">
        <v>89</v>
      </c>
      <c r="D123" s="233" t="s">
        <v>177</v>
      </c>
      <c r="E123" s="234" t="s">
        <v>189</v>
      </c>
      <c r="F123" s="235" t="s">
        <v>190</v>
      </c>
      <c r="G123" s="236" t="s">
        <v>191</v>
      </c>
      <c r="H123" s="237">
        <v>8</v>
      </c>
      <c r="I123" s="160"/>
      <c r="J123" s="225">
        <f t="shared" si="0"/>
        <v>0</v>
      </c>
      <c r="K123" s="161"/>
      <c r="L123" s="162"/>
      <c r="M123" s="163" t="s">
        <v>1</v>
      </c>
      <c r="N123" s="164" t="s">
        <v>44</v>
      </c>
      <c r="O123" s="60"/>
      <c r="P123" s="156">
        <f t="shared" si="1"/>
        <v>0</v>
      </c>
      <c r="Q123" s="156">
        <v>0</v>
      </c>
      <c r="R123" s="156">
        <f t="shared" si="2"/>
        <v>0</v>
      </c>
      <c r="S123" s="156">
        <v>0</v>
      </c>
      <c r="T123" s="157">
        <f t="shared" si="3"/>
        <v>0</v>
      </c>
      <c r="U123" s="34"/>
      <c r="V123" s="34"/>
      <c r="W123" s="34"/>
      <c r="X123" s="34"/>
      <c r="Y123" s="34"/>
      <c r="Z123" s="34"/>
      <c r="AA123" s="34"/>
      <c r="AB123" s="34"/>
      <c r="AC123" s="34"/>
      <c r="AD123" s="34"/>
      <c r="AE123" s="34"/>
      <c r="AR123" s="158" t="s">
        <v>192</v>
      </c>
      <c r="AT123" s="158" t="s">
        <v>177</v>
      </c>
      <c r="AU123" s="158" t="s">
        <v>89</v>
      </c>
      <c r="AY123" s="19" t="s">
        <v>180</v>
      </c>
      <c r="BE123" s="159">
        <f t="shared" si="4"/>
        <v>0</v>
      </c>
      <c r="BF123" s="159">
        <f t="shared" si="5"/>
        <v>0</v>
      </c>
      <c r="BG123" s="159">
        <f t="shared" si="6"/>
        <v>0</v>
      </c>
      <c r="BH123" s="159">
        <f t="shared" si="7"/>
        <v>0</v>
      </c>
      <c r="BI123" s="159">
        <f t="shared" si="8"/>
        <v>0</v>
      </c>
      <c r="BJ123" s="19" t="s">
        <v>87</v>
      </c>
      <c r="BK123" s="159">
        <f t="shared" si="9"/>
        <v>0</v>
      </c>
      <c r="BL123" s="19" t="s">
        <v>187</v>
      </c>
      <c r="BM123" s="158" t="s">
        <v>193</v>
      </c>
    </row>
    <row r="124" spans="1:65" s="2" customFormat="1" ht="16.5" customHeight="1">
      <c r="A124" s="34"/>
      <c r="B124" s="151"/>
      <c r="C124" s="233" t="s">
        <v>179</v>
      </c>
      <c r="D124" s="233" t="s">
        <v>177</v>
      </c>
      <c r="E124" s="234" t="s">
        <v>194</v>
      </c>
      <c r="F124" s="235" t="s">
        <v>195</v>
      </c>
      <c r="G124" s="236" t="s">
        <v>191</v>
      </c>
      <c r="H124" s="237">
        <v>2</v>
      </c>
      <c r="I124" s="160"/>
      <c r="J124" s="225">
        <f t="shared" si="0"/>
        <v>0</v>
      </c>
      <c r="K124" s="161"/>
      <c r="L124" s="162"/>
      <c r="M124" s="163" t="s">
        <v>1</v>
      </c>
      <c r="N124" s="164" t="s">
        <v>44</v>
      </c>
      <c r="O124" s="60"/>
      <c r="P124" s="156">
        <f t="shared" si="1"/>
        <v>0</v>
      </c>
      <c r="Q124" s="156">
        <v>0</v>
      </c>
      <c r="R124" s="156">
        <f t="shared" si="2"/>
        <v>0</v>
      </c>
      <c r="S124" s="156">
        <v>0</v>
      </c>
      <c r="T124" s="157">
        <f t="shared" si="3"/>
        <v>0</v>
      </c>
      <c r="U124" s="34"/>
      <c r="V124" s="34"/>
      <c r="W124" s="34"/>
      <c r="X124" s="34"/>
      <c r="Y124" s="34"/>
      <c r="Z124" s="34"/>
      <c r="AA124" s="34"/>
      <c r="AB124" s="34"/>
      <c r="AC124" s="34"/>
      <c r="AD124" s="34"/>
      <c r="AE124" s="34"/>
      <c r="AR124" s="158" t="s">
        <v>192</v>
      </c>
      <c r="AT124" s="158" t="s">
        <v>177</v>
      </c>
      <c r="AU124" s="158" t="s">
        <v>89</v>
      </c>
      <c r="AY124" s="19" t="s">
        <v>180</v>
      </c>
      <c r="BE124" s="159">
        <f t="shared" si="4"/>
        <v>0</v>
      </c>
      <c r="BF124" s="159">
        <f t="shared" si="5"/>
        <v>0</v>
      </c>
      <c r="BG124" s="159">
        <f t="shared" si="6"/>
        <v>0</v>
      </c>
      <c r="BH124" s="159">
        <f t="shared" si="7"/>
        <v>0</v>
      </c>
      <c r="BI124" s="159">
        <f t="shared" si="8"/>
        <v>0</v>
      </c>
      <c r="BJ124" s="19" t="s">
        <v>87</v>
      </c>
      <c r="BK124" s="159">
        <f t="shared" si="9"/>
        <v>0</v>
      </c>
      <c r="BL124" s="19" t="s">
        <v>187</v>
      </c>
      <c r="BM124" s="158" t="s">
        <v>196</v>
      </c>
    </row>
    <row r="125" spans="1:65" s="2" customFormat="1" ht="24.15" customHeight="1">
      <c r="A125" s="34"/>
      <c r="B125" s="151"/>
      <c r="C125" s="228" t="s">
        <v>197</v>
      </c>
      <c r="D125" s="228" t="s">
        <v>183</v>
      </c>
      <c r="E125" s="229" t="s">
        <v>198</v>
      </c>
      <c r="F125" s="230" t="s">
        <v>199</v>
      </c>
      <c r="G125" s="231" t="s">
        <v>186</v>
      </c>
      <c r="H125" s="232">
        <v>18</v>
      </c>
      <c r="I125" s="152"/>
      <c r="J125" s="224">
        <f t="shared" si="0"/>
        <v>0</v>
      </c>
      <c r="K125" s="153"/>
      <c r="L125" s="35"/>
      <c r="M125" s="154" t="s">
        <v>1</v>
      </c>
      <c r="N125" s="155" t="s">
        <v>44</v>
      </c>
      <c r="O125" s="60"/>
      <c r="P125" s="156">
        <f t="shared" si="1"/>
        <v>0</v>
      </c>
      <c r="Q125" s="156">
        <v>3.0000000000000001E-5</v>
      </c>
      <c r="R125" s="156">
        <f t="shared" si="2"/>
        <v>5.4000000000000001E-4</v>
      </c>
      <c r="S125" s="156">
        <v>0</v>
      </c>
      <c r="T125" s="157">
        <f t="shared" si="3"/>
        <v>0</v>
      </c>
      <c r="U125" s="34"/>
      <c r="V125" s="34"/>
      <c r="W125" s="34"/>
      <c r="X125" s="34"/>
      <c r="Y125" s="34"/>
      <c r="Z125" s="34"/>
      <c r="AA125" s="34"/>
      <c r="AB125" s="34"/>
      <c r="AC125" s="34"/>
      <c r="AD125" s="34"/>
      <c r="AE125" s="34"/>
      <c r="AR125" s="158" t="s">
        <v>187</v>
      </c>
      <c r="AT125" s="158" t="s">
        <v>183</v>
      </c>
      <c r="AU125" s="158" t="s">
        <v>89</v>
      </c>
      <c r="AY125" s="19" t="s">
        <v>180</v>
      </c>
      <c r="BE125" s="159">
        <f t="shared" si="4"/>
        <v>0</v>
      </c>
      <c r="BF125" s="159">
        <f t="shared" si="5"/>
        <v>0</v>
      </c>
      <c r="BG125" s="159">
        <f t="shared" si="6"/>
        <v>0</v>
      </c>
      <c r="BH125" s="159">
        <f t="shared" si="7"/>
        <v>0</v>
      </c>
      <c r="BI125" s="159">
        <f t="shared" si="8"/>
        <v>0</v>
      </c>
      <c r="BJ125" s="19" t="s">
        <v>87</v>
      </c>
      <c r="BK125" s="159">
        <f t="shared" si="9"/>
        <v>0</v>
      </c>
      <c r="BL125" s="19" t="s">
        <v>187</v>
      </c>
      <c r="BM125" s="158" t="s">
        <v>200</v>
      </c>
    </row>
    <row r="126" spans="1:65" s="2" customFormat="1" ht="16.5" customHeight="1">
      <c r="A126" s="34"/>
      <c r="B126" s="151"/>
      <c r="C126" s="233" t="s">
        <v>201</v>
      </c>
      <c r="D126" s="233" t="s">
        <v>177</v>
      </c>
      <c r="E126" s="234" t="s">
        <v>202</v>
      </c>
      <c r="F126" s="235" t="s">
        <v>203</v>
      </c>
      <c r="G126" s="236" t="s">
        <v>191</v>
      </c>
      <c r="H126" s="237">
        <v>4</v>
      </c>
      <c r="I126" s="160"/>
      <c r="J126" s="225">
        <f t="shared" si="0"/>
        <v>0</v>
      </c>
      <c r="K126" s="161"/>
      <c r="L126" s="162"/>
      <c r="M126" s="163" t="s">
        <v>1</v>
      </c>
      <c r="N126" s="164" t="s">
        <v>44</v>
      </c>
      <c r="O126" s="60"/>
      <c r="P126" s="156">
        <f t="shared" si="1"/>
        <v>0</v>
      </c>
      <c r="Q126" s="156">
        <v>0</v>
      </c>
      <c r="R126" s="156">
        <f t="shared" si="2"/>
        <v>0</v>
      </c>
      <c r="S126" s="156">
        <v>0</v>
      </c>
      <c r="T126" s="157">
        <f t="shared" si="3"/>
        <v>0</v>
      </c>
      <c r="U126" s="34"/>
      <c r="V126" s="34"/>
      <c r="W126" s="34"/>
      <c r="X126" s="34"/>
      <c r="Y126" s="34"/>
      <c r="Z126" s="34"/>
      <c r="AA126" s="34"/>
      <c r="AB126" s="34"/>
      <c r="AC126" s="34"/>
      <c r="AD126" s="34"/>
      <c r="AE126" s="34"/>
      <c r="AR126" s="158" t="s">
        <v>192</v>
      </c>
      <c r="AT126" s="158" t="s">
        <v>177</v>
      </c>
      <c r="AU126" s="158" t="s">
        <v>89</v>
      </c>
      <c r="AY126" s="19" t="s">
        <v>180</v>
      </c>
      <c r="BE126" s="159">
        <f t="shared" si="4"/>
        <v>0</v>
      </c>
      <c r="BF126" s="159">
        <f t="shared" si="5"/>
        <v>0</v>
      </c>
      <c r="BG126" s="159">
        <f t="shared" si="6"/>
        <v>0</v>
      </c>
      <c r="BH126" s="159">
        <f t="shared" si="7"/>
        <v>0</v>
      </c>
      <c r="BI126" s="159">
        <f t="shared" si="8"/>
        <v>0</v>
      </c>
      <c r="BJ126" s="19" t="s">
        <v>87</v>
      </c>
      <c r="BK126" s="159">
        <f t="shared" si="9"/>
        <v>0</v>
      </c>
      <c r="BL126" s="19" t="s">
        <v>187</v>
      </c>
      <c r="BM126" s="158" t="s">
        <v>204</v>
      </c>
    </row>
    <row r="127" spans="1:65" s="2" customFormat="1" ht="16.5" customHeight="1">
      <c r="A127" s="34"/>
      <c r="B127" s="151"/>
      <c r="C127" s="233" t="s">
        <v>205</v>
      </c>
      <c r="D127" s="233" t="s">
        <v>177</v>
      </c>
      <c r="E127" s="234" t="s">
        <v>206</v>
      </c>
      <c r="F127" s="235" t="s">
        <v>207</v>
      </c>
      <c r="G127" s="236" t="s">
        <v>186</v>
      </c>
      <c r="H127" s="237">
        <v>12</v>
      </c>
      <c r="I127" s="160"/>
      <c r="J127" s="225">
        <f t="shared" si="0"/>
        <v>0</v>
      </c>
      <c r="K127" s="161"/>
      <c r="L127" s="162"/>
      <c r="M127" s="163" t="s">
        <v>1</v>
      </c>
      <c r="N127" s="164" t="s">
        <v>44</v>
      </c>
      <c r="O127" s="60"/>
      <c r="P127" s="156">
        <f t="shared" si="1"/>
        <v>0</v>
      </c>
      <c r="Q127" s="156">
        <v>0</v>
      </c>
      <c r="R127" s="156">
        <f t="shared" si="2"/>
        <v>0</v>
      </c>
      <c r="S127" s="156">
        <v>0</v>
      </c>
      <c r="T127" s="157">
        <f t="shared" si="3"/>
        <v>0</v>
      </c>
      <c r="U127" s="34"/>
      <c r="V127" s="34"/>
      <c r="W127" s="34"/>
      <c r="X127" s="34"/>
      <c r="Y127" s="34"/>
      <c r="Z127" s="34"/>
      <c r="AA127" s="34"/>
      <c r="AB127" s="34"/>
      <c r="AC127" s="34"/>
      <c r="AD127" s="34"/>
      <c r="AE127" s="34"/>
      <c r="AR127" s="158" t="s">
        <v>208</v>
      </c>
      <c r="AT127" s="158" t="s">
        <v>177</v>
      </c>
      <c r="AU127" s="158" t="s">
        <v>89</v>
      </c>
      <c r="AY127" s="19" t="s">
        <v>180</v>
      </c>
      <c r="BE127" s="159">
        <f t="shared" si="4"/>
        <v>0</v>
      </c>
      <c r="BF127" s="159">
        <f t="shared" si="5"/>
        <v>0</v>
      </c>
      <c r="BG127" s="159">
        <f t="shared" si="6"/>
        <v>0</v>
      </c>
      <c r="BH127" s="159">
        <f t="shared" si="7"/>
        <v>0</v>
      </c>
      <c r="BI127" s="159">
        <f t="shared" si="8"/>
        <v>0</v>
      </c>
      <c r="BJ127" s="19" t="s">
        <v>87</v>
      </c>
      <c r="BK127" s="159">
        <f t="shared" si="9"/>
        <v>0</v>
      </c>
      <c r="BL127" s="19" t="s">
        <v>208</v>
      </c>
      <c r="BM127" s="158" t="s">
        <v>209</v>
      </c>
    </row>
    <row r="128" spans="1:65" s="2" customFormat="1" ht="16.5" customHeight="1">
      <c r="A128" s="34"/>
      <c r="B128" s="151"/>
      <c r="C128" s="233" t="s">
        <v>210</v>
      </c>
      <c r="D128" s="233" t="s">
        <v>177</v>
      </c>
      <c r="E128" s="234" t="s">
        <v>211</v>
      </c>
      <c r="F128" s="235" t="s">
        <v>212</v>
      </c>
      <c r="G128" s="236" t="s">
        <v>191</v>
      </c>
      <c r="H128" s="237">
        <v>2</v>
      </c>
      <c r="I128" s="160"/>
      <c r="J128" s="225">
        <f t="shared" si="0"/>
        <v>0</v>
      </c>
      <c r="K128" s="161"/>
      <c r="L128" s="162"/>
      <c r="M128" s="163" t="s">
        <v>1</v>
      </c>
      <c r="N128" s="164" t="s">
        <v>44</v>
      </c>
      <c r="O128" s="60"/>
      <c r="P128" s="156">
        <f t="shared" si="1"/>
        <v>0</v>
      </c>
      <c r="Q128" s="156">
        <v>0</v>
      </c>
      <c r="R128" s="156">
        <f t="shared" si="2"/>
        <v>0</v>
      </c>
      <c r="S128" s="156">
        <v>0</v>
      </c>
      <c r="T128" s="157">
        <f t="shared" si="3"/>
        <v>0</v>
      </c>
      <c r="U128" s="34"/>
      <c r="V128" s="34"/>
      <c r="W128" s="34"/>
      <c r="X128" s="34"/>
      <c r="Y128" s="34"/>
      <c r="Z128" s="34"/>
      <c r="AA128" s="34"/>
      <c r="AB128" s="34"/>
      <c r="AC128" s="34"/>
      <c r="AD128" s="34"/>
      <c r="AE128" s="34"/>
      <c r="AR128" s="158" t="s">
        <v>208</v>
      </c>
      <c r="AT128" s="158" t="s">
        <v>177</v>
      </c>
      <c r="AU128" s="158" t="s">
        <v>89</v>
      </c>
      <c r="AY128" s="19" t="s">
        <v>180</v>
      </c>
      <c r="BE128" s="159">
        <f t="shared" si="4"/>
        <v>0</v>
      </c>
      <c r="BF128" s="159">
        <f t="shared" si="5"/>
        <v>0</v>
      </c>
      <c r="BG128" s="159">
        <f t="shared" si="6"/>
        <v>0</v>
      </c>
      <c r="BH128" s="159">
        <f t="shared" si="7"/>
        <v>0</v>
      </c>
      <c r="BI128" s="159">
        <f t="shared" si="8"/>
        <v>0</v>
      </c>
      <c r="BJ128" s="19" t="s">
        <v>87</v>
      </c>
      <c r="BK128" s="159">
        <f t="shared" si="9"/>
        <v>0</v>
      </c>
      <c r="BL128" s="19" t="s">
        <v>208</v>
      </c>
      <c r="BM128" s="158" t="s">
        <v>213</v>
      </c>
    </row>
    <row r="129" spans="1:65" s="2" customFormat="1" ht="24.15" customHeight="1">
      <c r="A129" s="34"/>
      <c r="B129" s="151"/>
      <c r="C129" s="228" t="s">
        <v>214</v>
      </c>
      <c r="D129" s="228" t="s">
        <v>183</v>
      </c>
      <c r="E129" s="229" t="s">
        <v>215</v>
      </c>
      <c r="F129" s="230" t="s">
        <v>216</v>
      </c>
      <c r="G129" s="231" t="s">
        <v>186</v>
      </c>
      <c r="H129" s="232">
        <v>41</v>
      </c>
      <c r="I129" s="152"/>
      <c r="J129" s="224">
        <f t="shared" si="0"/>
        <v>0</v>
      </c>
      <c r="K129" s="153"/>
      <c r="L129" s="35"/>
      <c r="M129" s="154" t="s">
        <v>1</v>
      </c>
      <c r="N129" s="155" t="s">
        <v>44</v>
      </c>
      <c r="O129" s="60"/>
      <c r="P129" s="156">
        <f t="shared" si="1"/>
        <v>0</v>
      </c>
      <c r="Q129" s="156">
        <v>8.5999999999999998E-4</v>
      </c>
      <c r="R129" s="156">
        <f t="shared" si="2"/>
        <v>3.526E-2</v>
      </c>
      <c r="S129" s="156">
        <v>0</v>
      </c>
      <c r="T129" s="157">
        <f t="shared" si="3"/>
        <v>0</v>
      </c>
      <c r="U129" s="34"/>
      <c r="V129" s="34"/>
      <c r="W129" s="34"/>
      <c r="X129" s="34"/>
      <c r="Y129" s="34"/>
      <c r="Z129" s="34"/>
      <c r="AA129" s="34"/>
      <c r="AB129" s="34"/>
      <c r="AC129" s="34"/>
      <c r="AD129" s="34"/>
      <c r="AE129" s="34"/>
      <c r="AR129" s="158" t="s">
        <v>187</v>
      </c>
      <c r="AT129" s="158" t="s">
        <v>183</v>
      </c>
      <c r="AU129" s="158" t="s">
        <v>89</v>
      </c>
      <c r="AY129" s="19" t="s">
        <v>180</v>
      </c>
      <c r="BE129" s="159">
        <f t="shared" si="4"/>
        <v>0</v>
      </c>
      <c r="BF129" s="159">
        <f t="shared" si="5"/>
        <v>0</v>
      </c>
      <c r="BG129" s="159">
        <f t="shared" si="6"/>
        <v>0</v>
      </c>
      <c r="BH129" s="159">
        <f t="shared" si="7"/>
        <v>0</v>
      </c>
      <c r="BI129" s="159">
        <f t="shared" si="8"/>
        <v>0</v>
      </c>
      <c r="BJ129" s="19" t="s">
        <v>87</v>
      </c>
      <c r="BK129" s="159">
        <f t="shared" si="9"/>
        <v>0</v>
      </c>
      <c r="BL129" s="19" t="s">
        <v>187</v>
      </c>
      <c r="BM129" s="158" t="s">
        <v>217</v>
      </c>
    </row>
    <row r="130" spans="1:65" s="13" customFormat="1">
      <c r="B130" s="165"/>
      <c r="C130" s="226"/>
      <c r="D130" s="238" t="s">
        <v>218</v>
      </c>
      <c r="E130" s="239" t="s">
        <v>1</v>
      </c>
      <c r="F130" s="240" t="s">
        <v>219</v>
      </c>
      <c r="G130" s="226"/>
      <c r="H130" s="222">
        <v>41</v>
      </c>
      <c r="I130" s="167"/>
      <c r="J130" s="226"/>
      <c r="L130" s="165"/>
      <c r="M130" s="168"/>
      <c r="N130" s="169"/>
      <c r="O130" s="169"/>
      <c r="P130" s="169"/>
      <c r="Q130" s="169"/>
      <c r="R130" s="169"/>
      <c r="S130" s="169"/>
      <c r="T130" s="170"/>
      <c r="AT130" s="166" t="s">
        <v>218</v>
      </c>
      <c r="AU130" s="166" t="s">
        <v>89</v>
      </c>
      <c r="AV130" s="13" t="s">
        <v>89</v>
      </c>
      <c r="AW130" s="13" t="s">
        <v>34</v>
      </c>
      <c r="AX130" s="13" t="s">
        <v>87</v>
      </c>
      <c r="AY130" s="166" t="s">
        <v>180</v>
      </c>
    </row>
    <row r="131" spans="1:65" s="2" customFormat="1" ht="16.5" customHeight="1">
      <c r="A131" s="34"/>
      <c r="B131" s="151"/>
      <c r="C131" s="233" t="s">
        <v>220</v>
      </c>
      <c r="D131" s="233" t="s">
        <v>177</v>
      </c>
      <c r="E131" s="234" t="s">
        <v>221</v>
      </c>
      <c r="F131" s="235" t="s">
        <v>222</v>
      </c>
      <c r="G131" s="236" t="s">
        <v>191</v>
      </c>
      <c r="H131" s="237">
        <v>28</v>
      </c>
      <c r="I131" s="160"/>
      <c r="J131" s="225">
        <f t="shared" ref="J131:J150" si="10">ROUND(I131*H131,2)</f>
        <v>0</v>
      </c>
      <c r="K131" s="161"/>
      <c r="L131" s="162"/>
      <c r="M131" s="163" t="s">
        <v>1</v>
      </c>
      <c r="N131" s="164" t="s">
        <v>44</v>
      </c>
      <c r="O131" s="60"/>
      <c r="P131" s="156">
        <f t="shared" ref="P131:P150" si="11">O131*H131</f>
        <v>0</v>
      </c>
      <c r="Q131" s="156">
        <v>0</v>
      </c>
      <c r="R131" s="156">
        <f t="shared" ref="R131:R150" si="12">Q131*H131</f>
        <v>0</v>
      </c>
      <c r="S131" s="156">
        <v>0</v>
      </c>
      <c r="T131" s="157">
        <f t="shared" ref="T131:T150" si="13">S131*H131</f>
        <v>0</v>
      </c>
      <c r="U131" s="34"/>
      <c r="V131" s="34"/>
      <c r="W131" s="34"/>
      <c r="X131" s="34"/>
      <c r="Y131" s="34"/>
      <c r="Z131" s="34"/>
      <c r="AA131" s="34"/>
      <c r="AB131" s="34"/>
      <c r="AC131" s="34"/>
      <c r="AD131" s="34"/>
      <c r="AE131" s="34"/>
      <c r="AR131" s="158" t="s">
        <v>192</v>
      </c>
      <c r="AT131" s="158" t="s">
        <v>177</v>
      </c>
      <c r="AU131" s="158" t="s">
        <v>89</v>
      </c>
      <c r="AY131" s="19" t="s">
        <v>180</v>
      </c>
      <c r="BE131" s="159">
        <f t="shared" ref="BE131:BE150" si="14">IF(N131="základní",J131,0)</f>
        <v>0</v>
      </c>
      <c r="BF131" s="159">
        <f t="shared" ref="BF131:BF150" si="15">IF(N131="snížená",J131,0)</f>
        <v>0</v>
      </c>
      <c r="BG131" s="159">
        <f t="shared" ref="BG131:BG150" si="16">IF(N131="zákl. přenesená",J131,0)</f>
        <v>0</v>
      </c>
      <c r="BH131" s="159">
        <f t="shared" ref="BH131:BH150" si="17">IF(N131="sníž. přenesená",J131,0)</f>
        <v>0</v>
      </c>
      <c r="BI131" s="159">
        <f t="shared" ref="BI131:BI150" si="18">IF(N131="nulová",J131,0)</f>
        <v>0</v>
      </c>
      <c r="BJ131" s="19" t="s">
        <v>87</v>
      </c>
      <c r="BK131" s="159">
        <f t="shared" ref="BK131:BK150" si="19">ROUND(I131*H131,2)</f>
        <v>0</v>
      </c>
      <c r="BL131" s="19" t="s">
        <v>187</v>
      </c>
      <c r="BM131" s="158" t="s">
        <v>223</v>
      </c>
    </row>
    <row r="132" spans="1:65" s="2" customFormat="1" ht="16.5" customHeight="1">
      <c r="A132" s="34"/>
      <c r="B132" s="151"/>
      <c r="C132" s="233" t="s">
        <v>224</v>
      </c>
      <c r="D132" s="233" t="s">
        <v>177</v>
      </c>
      <c r="E132" s="234" t="s">
        <v>225</v>
      </c>
      <c r="F132" s="235" t="s">
        <v>226</v>
      </c>
      <c r="G132" s="236" t="s">
        <v>191</v>
      </c>
      <c r="H132" s="237">
        <v>4</v>
      </c>
      <c r="I132" s="160"/>
      <c r="J132" s="225">
        <f t="shared" si="10"/>
        <v>0</v>
      </c>
      <c r="K132" s="161"/>
      <c r="L132" s="162"/>
      <c r="M132" s="163" t="s">
        <v>1</v>
      </c>
      <c r="N132" s="164" t="s">
        <v>44</v>
      </c>
      <c r="O132" s="60"/>
      <c r="P132" s="156">
        <f t="shared" si="11"/>
        <v>0</v>
      </c>
      <c r="Q132" s="156">
        <v>0</v>
      </c>
      <c r="R132" s="156">
        <f t="shared" si="12"/>
        <v>0</v>
      </c>
      <c r="S132" s="156">
        <v>0</v>
      </c>
      <c r="T132" s="157">
        <f t="shared" si="13"/>
        <v>0</v>
      </c>
      <c r="U132" s="34"/>
      <c r="V132" s="34"/>
      <c r="W132" s="34"/>
      <c r="X132" s="34"/>
      <c r="Y132" s="34"/>
      <c r="Z132" s="34"/>
      <c r="AA132" s="34"/>
      <c r="AB132" s="34"/>
      <c r="AC132" s="34"/>
      <c r="AD132" s="34"/>
      <c r="AE132" s="34"/>
      <c r="AR132" s="158" t="s">
        <v>192</v>
      </c>
      <c r="AT132" s="158" t="s">
        <v>177</v>
      </c>
      <c r="AU132" s="158" t="s">
        <v>89</v>
      </c>
      <c r="AY132" s="19" t="s">
        <v>180</v>
      </c>
      <c r="BE132" s="159">
        <f t="shared" si="14"/>
        <v>0</v>
      </c>
      <c r="BF132" s="159">
        <f t="shared" si="15"/>
        <v>0</v>
      </c>
      <c r="BG132" s="159">
        <f t="shared" si="16"/>
        <v>0</v>
      </c>
      <c r="BH132" s="159">
        <f t="shared" si="17"/>
        <v>0</v>
      </c>
      <c r="BI132" s="159">
        <f t="shared" si="18"/>
        <v>0</v>
      </c>
      <c r="BJ132" s="19" t="s">
        <v>87</v>
      </c>
      <c r="BK132" s="159">
        <f t="shared" si="19"/>
        <v>0</v>
      </c>
      <c r="BL132" s="19" t="s">
        <v>187</v>
      </c>
      <c r="BM132" s="158" t="s">
        <v>227</v>
      </c>
    </row>
    <row r="133" spans="1:65" s="2" customFormat="1" ht="16.5" customHeight="1">
      <c r="A133" s="34"/>
      <c r="B133" s="151"/>
      <c r="C133" s="233" t="s">
        <v>228</v>
      </c>
      <c r="D133" s="233" t="s">
        <v>177</v>
      </c>
      <c r="E133" s="234" t="s">
        <v>229</v>
      </c>
      <c r="F133" s="235" t="s">
        <v>230</v>
      </c>
      <c r="G133" s="236" t="s">
        <v>191</v>
      </c>
      <c r="H133" s="237">
        <v>9</v>
      </c>
      <c r="I133" s="160"/>
      <c r="J133" s="225">
        <f t="shared" si="10"/>
        <v>0</v>
      </c>
      <c r="K133" s="161"/>
      <c r="L133" s="162"/>
      <c r="M133" s="163" t="s">
        <v>1</v>
      </c>
      <c r="N133" s="164" t="s">
        <v>44</v>
      </c>
      <c r="O133" s="60"/>
      <c r="P133" s="156">
        <f t="shared" si="11"/>
        <v>0</v>
      </c>
      <c r="Q133" s="156">
        <v>0</v>
      </c>
      <c r="R133" s="156">
        <f t="shared" si="12"/>
        <v>0</v>
      </c>
      <c r="S133" s="156">
        <v>0</v>
      </c>
      <c r="T133" s="157">
        <f t="shared" si="13"/>
        <v>0</v>
      </c>
      <c r="U133" s="34"/>
      <c r="V133" s="34"/>
      <c r="W133" s="34"/>
      <c r="X133" s="34"/>
      <c r="Y133" s="34"/>
      <c r="Z133" s="34"/>
      <c r="AA133" s="34"/>
      <c r="AB133" s="34"/>
      <c r="AC133" s="34"/>
      <c r="AD133" s="34"/>
      <c r="AE133" s="34"/>
      <c r="AR133" s="158" t="s">
        <v>192</v>
      </c>
      <c r="AT133" s="158" t="s">
        <v>177</v>
      </c>
      <c r="AU133" s="158" t="s">
        <v>89</v>
      </c>
      <c r="AY133" s="19" t="s">
        <v>180</v>
      </c>
      <c r="BE133" s="159">
        <f t="shared" si="14"/>
        <v>0</v>
      </c>
      <c r="BF133" s="159">
        <f t="shared" si="15"/>
        <v>0</v>
      </c>
      <c r="BG133" s="159">
        <f t="shared" si="16"/>
        <v>0</v>
      </c>
      <c r="BH133" s="159">
        <f t="shared" si="17"/>
        <v>0</v>
      </c>
      <c r="BI133" s="159">
        <f t="shared" si="18"/>
        <v>0</v>
      </c>
      <c r="BJ133" s="19" t="s">
        <v>87</v>
      </c>
      <c r="BK133" s="159">
        <f t="shared" si="19"/>
        <v>0</v>
      </c>
      <c r="BL133" s="19" t="s">
        <v>187</v>
      </c>
      <c r="BM133" s="158" t="s">
        <v>231</v>
      </c>
    </row>
    <row r="134" spans="1:65" s="2" customFormat="1" ht="24.15" customHeight="1">
      <c r="A134" s="34"/>
      <c r="B134" s="151"/>
      <c r="C134" s="228" t="s">
        <v>8</v>
      </c>
      <c r="D134" s="228" t="s">
        <v>183</v>
      </c>
      <c r="E134" s="229" t="s">
        <v>232</v>
      </c>
      <c r="F134" s="230" t="s">
        <v>233</v>
      </c>
      <c r="G134" s="231" t="s">
        <v>186</v>
      </c>
      <c r="H134" s="232">
        <v>16</v>
      </c>
      <c r="I134" s="152"/>
      <c r="J134" s="224">
        <f t="shared" si="10"/>
        <v>0</v>
      </c>
      <c r="K134" s="153"/>
      <c r="L134" s="35"/>
      <c r="M134" s="154" t="s">
        <v>1</v>
      </c>
      <c r="N134" s="155" t="s">
        <v>44</v>
      </c>
      <c r="O134" s="60"/>
      <c r="P134" s="156">
        <f t="shared" si="11"/>
        <v>0</v>
      </c>
      <c r="Q134" s="156">
        <v>0</v>
      </c>
      <c r="R134" s="156">
        <f t="shared" si="12"/>
        <v>0</v>
      </c>
      <c r="S134" s="156">
        <v>0</v>
      </c>
      <c r="T134" s="157">
        <f t="shared" si="13"/>
        <v>0</v>
      </c>
      <c r="U134" s="34"/>
      <c r="V134" s="34"/>
      <c r="W134" s="34"/>
      <c r="X134" s="34"/>
      <c r="Y134" s="34"/>
      <c r="Z134" s="34"/>
      <c r="AA134" s="34"/>
      <c r="AB134" s="34"/>
      <c r="AC134" s="34"/>
      <c r="AD134" s="34"/>
      <c r="AE134" s="34"/>
      <c r="AR134" s="158" t="s">
        <v>187</v>
      </c>
      <c r="AT134" s="158" t="s">
        <v>183</v>
      </c>
      <c r="AU134" s="158" t="s">
        <v>89</v>
      </c>
      <c r="AY134" s="19" t="s">
        <v>180</v>
      </c>
      <c r="BE134" s="159">
        <f t="shared" si="14"/>
        <v>0</v>
      </c>
      <c r="BF134" s="159">
        <f t="shared" si="15"/>
        <v>0</v>
      </c>
      <c r="BG134" s="159">
        <f t="shared" si="16"/>
        <v>0</v>
      </c>
      <c r="BH134" s="159">
        <f t="shared" si="17"/>
        <v>0</v>
      </c>
      <c r="BI134" s="159">
        <f t="shared" si="18"/>
        <v>0</v>
      </c>
      <c r="BJ134" s="19" t="s">
        <v>87</v>
      </c>
      <c r="BK134" s="159">
        <f t="shared" si="19"/>
        <v>0</v>
      </c>
      <c r="BL134" s="19" t="s">
        <v>187</v>
      </c>
      <c r="BM134" s="158" t="s">
        <v>234</v>
      </c>
    </row>
    <row r="135" spans="1:65" s="2" customFormat="1" ht="49.2" customHeight="1">
      <c r="A135" s="34"/>
      <c r="B135" s="151"/>
      <c r="C135" s="233" t="s">
        <v>235</v>
      </c>
      <c r="D135" s="233" t="s">
        <v>177</v>
      </c>
      <c r="E135" s="234" t="s">
        <v>236</v>
      </c>
      <c r="F135" s="235" t="s">
        <v>237</v>
      </c>
      <c r="G135" s="236" t="s">
        <v>191</v>
      </c>
      <c r="H135" s="237">
        <v>8</v>
      </c>
      <c r="I135" s="160"/>
      <c r="J135" s="225">
        <f t="shared" si="10"/>
        <v>0</v>
      </c>
      <c r="K135" s="161"/>
      <c r="L135" s="162"/>
      <c r="M135" s="163" t="s">
        <v>1</v>
      </c>
      <c r="N135" s="164" t="s">
        <v>44</v>
      </c>
      <c r="O135" s="60"/>
      <c r="P135" s="156">
        <f t="shared" si="11"/>
        <v>0</v>
      </c>
      <c r="Q135" s="156">
        <v>0</v>
      </c>
      <c r="R135" s="156">
        <f t="shared" si="12"/>
        <v>0</v>
      </c>
      <c r="S135" s="156">
        <v>0</v>
      </c>
      <c r="T135" s="157">
        <f t="shared" si="13"/>
        <v>0</v>
      </c>
      <c r="U135" s="34"/>
      <c r="V135" s="34"/>
      <c r="W135" s="34"/>
      <c r="X135" s="34"/>
      <c r="Y135" s="34"/>
      <c r="Z135" s="34"/>
      <c r="AA135" s="34"/>
      <c r="AB135" s="34"/>
      <c r="AC135" s="34"/>
      <c r="AD135" s="34"/>
      <c r="AE135" s="34"/>
      <c r="AR135" s="158" t="s">
        <v>192</v>
      </c>
      <c r="AT135" s="158" t="s">
        <v>177</v>
      </c>
      <c r="AU135" s="158" t="s">
        <v>89</v>
      </c>
      <c r="AY135" s="19" t="s">
        <v>180</v>
      </c>
      <c r="BE135" s="159">
        <f t="shared" si="14"/>
        <v>0</v>
      </c>
      <c r="BF135" s="159">
        <f t="shared" si="15"/>
        <v>0</v>
      </c>
      <c r="BG135" s="159">
        <f t="shared" si="16"/>
        <v>0</v>
      </c>
      <c r="BH135" s="159">
        <f t="shared" si="17"/>
        <v>0</v>
      </c>
      <c r="BI135" s="159">
        <f t="shared" si="18"/>
        <v>0</v>
      </c>
      <c r="BJ135" s="19" t="s">
        <v>87</v>
      </c>
      <c r="BK135" s="159">
        <f t="shared" si="19"/>
        <v>0</v>
      </c>
      <c r="BL135" s="19" t="s">
        <v>187</v>
      </c>
      <c r="BM135" s="158" t="s">
        <v>238</v>
      </c>
    </row>
    <row r="136" spans="1:65" s="2" customFormat="1" ht="16.5" customHeight="1">
      <c r="A136" s="34"/>
      <c r="B136" s="151"/>
      <c r="C136" s="233" t="s">
        <v>239</v>
      </c>
      <c r="D136" s="233" t="s">
        <v>177</v>
      </c>
      <c r="E136" s="234" t="s">
        <v>240</v>
      </c>
      <c r="F136" s="235" t="s">
        <v>241</v>
      </c>
      <c r="G136" s="236" t="s">
        <v>191</v>
      </c>
      <c r="H136" s="237">
        <v>8</v>
      </c>
      <c r="I136" s="160"/>
      <c r="J136" s="225">
        <f t="shared" si="10"/>
        <v>0</v>
      </c>
      <c r="K136" s="161"/>
      <c r="L136" s="162"/>
      <c r="M136" s="163" t="s">
        <v>1</v>
      </c>
      <c r="N136" s="164" t="s">
        <v>44</v>
      </c>
      <c r="O136" s="60"/>
      <c r="P136" s="156">
        <f t="shared" si="11"/>
        <v>0</v>
      </c>
      <c r="Q136" s="156">
        <v>0</v>
      </c>
      <c r="R136" s="156">
        <f t="shared" si="12"/>
        <v>0</v>
      </c>
      <c r="S136" s="156">
        <v>0</v>
      </c>
      <c r="T136" s="157">
        <f t="shared" si="13"/>
        <v>0</v>
      </c>
      <c r="U136" s="34"/>
      <c r="V136" s="34"/>
      <c r="W136" s="34"/>
      <c r="X136" s="34"/>
      <c r="Y136" s="34"/>
      <c r="Z136" s="34"/>
      <c r="AA136" s="34"/>
      <c r="AB136" s="34"/>
      <c r="AC136" s="34"/>
      <c r="AD136" s="34"/>
      <c r="AE136" s="34"/>
      <c r="AR136" s="158" t="s">
        <v>192</v>
      </c>
      <c r="AT136" s="158" t="s">
        <v>177</v>
      </c>
      <c r="AU136" s="158" t="s">
        <v>89</v>
      </c>
      <c r="AY136" s="19" t="s">
        <v>180</v>
      </c>
      <c r="BE136" s="159">
        <f t="shared" si="14"/>
        <v>0</v>
      </c>
      <c r="BF136" s="159">
        <f t="shared" si="15"/>
        <v>0</v>
      </c>
      <c r="BG136" s="159">
        <f t="shared" si="16"/>
        <v>0</v>
      </c>
      <c r="BH136" s="159">
        <f t="shared" si="17"/>
        <v>0</v>
      </c>
      <c r="BI136" s="159">
        <f t="shared" si="18"/>
        <v>0</v>
      </c>
      <c r="BJ136" s="19" t="s">
        <v>87</v>
      </c>
      <c r="BK136" s="159">
        <f t="shared" si="19"/>
        <v>0</v>
      </c>
      <c r="BL136" s="19" t="s">
        <v>187</v>
      </c>
      <c r="BM136" s="158" t="s">
        <v>242</v>
      </c>
    </row>
    <row r="137" spans="1:65" s="2" customFormat="1" ht="24.15" customHeight="1">
      <c r="A137" s="34"/>
      <c r="B137" s="151"/>
      <c r="C137" s="228" t="s">
        <v>243</v>
      </c>
      <c r="D137" s="228" t="s">
        <v>183</v>
      </c>
      <c r="E137" s="229" t="s">
        <v>244</v>
      </c>
      <c r="F137" s="230" t="s">
        <v>245</v>
      </c>
      <c r="G137" s="231" t="s">
        <v>186</v>
      </c>
      <c r="H137" s="232">
        <v>2</v>
      </c>
      <c r="I137" s="152"/>
      <c r="J137" s="224">
        <f t="shared" si="10"/>
        <v>0</v>
      </c>
      <c r="K137" s="153"/>
      <c r="L137" s="35"/>
      <c r="M137" s="154" t="s">
        <v>1</v>
      </c>
      <c r="N137" s="155" t="s">
        <v>44</v>
      </c>
      <c r="O137" s="60"/>
      <c r="P137" s="156">
        <f t="shared" si="11"/>
        <v>0</v>
      </c>
      <c r="Q137" s="156">
        <v>0</v>
      </c>
      <c r="R137" s="156">
        <f t="shared" si="12"/>
        <v>0</v>
      </c>
      <c r="S137" s="156">
        <v>0</v>
      </c>
      <c r="T137" s="157">
        <f t="shared" si="13"/>
        <v>0</v>
      </c>
      <c r="U137" s="34"/>
      <c r="V137" s="34"/>
      <c r="W137" s="34"/>
      <c r="X137" s="34"/>
      <c r="Y137" s="34"/>
      <c r="Z137" s="34"/>
      <c r="AA137" s="34"/>
      <c r="AB137" s="34"/>
      <c r="AC137" s="34"/>
      <c r="AD137" s="34"/>
      <c r="AE137" s="34"/>
      <c r="AR137" s="158" t="s">
        <v>187</v>
      </c>
      <c r="AT137" s="158" t="s">
        <v>183</v>
      </c>
      <c r="AU137" s="158" t="s">
        <v>89</v>
      </c>
      <c r="AY137" s="19" t="s">
        <v>180</v>
      </c>
      <c r="BE137" s="159">
        <f t="shared" si="14"/>
        <v>0</v>
      </c>
      <c r="BF137" s="159">
        <f t="shared" si="15"/>
        <v>0</v>
      </c>
      <c r="BG137" s="159">
        <f t="shared" si="16"/>
        <v>0</v>
      </c>
      <c r="BH137" s="159">
        <f t="shared" si="17"/>
        <v>0</v>
      </c>
      <c r="BI137" s="159">
        <f t="shared" si="18"/>
        <v>0</v>
      </c>
      <c r="BJ137" s="19" t="s">
        <v>87</v>
      </c>
      <c r="BK137" s="159">
        <f t="shared" si="19"/>
        <v>0</v>
      </c>
      <c r="BL137" s="19" t="s">
        <v>187</v>
      </c>
      <c r="BM137" s="158" t="s">
        <v>246</v>
      </c>
    </row>
    <row r="138" spans="1:65" s="2" customFormat="1" ht="24.15" customHeight="1">
      <c r="A138" s="34"/>
      <c r="B138" s="151"/>
      <c r="C138" s="233" t="s">
        <v>247</v>
      </c>
      <c r="D138" s="233" t="s">
        <v>177</v>
      </c>
      <c r="E138" s="234" t="s">
        <v>248</v>
      </c>
      <c r="F138" s="235" t="s">
        <v>249</v>
      </c>
      <c r="G138" s="236" t="s">
        <v>186</v>
      </c>
      <c r="H138" s="237">
        <v>2</v>
      </c>
      <c r="I138" s="160"/>
      <c r="J138" s="225">
        <f t="shared" si="10"/>
        <v>0</v>
      </c>
      <c r="K138" s="161"/>
      <c r="L138" s="162"/>
      <c r="M138" s="163" t="s">
        <v>1</v>
      </c>
      <c r="N138" s="164" t="s">
        <v>44</v>
      </c>
      <c r="O138" s="60"/>
      <c r="P138" s="156">
        <f t="shared" si="11"/>
        <v>0</v>
      </c>
      <c r="Q138" s="156">
        <v>0</v>
      </c>
      <c r="R138" s="156">
        <f t="shared" si="12"/>
        <v>0</v>
      </c>
      <c r="S138" s="156">
        <v>0</v>
      </c>
      <c r="T138" s="157">
        <f t="shared" si="13"/>
        <v>0</v>
      </c>
      <c r="U138" s="34"/>
      <c r="V138" s="34"/>
      <c r="W138" s="34"/>
      <c r="X138" s="34"/>
      <c r="Y138" s="34"/>
      <c r="Z138" s="34"/>
      <c r="AA138" s="34"/>
      <c r="AB138" s="34"/>
      <c r="AC138" s="34"/>
      <c r="AD138" s="34"/>
      <c r="AE138" s="34"/>
      <c r="AR138" s="158" t="s">
        <v>192</v>
      </c>
      <c r="AT138" s="158" t="s">
        <v>177</v>
      </c>
      <c r="AU138" s="158" t="s">
        <v>89</v>
      </c>
      <c r="AY138" s="19" t="s">
        <v>180</v>
      </c>
      <c r="BE138" s="159">
        <f t="shared" si="14"/>
        <v>0</v>
      </c>
      <c r="BF138" s="159">
        <f t="shared" si="15"/>
        <v>0</v>
      </c>
      <c r="BG138" s="159">
        <f t="shared" si="16"/>
        <v>0</v>
      </c>
      <c r="BH138" s="159">
        <f t="shared" si="17"/>
        <v>0</v>
      </c>
      <c r="BI138" s="159">
        <f t="shared" si="18"/>
        <v>0</v>
      </c>
      <c r="BJ138" s="19" t="s">
        <v>87</v>
      </c>
      <c r="BK138" s="159">
        <f t="shared" si="19"/>
        <v>0</v>
      </c>
      <c r="BL138" s="19" t="s">
        <v>187</v>
      </c>
      <c r="BM138" s="158" t="s">
        <v>250</v>
      </c>
    </row>
    <row r="139" spans="1:65" s="2" customFormat="1" ht="24.15" customHeight="1">
      <c r="A139" s="34"/>
      <c r="B139" s="151"/>
      <c r="C139" s="228" t="s">
        <v>251</v>
      </c>
      <c r="D139" s="228" t="s">
        <v>183</v>
      </c>
      <c r="E139" s="229" t="s">
        <v>252</v>
      </c>
      <c r="F139" s="230" t="s">
        <v>253</v>
      </c>
      <c r="G139" s="231" t="s">
        <v>186</v>
      </c>
      <c r="H139" s="232">
        <v>2</v>
      </c>
      <c r="I139" s="152"/>
      <c r="J139" s="224">
        <f t="shared" si="10"/>
        <v>0</v>
      </c>
      <c r="K139" s="153"/>
      <c r="L139" s="35"/>
      <c r="M139" s="154" t="s">
        <v>1</v>
      </c>
      <c r="N139" s="155" t="s">
        <v>44</v>
      </c>
      <c r="O139" s="60"/>
      <c r="P139" s="156">
        <f t="shared" si="11"/>
        <v>0</v>
      </c>
      <c r="Q139" s="156">
        <v>0</v>
      </c>
      <c r="R139" s="156">
        <f t="shared" si="12"/>
        <v>0</v>
      </c>
      <c r="S139" s="156">
        <v>0</v>
      </c>
      <c r="T139" s="157">
        <f t="shared" si="13"/>
        <v>0</v>
      </c>
      <c r="U139" s="34"/>
      <c r="V139" s="34"/>
      <c r="W139" s="34"/>
      <c r="X139" s="34"/>
      <c r="Y139" s="34"/>
      <c r="Z139" s="34"/>
      <c r="AA139" s="34"/>
      <c r="AB139" s="34"/>
      <c r="AC139" s="34"/>
      <c r="AD139" s="34"/>
      <c r="AE139" s="34"/>
      <c r="AR139" s="158" t="s">
        <v>187</v>
      </c>
      <c r="AT139" s="158" t="s">
        <v>183</v>
      </c>
      <c r="AU139" s="158" t="s">
        <v>89</v>
      </c>
      <c r="AY139" s="19" t="s">
        <v>180</v>
      </c>
      <c r="BE139" s="159">
        <f t="shared" si="14"/>
        <v>0</v>
      </c>
      <c r="BF139" s="159">
        <f t="shared" si="15"/>
        <v>0</v>
      </c>
      <c r="BG139" s="159">
        <f t="shared" si="16"/>
        <v>0</v>
      </c>
      <c r="BH139" s="159">
        <f t="shared" si="17"/>
        <v>0</v>
      </c>
      <c r="BI139" s="159">
        <f t="shared" si="18"/>
        <v>0</v>
      </c>
      <c r="BJ139" s="19" t="s">
        <v>87</v>
      </c>
      <c r="BK139" s="159">
        <f t="shared" si="19"/>
        <v>0</v>
      </c>
      <c r="BL139" s="19" t="s">
        <v>187</v>
      </c>
      <c r="BM139" s="158" t="s">
        <v>254</v>
      </c>
    </row>
    <row r="140" spans="1:65" s="2" customFormat="1" ht="16.5" customHeight="1">
      <c r="A140" s="34"/>
      <c r="B140" s="151"/>
      <c r="C140" s="233" t="s">
        <v>255</v>
      </c>
      <c r="D140" s="233" t="s">
        <v>177</v>
      </c>
      <c r="E140" s="234" t="s">
        <v>256</v>
      </c>
      <c r="F140" s="235" t="s">
        <v>257</v>
      </c>
      <c r="G140" s="236" t="s">
        <v>191</v>
      </c>
      <c r="H140" s="237">
        <v>2</v>
      </c>
      <c r="I140" s="160"/>
      <c r="J140" s="225">
        <f t="shared" si="10"/>
        <v>0</v>
      </c>
      <c r="K140" s="161"/>
      <c r="L140" s="162"/>
      <c r="M140" s="163" t="s">
        <v>1</v>
      </c>
      <c r="N140" s="164" t="s">
        <v>44</v>
      </c>
      <c r="O140" s="60"/>
      <c r="P140" s="156">
        <f t="shared" si="11"/>
        <v>0</v>
      </c>
      <c r="Q140" s="156">
        <v>0</v>
      </c>
      <c r="R140" s="156">
        <f t="shared" si="12"/>
        <v>0</v>
      </c>
      <c r="S140" s="156">
        <v>0</v>
      </c>
      <c r="T140" s="157">
        <f t="shared" si="13"/>
        <v>0</v>
      </c>
      <c r="U140" s="34"/>
      <c r="V140" s="34"/>
      <c r="W140" s="34"/>
      <c r="X140" s="34"/>
      <c r="Y140" s="34"/>
      <c r="Z140" s="34"/>
      <c r="AA140" s="34"/>
      <c r="AB140" s="34"/>
      <c r="AC140" s="34"/>
      <c r="AD140" s="34"/>
      <c r="AE140" s="34"/>
      <c r="AR140" s="158" t="s">
        <v>192</v>
      </c>
      <c r="AT140" s="158" t="s">
        <v>177</v>
      </c>
      <c r="AU140" s="158" t="s">
        <v>89</v>
      </c>
      <c r="AY140" s="19" t="s">
        <v>180</v>
      </c>
      <c r="BE140" s="159">
        <f t="shared" si="14"/>
        <v>0</v>
      </c>
      <c r="BF140" s="159">
        <f t="shared" si="15"/>
        <v>0</v>
      </c>
      <c r="BG140" s="159">
        <f t="shared" si="16"/>
        <v>0</v>
      </c>
      <c r="BH140" s="159">
        <f t="shared" si="17"/>
        <v>0</v>
      </c>
      <c r="BI140" s="159">
        <f t="shared" si="18"/>
        <v>0</v>
      </c>
      <c r="BJ140" s="19" t="s">
        <v>87</v>
      </c>
      <c r="BK140" s="159">
        <f t="shared" si="19"/>
        <v>0</v>
      </c>
      <c r="BL140" s="19" t="s">
        <v>187</v>
      </c>
      <c r="BM140" s="158" t="s">
        <v>258</v>
      </c>
    </row>
    <row r="141" spans="1:65" s="2" customFormat="1" ht="16.5" customHeight="1">
      <c r="A141" s="34"/>
      <c r="B141" s="151"/>
      <c r="C141" s="228" t="s">
        <v>259</v>
      </c>
      <c r="D141" s="228" t="s">
        <v>183</v>
      </c>
      <c r="E141" s="229" t="s">
        <v>260</v>
      </c>
      <c r="F141" s="230" t="s">
        <v>261</v>
      </c>
      <c r="G141" s="231" t="s">
        <v>186</v>
      </c>
      <c r="H141" s="232">
        <v>12</v>
      </c>
      <c r="I141" s="152"/>
      <c r="J141" s="224">
        <f t="shared" si="10"/>
        <v>0</v>
      </c>
      <c r="K141" s="153"/>
      <c r="L141" s="35"/>
      <c r="M141" s="154" t="s">
        <v>1</v>
      </c>
      <c r="N141" s="155" t="s">
        <v>44</v>
      </c>
      <c r="O141" s="60"/>
      <c r="P141" s="156">
        <f t="shared" si="11"/>
        <v>0</v>
      </c>
      <c r="Q141" s="156">
        <v>0</v>
      </c>
      <c r="R141" s="156">
        <f t="shared" si="12"/>
        <v>0</v>
      </c>
      <c r="S141" s="156">
        <v>0</v>
      </c>
      <c r="T141" s="157">
        <f t="shared" si="13"/>
        <v>0</v>
      </c>
      <c r="U141" s="34"/>
      <c r="V141" s="34"/>
      <c r="W141" s="34"/>
      <c r="X141" s="34"/>
      <c r="Y141" s="34"/>
      <c r="Z141" s="34"/>
      <c r="AA141" s="34"/>
      <c r="AB141" s="34"/>
      <c r="AC141" s="34"/>
      <c r="AD141" s="34"/>
      <c r="AE141" s="34"/>
      <c r="AR141" s="158" t="s">
        <v>187</v>
      </c>
      <c r="AT141" s="158" t="s">
        <v>183</v>
      </c>
      <c r="AU141" s="158" t="s">
        <v>89</v>
      </c>
      <c r="AY141" s="19" t="s">
        <v>180</v>
      </c>
      <c r="BE141" s="159">
        <f t="shared" si="14"/>
        <v>0</v>
      </c>
      <c r="BF141" s="159">
        <f t="shared" si="15"/>
        <v>0</v>
      </c>
      <c r="BG141" s="159">
        <f t="shared" si="16"/>
        <v>0</v>
      </c>
      <c r="BH141" s="159">
        <f t="shared" si="17"/>
        <v>0</v>
      </c>
      <c r="BI141" s="159">
        <f t="shared" si="18"/>
        <v>0</v>
      </c>
      <c r="BJ141" s="19" t="s">
        <v>87</v>
      </c>
      <c r="BK141" s="159">
        <f t="shared" si="19"/>
        <v>0</v>
      </c>
      <c r="BL141" s="19" t="s">
        <v>187</v>
      </c>
      <c r="BM141" s="158" t="s">
        <v>262</v>
      </c>
    </row>
    <row r="142" spans="1:65" s="2" customFormat="1" ht="16.5" customHeight="1">
      <c r="A142" s="34"/>
      <c r="B142" s="151"/>
      <c r="C142" s="233" t="s">
        <v>263</v>
      </c>
      <c r="D142" s="233" t="s">
        <v>177</v>
      </c>
      <c r="E142" s="234" t="s">
        <v>264</v>
      </c>
      <c r="F142" s="235" t="s">
        <v>265</v>
      </c>
      <c r="G142" s="236" t="s">
        <v>191</v>
      </c>
      <c r="H142" s="237">
        <v>12</v>
      </c>
      <c r="I142" s="160"/>
      <c r="J142" s="225">
        <f t="shared" si="10"/>
        <v>0</v>
      </c>
      <c r="K142" s="161"/>
      <c r="L142" s="162"/>
      <c r="M142" s="163" t="s">
        <v>1</v>
      </c>
      <c r="N142" s="164" t="s">
        <v>44</v>
      </c>
      <c r="O142" s="60"/>
      <c r="P142" s="156">
        <f t="shared" si="11"/>
        <v>0</v>
      </c>
      <c r="Q142" s="156">
        <v>0</v>
      </c>
      <c r="R142" s="156">
        <f t="shared" si="12"/>
        <v>0</v>
      </c>
      <c r="S142" s="156">
        <v>0</v>
      </c>
      <c r="T142" s="157">
        <f t="shared" si="13"/>
        <v>0</v>
      </c>
      <c r="U142" s="34"/>
      <c r="V142" s="34"/>
      <c r="W142" s="34"/>
      <c r="X142" s="34"/>
      <c r="Y142" s="34"/>
      <c r="Z142" s="34"/>
      <c r="AA142" s="34"/>
      <c r="AB142" s="34"/>
      <c r="AC142" s="34"/>
      <c r="AD142" s="34"/>
      <c r="AE142" s="34"/>
      <c r="AR142" s="158" t="s">
        <v>192</v>
      </c>
      <c r="AT142" s="158" t="s">
        <v>177</v>
      </c>
      <c r="AU142" s="158" t="s">
        <v>89</v>
      </c>
      <c r="AY142" s="19" t="s">
        <v>180</v>
      </c>
      <c r="BE142" s="159">
        <f t="shared" si="14"/>
        <v>0</v>
      </c>
      <c r="BF142" s="159">
        <f t="shared" si="15"/>
        <v>0</v>
      </c>
      <c r="BG142" s="159">
        <f t="shared" si="16"/>
        <v>0</v>
      </c>
      <c r="BH142" s="159">
        <f t="shared" si="17"/>
        <v>0</v>
      </c>
      <c r="BI142" s="159">
        <f t="shared" si="18"/>
        <v>0</v>
      </c>
      <c r="BJ142" s="19" t="s">
        <v>87</v>
      </c>
      <c r="BK142" s="159">
        <f t="shared" si="19"/>
        <v>0</v>
      </c>
      <c r="BL142" s="19" t="s">
        <v>187</v>
      </c>
      <c r="BM142" s="158" t="s">
        <v>266</v>
      </c>
    </row>
    <row r="143" spans="1:65" s="2" customFormat="1" ht="16.5" customHeight="1">
      <c r="A143" s="34"/>
      <c r="B143" s="151"/>
      <c r="C143" s="228" t="s">
        <v>7</v>
      </c>
      <c r="D143" s="228" t="s">
        <v>183</v>
      </c>
      <c r="E143" s="229" t="s">
        <v>267</v>
      </c>
      <c r="F143" s="230" t="s">
        <v>268</v>
      </c>
      <c r="G143" s="231" t="s">
        <v>186</v>
      </c>
      <c r="H143" s="232">
        <v>26</v>
      </c>
      <c r="I143" s="152"/>
      <c r="J143" s="224">
        <f t="shared" si="10"/>
        <v>0</v>
      </c>
      <c r="K143" s="153"/>
      <c r="L143" s="35"/>
      <c r="M143" s="154" t="s">
        <v>1</v>
      </c>
      <c r="N143" s="155" t="s">
        <v>44</v>
      </c>
      <c r="O143" s="60"/>
      <c r="P143" s="156">
        <f t="shared" si="11"/>
        <v>0</v>
      </c>
      <c r="Q143" s="156">
        <v>0</v>
      </c>
      <c r="R143" s="156">
        <f t="shared" si="12"/>
        <v>0</v>
      </c>
      <c r="S143" s="156">
        <v>0</v>
      </c>
      <c r="T143" s="157">
        <f t="shared" si="13"/>
        <v>0</v>
      </c>
      <c r="U143" s="34"/>
      <c r="V143" s="34"/>
      <c r="W143" s="34"/>
      <c r="X143" s="34"/>
      <c r="Y143" s="34"/>
      <c r="Z143" s="34"/>
      <c r="AA143" s="34"/>
      <c r="AB143" s="34"/>
      <c r="AC143" s="34"/>
      <c r="AD143" s="34"/>
      <c r="AE143" s="34"/>
      <c r="AR143" s="158" t="s">
        <v>187</v>
      </c>
      <c r="AT143" s="158" t="s">
        <v>183</v>
      </c>
      <c r="AU143" s="158" t="s">
        <v>89</v>
      </c>
      <c r="AY143" s="19" t="s">
        <v>180</v>
      </c>
      <c r="BE143" s="159">
        <f t="shared" si="14"/>
        <v>0</v>
      </c>
      <c r="BF143" s="159">
        <f t="shared" si="15"/>
        <v>0</v>
      </c>
      <c r="BG143" s="159">
        <f t="shared" si="16"/>
        <v>0</v>
      </c>
      <c r="BH143" s="159">
        <f t="shared" si="17"/>
        <v>0</v>
      </c>
      <c r="BI143" s="159">
        <f t="shared" si="18"/>
        <v>0</v>
      </c>
      <c r="BJ143" s="19" t="s">
        <v>87</v>
      </c>
      <c r="BK143" s="159">
        <f t="shared" si="19"/>
        <v>0</v>
      </c>
      <c r="BL143" s="19" t="s">
        <v>187</v>
      </c>
      <c r="BM143" s="158" t="s">
        <v>269</v>
      </c>
    </row>
    <row r="144" spans="1:65" s="2" customFormat="1" ht="16.5" customHeight="1">
      <c r="A144" s="34"/>
      <c r="B144" s="151"/>
      <c r="C144" s="233" t="s">
        <v>270</v>
      </c>
      <c r="D144" s="233" t="s">
        <v>177</v>
      </c>
      <c r="E144" s="234" t="s">
        <v>271</v>
      </c>
      <c r="F144" s="235" t="s">
        <v>272</v>
      </c>
      <c r="G144" s="236" t="s">
        <v>191</v>
      </c>
      <c r="H144" s="237">
        <v>26</v>
      </c>
      <c r="I144" s="160"/>
      <c r="J144" s="225">
        <f t="shared" si="10"/>
        <v>0</v>
      </c>
      <c r="K144" s="161"/>
      <c r="L144" s="162"/>
      <c r="M144" s="163" t="s">
        <v>1</v>
      </c>
      <c r="N144" s="164" t="s">
        <v>44</v>
      </c>
      <c r="O144" s="60"/>
      <c r="P144" s="156">
        <f t="shared" si="11"/>
        <v>0</v>
      </c>
      <c r="Q144" s="156">
        <v>0</v>
      </c>
      <c r="R144" s="156">
        <f t="shared" si="12"/>
        <v>0</v>
      </c>
      <c r="S144" s="156">
        <v>0</v>
      </c>
      <c r="T144" s="157">
        <f t="shared" si="13"/>
        <v>0</v>
      </c>
      <c r="U144" s="34"/>
      <c r="V144" s="34"/>
      <c r="W144" s="34"/>
      <c r="X144" s="34"/>
      <c r="Y144" s="34"/>
      <c r="Z144" s="34"/>
      <c r="AA144" s="34"/>
      <c r="AB144" s="34"/>
      <c r="AC144" s="34"/>
      <c r="AD144" s="34"/>
      <c r="AE144" s="34"/>
      <c r="AR144" s="158" t="s">
        <v>192</v>
      </c>
      <c r="AT144" s="158" t="s">
        <v>177</v>
      </c>
      <c r="AU144" s="158" t="s">
        <v>89</v>
      </c>
      <c r="AY144" s="19" t="s">
        <v>180</v>
      </c>
      <c r="BE144" s="159">
        <f t="shared" si="14"/>
        <v>0</v>
      </c>
      <c r="BF144" s="159">
        <f t="shared" si="15"/>
        <v>0</v>
      </c>
      <c r="BG144" s="159">
        <f t="shared" si="16"/>
        <v>0</v>
      </c>
      <c r="BH144" s="159">
        <f t="shared" si="17"/>
        <v>0</v>
      </c>
      <c r="BI144" s="159">
        <f t="shared" si="18"/>
        <v>0</v>
      </c>
      <c r="BJ144" s="19" t="s">
        <v>87</v>
      </c>
      <c r="BK144" s="159">
        <f t="shared" si="19"/>
        <v>0</v>
      </c>
      <c r="BL144" s="19" t="s">
        <v>187</v>
      </c>
      <c r="BM144" s="158" t="s">
        <v>273</v>
      </c>
    </row>
    <row r="145" spans="1:65" s="2" customFormat="1" ht="16.5" customHeight="1">
      <c r="A145" s="34"/>
      <c r="B145" s="151"/>
      <c r="C145" s="228" t="s">
        <v>274</v>
      </c>
      <c r="D145" s="228" t="s">
        <v>183</v>
      </c>
      <c r="E145" s="229" t="s">
        <v>275</v>
      </c>
      <c r="F145" s="230" t="s">
        <v>276</v>
      </c>
      <c r="G145" s="231" t="s">
        <v>186</v>
      </c>
      <c r="H145" s="232">
        <v>8</v>
      </c>
      <c r="I145" s="152"/>
      <c r="J145" s="224">
        <f t="shared" si="10"/>
        <v>0</v>
      </c>
      <c r="K145" s="153"/>
      <c r="L145" s="35"/>
      <c r="M145" s="154" t="s">
        <v>1</v>
      </c>
      <c r="N145" s="155" t="s">
        <v>44</v>
      </c>
      <c r="O145" s="60"/>
      <c r="P145" s="156">
        <f t="shared" si="11"/>
        <v>0</v>
      </c>
      <c r="Q145" s="156">
        <v>2.0000000000000002E-5</v>
      </c>
      <c r="R145" s="156">
        <f t="shared" si="12"/>
        <v>1.6000000000000001E-4</v>
      </c>
      <c r="S145" s="156">
        <v>0</v>
      </c>
      <c r="T145" s="157">
        <f t="shared" si="13"/>
        <v>0</v>
      </c>
      <c r="U145" s="34"/>
      <c r="V145" s="34"/>
      <c r="W145" s="34"/>
      <c r="X145" s="34"/>
      <c r="Y145" s="34"/>
      <c r="Z145" s="34"/>
      <c r="AA145" s="34"/>
      <c r="AB145" s="34"/>
      <c r="AC145" s="34"/>
      <c r="AD145" s="34"/>
      <c r="AE145" s="34"/>
      <c r="AR145" s="158" t="s">
        <v>187</v>
      </c>
      <c r="AT145" s="158" t="s">
        <v>183</v>
      </c>
      <c r="AU145" s="158" t="s">
        <v>89</v>
      </c>
      <c r="AY145" s="19" t="s">
        <v>180</v>
      </c>
      <c r="BE145" s="159">
        <f t="shared" si="14"/>
        <v>0</v>
      </c>
      <c r="BF145" s="159">
        <f t="shared" si="15"/>
        <v>0</v>
      </c>
      <c r="BG145" s="159">
        <f t="shared" si="16"/>
        <v>0</v>
      </c>
      <c r="BH145" s="159">
        <f t="shared" si="17"/>
        <v>0</v>
      </c>
      <c r="BI145" s="159">
        <f t="shared" si="18"/>
        <v>0</v>
      </c>
      <c r="BJ145" s="19" t="s">
        <v>87</v>
      </c>
      <c r="BK145" s="159">
        <f t="shared" si="19"/>
        <v>0</v>
      </c>
      <c r="BL145" s="19" t="s">
        <v>187</v>
      </c>
      <c r="BM145" s="158" t="s">
        <v>277</v>
      </c>
    </row>
    <row r="146" spans="1:65" s="2" customFormat="1" ht="24.15" customHeight="1">
      <c r="A146" s="34"/>
      <c r="B146" s="151"/>
      <c r="C146" s="233" t="s">
        <v>278</v>
      </c>
      <c r="D146" s="233" t="s">
        <v>177</v>
      </c>
      <c r="E146" s="234" t="s">
        <v>279</v>
      </c>
      <c r="F146" s="235" t="s">
        <v>280</v>
      </c>
      <c r="G146" s="236" t="s">
        <v>191</v>
      </c>
      <c r="H146" s="237">
        <v>4</v>
      </c>
      <c r="I146" s="160"/>
      <c r="J146" s="225">
        <f t="shared" si="10"/>
        <v>0</v>
      </c>
      <c r="K146" s="161"/>
      <c r="L146" s="162"/>
      <c r="M146" s="163" t="s">
        <v>1</v>
      </c>
      <c r="N146" s="164" t="s">
        <v>44</v>
      </c>
      <c r="O146" s="60"/>
      <c r="P146" s="156">
        <f t="shared" si="11"/>
        <v>0</v>
      </c>
      <c r="Q146" s="156">
        <v>0</v>
      </c>
      <c r="R146" s="156">
        <f t="shared" si="12"/>
        <v>0</v>
      </c>
      <c r="S146" s="156">
        <v>0</v>
      </c>
      <c r="T146" s="157">
        <f t="shared" si="13"/>
        <v>0</v>
      </c>
      <c r="U146" s="34"/>
      <c r="V146" s="34"/>
      <c r="W146" s="34"/>
      <c r="X146" s="34"/>
      <c r="Y146" s="34"/>
      <c r="Z146" s="34"/>
      <c r="AA146" s="34"/>
      <c r="AB146" s="34"/>
      <c r="AC146" s="34"/>
      <c r="AD146" s="34"/>
      <c r="AE146" s="34"/>
      <c r="AR146" s="158" t="s">
        <v>192</v>
      </c>
      <c r="AT146" s="158" t="s">
        <v>177</v>
      </c>
      <c r="AU146" s="158" t="s">
        <v>89</v>
      </c>
      <c r="AY146" s="19" t="s">
        <v>180</v>
      </c>
      <c r="BE146" s="159">
        <f t="shared" si="14"/>
        <v>0</v>
      </c>
      <c r="BF146" s="159">
        <f t="shared" si="15"/>
        <v>0</v>
      </c>
      <c r="BG146" s="159">
        <f t="shared" si="16"/>
        <v>0</v>
      </c>
      <c r="BH146" s="159">
        <f t="shared" si="17"/>
        <v>0</v>
      </c>
      <c r="BI146" s="159">
        <f t="shared" si="18"/>
        <v>0</v>
      </c>
      <c r="BJ146" s="19" t="s">
        <v>87</v>
      </c>
      <c r="BK146" s="159">
        <f t="shared" si="19"/>
        <v>0</v>
      </c>
      <c r="BL146" s="19" t="s">
        <v>187</v>
      </c>
      <c r="BM146" s="158" t="s">
        <v>281</v>
      </c>
    </row>
    <row r="147" spans="1:65" s="2" customFormat="1" ht="16.5" customHeight="1">
      <c r="A147" s="34"/>
      <c r="B147" s="151"/>
      <c r="C147" s="233" t="s">
        <v>282</v>
      </c>
      <c r="D147" s="233" t="s">
        <v>177</v>
      </c>
      <c r="E147" s="234" t="s">
        <v>283</v>
      </c>
      <c r="F147" s="235" t="s">
        <v>284</v>
      </c>
      <c r="G147" s="236" t="s">
        <v>186</v>
      </c>
      <c r="H147" s="237">
        <v>4</v>
      </c>
      <c r="I147" s="160"/>
      <c r="J147" s="225">
        <f t="shared" si="10"/>
        <v>0</v>
      </c>
      <c r="K147" s="161"/>
      <c r="L147" s="162"/>
      <c r="M147" s="163" t="s">
        <v>1</v>
      </c>
      <c r="N147" s="164" t="s">
        <v>44</v>
      </c>
      <c r="O147" s="60"/>
      <c r="P147" s="156">
        <f t="shared" si="11"/>
        <v>0</v>
      </c>
      <c r="Q147" s="156">
        <v>4.6000000000000001E-4</v>
      </c>
      <c r="R147" s="156">
        <f t="shared" si="12"/>
        <v>1.8400000000000001E-3</v>
      </c>
      <c r="S147" s="156">
        <v>0</v>
      </c>
      <c r="T147" s="157">
        <f t="shared" si="13"/>
        <v>0</v>
      </c>
      <c r="U147" s="34"/>
      <c r="V147" s="34"/>
      <c r="W147" s="34"/>
      <c r="X147" s="34"/>
      <c r="Y147" s="34"/>
      <c r="Z147" s="34"/>
      <c r="AA147" s="34"/>
      <c r="AB147" s="34"/>
      <c r="AC147" s="34"/>
      <c r="AD147" s="34"/>
      <c r="AE147" s="34"/>
      <c r="AR147" s="158" t="s">
        <v>192</v>
      </c>
      <c r="AT147" s="158" t="s">
        <v>177</v>
      </c>
      <c r="AU147" s="158" t="s">
        <v>89</v>
      </c>
      <c r="AY147" s="19" t="s">
        <v>180</v>
      </c>
      <c r="BE147" s="159">
        <f t="shared" si="14"/>
        <v>0</v>
      </c>
      <c r="BF147" s="159">
        <f t="shared" si="15"/>
        <v>0</v>
      </c>
      <c r="BG147" s="159">
        <f t="shared" si="16"/>
        <v>0</v>
      </c>
      <c r="BH147" s="159">
        <f t="shared" si="17"/>
        <v>0</v>
      </c>
      <c r="BI147" s="159">
        <f t="shared" si="18"/>
        <v>0</v>
      </c>
      <c r="BJ147" s="19" t="s">
        <v>87</v>
      </c>
      <c r="BK147" s="159">
        <f t="shared" si="19"/>
        <v>0</v>
      </c>
      <c r="BL147" s="19" t="s">
        <v>187</v>
      </c>
      <c r="BM147" s="158" t="s">
        <v>285</v>
      </c>
    </row>
    <row r="148" spans="1:65" s="2" customFormat="1" ht="24.15" customHeight="1">
      <c r="A148" s="34"/>
      <c r="B148" s="151"/>
      <c r="C148" s="228" t="s">
        <v>286</v>
      </c>
      <c r="D148" s="228" t="s">
        <v>183</v>
      </c>
      <c r="E148" s="229" t="s">
        <v>287</v>
      </c>
      <c r="F148" s="230" t="s">
        <v>288</v>
      </c>
      <c r="G148" s="231" t="s">
        <v>289</v>
      </c>
      <c r="H148" s="232">
        <v>18</v>
      </c>
      <c r="I148" s="152"/>
      <c r="J148" s="224">
        <f t="shared" si="10"/>
        <v>0</v>
      </c>
      <c r="K148" s="153"/>
      <c r="L148" s="35"/>
      <c r="M148" s="154" t="s">
        <v>1</v>
      </c>
      <c r="N148" s="155" t="s">
        <v>44</v>
      </c>
      <c r="O148" s="60"/>
      <c r="P148" s="156">
        <f t="shared" si="11"/>
        <v>0</v>
      </c>
      <c r="Q148" s="156">
        <v>0</v>
      </c>
      <c r="R148" s="156">
        <f t="shared" si="12"/>
        <v>0</v>
      </c>
      <c r="S148" s="156">
        <v>0</v>
      </c>
      <c r="T148" s="157">
        <f t="shared" si="13"/>
        <v>0</v>
      </c>
      <c r="U148" s="34"/>
      <c r="V148" s="34"/>
      <c r="W148" s="34"/>
      <c r="X148" s="34"/>
      <c r="Y148" s="34"/>
      <c r="Z148" s="34"/>
      <c r="AA148" s="34"/>
      <c r="AB148" s="34"/>
      <c r="AC148" s="34"/>
      <c r="AD148" s="34"/>
      <c r="AE148" s="34"/>
      <c r="AR148" s="158" t="s">
        <v>187</v>
      </c>
      <c r="AT148" s="158" t="s">
        <v>183</v>
      </c>
      <c r="AU148" s="158" t="s">
        <v>89</v>
      </c>
      <c r="AY148" s="19" t="s">
        <v>180</v>
      </c>
      <c r="BE148" s="159">
        <f t="shared" si="14"/>
        <v>0</v>
      </c>
      <c r="BF148" s="159">
        <f t="shared" si="15"/>
        <v>0</v>
      </c>
      <c r="BG148" s="159">
        <f t="shared" si="16"/>
        <v>0</v>
      </c>
      <c r="BH148" s="159">
        <f t="shared" si="17"/>
        <v>0</v>
      </c>
      <c r="BI148" s="159">
        <f t="shared" si="18"/>
        <v>0</v>
      </c>
      <c r="BJ148" s="19" t="s">
        <v>87</v>
      </c>
      <c r="BK148" s="159">
        <f t="shared" si="19"/>
        <v>0</v>
      </c>
      <c r="BL148" s="19" t="s">
        <v>187</v>
      </c>
      <c r="BM148" s="158" t="s">
        <v>290</v>
      </c>
    </row>
    <row r="149" spans="1:65" s="2" customFormat="1" ht="24.15" customHeight="1">
      <c r="A149" s="34"/>
      <c r="B149" s="151"/>
      <c r="C149" s="228" t="s">
        <v>291</v>
      </c>
      <c r="D149" s="228" t="s">
        <v>183</v>
      </c>
      <c r="E149" s="229" t="s">
        <v>292</v>
      </c>
      <c r="F149" s="230" t="s">
        <v>293</v>
      </c>
      <c r="G149" s="231" t="s">
        <v>289</v>
      </c>
      <c r="H149" s="232">
        <v>24</v>
      </c>
      <c r="I149" s="152"/>
      <c r="J149" s="224">
        <f t="shared" si="10"/>
        <v>0</v>
      </c>
      <c r="K149" s="153"/>
      <c r="L149" s="35"/>
      <c r="M149" s="154" t="s">
        <v>1</v>
      </c>
      <c r="N149" s="155" t="s">
        <v>44</v>
      </c>
      <c r="O149" s="60"/>
      <c r="P149" s="156">
        <f t="shared" si="11"/>
        <v>0</v>
      </c>
      <c r="Q149" s="156">
        <v>0</v>
      </c>
      <c r="R149" s="156">
        <f t="shared" si="12"/>
        <v>0</v>
      </c>
      <c r="S149" s="156">
        <v>0</v>
      </c>
      <c r="T149" s="157">
        <f t="shared" si="13"/>
        <v>0</v>
      </c>
      <c r="U149" s="34"/>
      <c r="V149" s="34"/>
      <c r="W149" s="34"/>
      <c r="X149" s="34"/>
      <c r="Y149" s="34"/>
      <c r="Z149" s="34"/>
      <c r="AA149" s="34"/>
      <c r="AB149" s="34"/>
      <c r="AC149" s="34"/>
      <c r="AD149" s="34"/>
      <c r="AE149" s="34"/>
      <c r="AR149" s="158" t="s">
        <v>187</v>
      </c>
      <c r="AT149" s="158" t="s">
        <v>183</v>
      </c>
      <c r="AU149" s="158" t="s">
        <v>89</v>
      </c>
      <c r="AY149" s="19" t="s">
        <v>180</v>
      </c>
      <c r="BE149" s="159">
        <f t="shared" si="14"/>
        <v>0</v>
      </c>
      <c r="BF149" s="159">
        <f t="shared" si="15"/>
        <v>0</v>
      </c>
      <c r="BG149" s="159">
        <f t="shared" si="16"/>
        <v>0</v>
      </c>
      <c r="BH149" s="159">
        <f t="shared" si="17"/>
        <v>0</v>
      </c>
      <c r="BI149" s="159">
        <f t="shared" si="18"/>
        <v>0</v>
      </c>
      <c r="BJ149" s="19" t="s">
        <v>87</v>
      </c>
      <c r="BK149" s="159">
        <f t="shared" si="19"/>
        <v>0</v>
      </c>
      <c r="BL149" s="19" t="s">
        <v>187</v>
      </c>
      <c r="BM149" s="158" t="s">
        <v>294</v>
      </c>
    </row>
    <row r="150" spans="1:65" s="2" customFormat="1" ht="16.5" customHeight="1">
      <c r="A150" s="34"/>
      <c r="B150" s="151"/>
      <c r="C150" s="228" t="s">
        <v>295</v>
      </c>
      <c r="D150" s="228" t="s">
        <v>183</v>
      </c>
      <c r="E150" s="229" t="s">
        <v>296</v>
      </c>
      <c r="F150" s="230" t="s">
        <v>297</v>
      </c>
      <c r="G150" s="231" t="s">
        <v>289</v>
      </c>
      <c r="H150" s="232">
        <v>18</v>
      </c>
      <c r="I150" s="152"/>
      <c r="J150" s="224">
        <f t="shared" si="10"/>
        <v>0</v>
      </c>
      <c r="K150" s="153"/>
      <c r="L150" s="35"/>
      <c r="M150" s="154" t="s">
        <v>1</v>
      </c>
      <c r="N150" s="155" t="s">
        <v>44</v>
      </c>
      <c r="O150" s="60"/>
      <c r="P150" s="156">
        <f t="shared" si="11"/>
        <v>0</v>
      </c>
      <c r="Q150" s="156">
        <v>1.2999999999999999E-4</v>
      </c>
      <c r="R150" s="156">
        <f t="shared" si="12"/>
        <v>2.3399999999999996E-3</v>
      </c>
      <c r="S150" s="156">
        <v>0</v>
      </c>
      <c r="T150" s="157">
        <f t="shared" si="13"/>
        <v>0</v>
      </c>
      <c r="U150" s="34"/>
      <c r="V150" s="34"/>
      <c r="W150" s="34"/>
      <c r="X150" s="34"/>
      <c r="Y150" s="34"/>
      <c r="Z150" s="34"/>
      <c r="AA150" s="34"/>
      <c r="AB150" s="34"/>
      <c r="AC150" s="34"/>
      <c r="AD150" s="34"/>
      <c r="AE150" s="34"/>
      <c r="AR150" s="158" t="s">
        <v>187</v>
      </c>
      <c r="AT150" s="158" t="s">
        <v>183</v>
      </c>
      <c r="AU150" s="158" t="s">
        <v>89</v>
      </c>
      <c r="AY150" s="19" t="s">
        <v>180</v>
      </c>
      <c r="BE150" s="159">
        <f t="shared" si="14"/>
        <v>0</v>
      </c>
      <c r="BF150" s="159">
        <f t="shared" si="15"/>
        <v>0</v>
      </c>
      <c r="BG150" s="159">
        <f t="shared" si="16"/>
        <v>0</v>
      </c>
      <c r="BH150" s="159">
        <f t="shared" si="17"/>
        <v>0</v>
      </c>
      <c r="BI150" s="159">
        <f t="shared" si="18"/>
        <v>0</v>
      </c>
      <c r="BJ150" s="19" t="s">
        <v>87</v>
      </c>
      <c r="BK150" s="159">
        <f t="shared" si="19"/>
        <v>0</v>
      </c>
      <c r="BL150" s="19" t="s">
        <v>187</v>
      </c>
      <c r="BM150" s="158" t="s">
        <v>298</v>
      </c>
    </row>
    <row r="151" spans="1:65" s="13" customFormat="1">
      <c r="B151" s="165"/>
      <c r="C151" s="226"/>
      <c r="D151" s="238" t="s">
        <v>218</v>
      </c>
      <c r="E151" s="239" t="s">
        <v>1</v>
      </c>
      <c r="F151" s="240" t="s">
        <v>299</v>
      </c>
      <c r="G151" s="226"/>
      <c r="H151" s="222">
        <v>18</v>
      </c>
      <c r="I151" s="167"/>
      <c r="J151" s="226"/>
      <c r="L151" s="165"/>
      <c r="M151" s="168"/>
      <c r="N151" s="169"/>
      <c r="O151" s="169"/>
      <c r="P151" s="169"/>
      <c r="Q151" s="169"/>
      <c r="R151" s="169"/>
      <c r="S151" s="169"/>
      <c r="T151" s="170"/>
      <c r="AT151" s="166" t="s">
        <v>218</v>
      </c>
      <c r="AU151" s="166" t="s">
        <v>89</v>
      </c>
      <c r="AV151" s="13" t="s">
        <v>89</v>
      </c>
      <c r="AW151" s="13" t="s">
        <v>34</v>
      </c>
      <c r="AX151" s="13" t="s">
        <v>87</v>
      </c>
      <c r="AY151" s="166" t="s">
        <v>180</v>
      </c>
    </row>
    <row r="152" spans="1:65" s="2" customFormat="1" ht="16.5" customHeight="1">
      <c r="A152" s="34"/>
      <c r="B152" s="151"/>
      <c r="C152" s="233" t="s">
        <v>300</v>
      </c>
      <c r="D152" s="233" t="s">
        <v>177</v>
      </c>
      <c r="E152" s="234" t="s">
        <v>301</v>
      </c>
      <c r="F152" s="235" t="s">
        <v>302</v>
      </c>
      <c r="G152" s="236" t="s">
        <v>289</v>
      </c>
      <c r="H152" s="237">
        <v>15.4</v>
      </c>
      <c r="I152" s="160"/>
      <c r="J152" s="225">
        <f>ROUND(I152*H152,2)</f>
        <v>0</v>
      </c>
      <c r="K152" s="161"/>
      <c r="L152" s="162"/>
      <c r="M152" s="163" t="s">
        <v>1</v>
      </c>
      <c r="N152" s="164" t="s">
        <v>44</v>
      </c>
      <c r="O152" s="60"/>
      <c r="P152" s="156">
        <f>O152*H152</f>
        <v>0</v>
      </c>
      <c r="Q152" s="156">
        <v>0</v>
      </c>
      <c r="R152" s="156">
        <f>Q152*H152</f>
        <v>0</v>
      </c>
      <c r="S152" s="156">
        <v>0</v>
      </c>
      <c r="T152" s="157">
        <f>S152*H152</f>
        <v>0</v>
      </c>
      <c r="U152" s="34"/>
      <c r="V152" s="34"/>
      <c r="W152" s="34"/>
      <c r="X152" s="34"/>
      <c r="Y152" s="34"/>
      <c r="Z152" s="34"/>
      <c r="AA152" s="34"/>
      <c r="AB152" s="34"/>
      <c r="AC152" s="34"/>
      <c r="AD152" s="34"/>
      <c r="AE152" s="34"/>
      <c r="AR152" s="158" t="s">
        <v>192</v>
      </c>
      <c r="AT152" s="158" t="s">
        <v>177</v>
      </c>
      <c r="AU152" s="158" t="s">
        <v>89</v>
      </c>
      <c r="AY152" s="19" t="s">
        <v>180</v>
      </c>
      <c r="BE152" s="159">
        <f>IF(N152="základní",J152,0)</f>
        <v>0</v>
      </c>
      <c r="BF152" s="159">
        <f>IF(N152="snížená",J152,0)</f>
        <v>0</v>
      </c>
      <c r="BG152" s="159">
        <f>IF(N152="zákl. přenesená",J152,0)</f>
        <v>0</v>
      </c>
      <c r="BH152" s="159">
        <f>IF(N152="sníž. přenesená",J152,0)</f>
        <v>0</v>
      </c>
      <c r="BI152" s="159">
        <f>IF(N152="nulová",J152,0)</f>
        <v>0</v>
      </c>
      <c r="BJ152" s="19" t="s">
        <v>87</v>
      </c>
      <c r="BK152" s="159">
        <f>ROUND(I152*H152,2)</f>
        <v>0</v>
      </c>
      <c r="BL152" s="19" t="s">
        <v>187</v>
      </c>
      <c r="BM152" s="158" t="s">
        <v>303</v>
      </c>
    </row>
    <row r="153" spans="1:65" s="13" customFormat="1">
      <c r="B153" s="165"/>
      <c r="C153" s="226"/>
      <c r="D153" s="238" t="s">
        <v>218</v>
      </c>
      <c r="E153" s="226"/>
      <c r="F153" s="240" t="s">
        <v>304</v>
      </c>
      <c r="G153" s="226"/>
      <c r="H153" s="222">
        <v>15.4</v>
      </c>
      <c r="I153" s="167"/>
      <c r="J153" s="226"/>
      <c r="L153" s="165"/>
      <c r="M153" s="168"/>
      <c r="N153" s="169"/>
      <c r="O153" s="169"/>
      <c r="P153" s="169"/>
      <c r="Q153" s="169"/>
      <c r="R153" s="169"/>
      <c r="S153" s="169"/>
      <c r="T153" s="170"/>
      <c r="AT153" s="166" t="s">
        <v>218</v>
      </c>
      <c r="AU153" s="166" t="s">
        <v>89</v>
      </c>
      <c r="AV153" s="13" t="s">
        <v>89</v>
      </c>
      <c r="AW153" s="13" t="s">
        <v>3</v>
      </c>
      <c r="AX153" s="13" t="s">
        <v>87</v>
      </c>
      <c r="AY153" s="166" t="s">
        <v>180</v>
      </c>
    </row>
    <row r="154" spans="1:65" s="2" customFormat="1" ht="16.5" customHeight="1">
      <c r="A154" s="34"/>
      <c r="B154" s="151"/>
      <c r="C154" s="233" t="s">
        <v>305</v>
      </c>
      <c r="D154" s="233" t="s">
        <v>177</v>
      </c>
      <c r="E154" s="234" t="s">
        <v>306</v>
      </c>
      <c r="F154" s="235" t="s">
        <v>307</v>
      </c>
      <c r="G154" s="236" t="s">
        <v>289</v>
      </c>
      <c r="H154" s="237">
        <v>4.4000000000000004</v>
      </c>
      <c r="I154" s="160"/>
      <c r="J154" s="225">
        <f>ROUND(I154*H154,2)</f>
        <v>0</v>
      </c>
      <c r="K154" s="161"/>
      <c r="L154" s="162"/>
      <c r="M154" s="163" t="s">
        <v>1</v>
      </c>
      <c r="N154" s="164" t="s">
        <v>44</v>
      </c>
      <c r="O154" s="60"/>
      <c r="P154" s="156">
        <f>O154*H154</f>
        <v>0</v>
      </c>
      <c r="Q154" s="156">
        <v>0</v>
      </c>
      <c r="R154" s="156">
        <f>Q154*H154</f>
        <v>0</v>
      </c>
      <c r="S154" s="156">
        <v>0</v>
      </c>
      <c r="T154" s="157">
        <f>S154*H154</f>
        <v>0</v>
      </c>
      <c r="U154" s="34"/>
      <c r="V154" s="34"/>
      <c r="W154" s="34"/>
      <c r="X154" s="34"/>
      <c r="Y154" s="34"/>
      <c r="Z154" s="34"/>
      <c r="AA154" s="34"/>
      <c r="AB154" s="34"/>
      <c r="AC154" s="34"/>
      <c r="AD154" s="34"/>
      <c r="AE154" s="34"/>
      <c r="AR154" s="158" t="s">
        <v>192</v>
      </c>
      <c r="AT154" s="158" t="s">
        <v>177</v>
      </c>
      <c r="AU154" s="158" t="s">
        <v>89</v>
      </c>
      <c r="AY154" s="19" t="s">
        <v>180</v>
      </c>
      <c r="BE154" s="159">
        <f>IF(N154="základní",J154,0)</f>
        <v>0</v>
      </c>
      <c r="BF154" s="159">
        <f>IF(N154="snížená",J154,0)</f>
        <v>0</v>
      </c>
      <c r="BG154" s="159">
        <f>IF(N154="zákl. přenesená",J154,0)</f>
        <v>0</v>
      </c>
      <c r="BH154" s="159">
        <f>IF(N154="sníž. přenesená",J154,0)</f>
        <v>0</v>
      </c>
      <c r="BI154" s="159">
        <f>IF(N154="nulová",J154,0)</f>
        <v>0</v>
      </c>
      <c r="BJ154" s="19" t="s">
        <v>87</v>
      </c>
      <c r="BK154" s="159">
        <f>ROUND(I154*H154,2)</f>
        <v>0</v>
      </c>
      <c r="BL154" s="19" t="s">
        <v>187</v>
      </c>
      <c r="BM154" s="158" t="s">
        <v>308</v>
      </c>
    </row>
    <row r="155" spans="1:65" s="13" customFormat="1">
      <c r="B155" s="165"/>
      <c r="C155" s="226"/>
      <c r="D155" s="238" t="s">
        <v>218</v>
      </c>
      <c r="E155" s="226"/>
      <c r="F155" s="240" t="s">
        <v>309</v>
      </c>
      <c r="G155" s="226"/>
      <c r="H155" s="222">
        <v>4.4000000000000004</v>
      </c>
      <c r="I155" s="167"/>
      <c r="J155" s="226"/>
      <c r="L155" s="165"/>
      <c r="M155" s="168"/>
      <c r="N155" s="169"/>
      <c r="O155" s="169"/>
      <c r="P155" s="169"/>
      <c r="Q155" s="169"/>
      <c r="R155" s="169"/>
      <c r="S155" s="169"/>
      <c r="T155" s="170"/>
      <c r="AT155" s="166" t="s">
        <v>218</v>
      </c>
      <c r="AU155" s="166" t="s">
        <v>89</v>
      </c>
      <c r="AV155" s="13" t="s">
        <v>89</v>
      </c>
      <c r="AW155" s="13" t="s">
        <v>3</v>
      </c>
      <c r="AX155" s="13" t="s">
        <v>87</v>
      </c>
      <c r="AY155" s="166" t="s">
        <v>180</v>
      </c>
    </row>
    <row r="156" spans="1:65" s="2" customFormat="1" ht="21.75" customHeight="1">
      <c r="A156" s="34"/>
      <c r="B156" s="151"/>
      <c r="C156" s="228" t="s">
        <v>310</v>
      </c>
      <c r="D156" s="228" t="s">
        <v>183</v>
      </c>
      <c r="E156" s="229" t="s">
        <v>311</v>
      </c>
      <c r="F156" s="230" t="s">
        <v>312</v>
      </c>
      <c r="G156" s="231" t="s">
        <v>289</v>
      </c>
      <c r="H156" s="232">
        <v>24</v>
      </c>
      <c r="I156" s="152"/>
      <c r="J156" s="224">
        <f>ROUND(I156*H156,2)</f>
        <v>0</v>
      </c>
      <c r="K156" s="153"/>
      <c r="L156" s="35"/>
      <c r="M156" s="154" t="s">
        <v>1</v>
      </c>
      <c r="N156" s="155" t="s">
        <v>44</v>
      </c>
      <c r="O156" s="60"/>
      <c r="P156" s="156">
        <f>O156*H156</f>
        <v>0</v>
      </c>
      <c r="Q156" s="156">
        <v>3.4000000000000002E-4</v>
      </c>
      <c r="R156" s="156">
        <f>Q156*H156</f>
        <v>8.1600000000000006E-3</v>
      </c>
      <c r="S156" s="156">
        <v>0</v>
      </c>
      <c r="T156" s="157">
        <f>S156*H156</f>
        <v>0</v>
      </c>
      <c r="U156" s="34"/>
      <c r="V156" s="34"/>
      <c r="W156" s="34"/>
      <c r="X156" s="34"/>
      <c r="Y156" s="34"/>
      <c r="Z156" s="34"/>
      <c r="AA156" s="34"/>
      <c r="AB156" s="34"/>
      <c r="AC156" s="34"/>
      <c r="AD156" s="34"/>
      <c r="AE156" s="34"/>
      <c r="AR156" s="158" t="s">
        <v>187</v>
      </c>
      <c r="AT156" s="158" t="s">
        <v>183</v>
      </c>
      <c r="AU156" s="158" t="s">
        <v>89</v>
      </c>
      <c r="AY156" s="19" t="s">
        <v>180</v>
      </c>
      <c r="BE156" s="159">
        <f>IF(N156="základní",J156,0)</f>
        <v>0</v>
      </c>
      <c r="BF156" s="159">
        <f>IF(N156="snížená",J156,0)</f>
        <v>0</v>
      </c>
      <c r="BG156" s="159">
        <f>IF(N156="zákl. přenesená",J156,0)</f>
        <v>0</v>
      </c>
      <c r="BH156" s="159">
        <f>IF(N156="sníž. přenesená",J156,0)</f>
        <v>0</v>
      </c>
      <c r="BI156" s="159">
        <f>IF(N156="nulová",J156,0)</f>
        <v>0</v>
      </c>
      <c r="BJ156" s="19" t="s">
        <v>87</v>
      </c>
      <c r="BK156" s="159">
        <f>ROUND(I156*H156,2)</f>
        <v>0</v>
      </c>
      <c r="BL156" s="19" t="s">
        <v>187</v>
      </c>
      <c r="BM156" s="158" t="s">
        <v>313</v>
      </c>
    </row>
    <row r="157" spans="1:65" s="13" customFormat="1">
      <c r="B157" s="165"/>
      <c r="C157" s="226"/>
      <c r="D157" s="238" t="s">
        <v>218</v>
      </c>
      <c r="E157" s="239" t="s">
        <v>1</v>
      </c>
      <c r="F157" s="240" t="s">
        <v>314</v>
      </c>
      <c r="G157" s="226"/>
      <c r="H157" s="222">
        <v>24</v>
      </c>
      <c r="I157" s="167"/>
      <c r="J157" s="226"/>
      <c r="L157" s="165"/>
      <c r="M157" s="168"/>
      <c r="N157" s="169"/>
      <c r="O157" s="169"/>
      <c r="P157" s="169"/>
      <c r="Q157" s="169"/>
      <c r="R157" s="169"/>
      <c r="S157" s="169"/>
      <c r="T157" s="170"/>
      <c r="AT157" s="166" t="s">
        <v>218</v>
      </c>
      <c r="AU157" s="166" t="s">
        <v>89</v>
      </c>
      <c r="AV157" s="13" t="s">
        <v>89</v>
      </c>
      <c r="AW157" s="13" t="s">
        <v>34</v>
      </c>
      <c r="AX157" s="13" t="s">
        <v>87</v>
      </c>
      <c r="AY157" s="166" t="s">
        <v>180</v>
      </c>
    </row>
    <row r="158" spans="1:65" s="2" customFormat="1" ht="16.5" customHeight="1">
      <c r="A158" s="34"/>
      <c r="B158" s="151"/>
      <c r="C158" s="233" t="s">
        <v>315</v>
      </c>
      <c r="D158" s="233" t="s">
        <v>177</v>
      </c>
      <c r="E158" s="234" t="s">
        <v>316</v>
      </c>
      <c r="F158" s="235" t="s">
        <v>317</v>
      </c>
      <c r="G158" s="236" t="s">
        <v>289</v>
      </c>
      <c r="H158" s="237">
        <v>15.4</v>
      </c>
      <c r="I158" s="160"/>
      <c r="J158" s="225">
        <f>ROUND(I158*H158,2)</f>
        <v>0</v>
      </c>
      <c r="K158" s="161"/>
      <c r="L158" s="162"/>
      <c r="M158" s="163" t="s">
        <v>1</v>
      </c>
      <c r="N158" s="164" t="s">
        <v>44</v>
      </c>
      <c r="O158" s="60"/>
      <c r="P158" s="156">
        <f>O158*H158</f>
        <v>0</v>
      </c>
      <c r="Q158" s="156">
        <v>0</v>
      </c>
      <c r="R158" s="156">
        <f>Q158*H158</f>
        <v>0</v>
      </c>
      <c r="S158" s="156">
        <v>0</v>
      </c>
      <c r="T158" s="157">
        <f>S158*H158</f>
        <v>0</v>
      </c>
      <c r="U158" s="34"/>
      <c r="V158" s="34"/>
      <c r="W158" s="34"/>
      <c r="X158" s="34"/>
      <c r="Y158" s="34"/>
      <c r="Z158" s="34"/>
      <c r="AA158" s="34"/>
      <c r="AB158" s="34"/>
      <c r="AC158" s="34"/>
      <c r="AD158" s="34"/>
      <c r="AE158" s="34"/>
      <c r="AR158" s="158" t="s">
        <v>192</v>
      </c>
      <c r="AT158" s="158" t="s">
        <v>177</v>
      </c>
      <c r="AU158" s="158" t="s">
        <v>89</v>
      </c>
      <c r="AY158" s="19" t="s">
        <v>180</v>
      </c>
      <c r="BE158" s="159">
        <f>IF(N158="základní",J158,0)</f>
        <v>0</v>
      </c>
      <c r="BF158" s="159">
        <f>IF(N158="snížená",J158,0)</f>
        <v>0</v>
      </c>
      <c r="BG158" s="159">
        <f>IF(N158="zákl. přenesená",J158,0)</f>
        <v>0</v>
      </c>
      <c r="BH158" s="159">
        <f>IF(N158="sníž. přenesená",J158,0)</f>
        <v>0</v>
      </c>
      <c r="BI158" s="159">
        <f>IF(N158="nulová",J158,0)</f>
        <v>0</v>
      </c>
      <c r="BJ158" s="19" t="s">
        <v>87</v>
      </c>
      <c r="BK158" s="159">
        <f>ROUND(I158*H158,2)</f>
        <v>0</v>
      </c>
      <c r="BL158" s="19" t="s">
        <v>187</v>
      </c>
      <c r="BM158" s="158" t="s">
        <v>318</v>
      </c>
    </row>
    <row r="159" spans="1:65" s="13" customFormat="1">
      <c r="B159" s="165"/>
      <c r="C159" s="226"/>
      <c r="D159" s="238" t="s">
        <v>218</v>
      </c>
      <c r="E159" s="226"/>
      <c r="F159" s="240" t="s">
        <v>304</v>
      </c>
      <c r="G159" s="226"/>
      <c r="H159" s="222">
        <v>15.4</v>
      </c>
      <c r="I159" s="167"/>
      <c r="J159" s="226"/>
      <c r="L159" s="165"/>
      <c r="M159" s="168"/>
      <c r="N159" s="169"/>
      <c r="O159" s="169"/>
      <c r="P159" s="169"/>
      <c r="Q159" s="169"/>
      <c r="R159" s="169"/>
      <c r="S159" s="169"/>
      <c r="T159" s="170"/>
      <c r="AT159" s="166" t="s">
        <v>218</v>
      </c>
      <c r="AU159" s="166" t="s">
        <v>89</v>
      </c>
      <c r="AV159" s="13" t="s">
        <v>89</v>
      </c>
      <c r="AW159" s="13" t="s">
        <v>3</v>
      </c>
      <c r="AX159" s="13" t="s">
        <v>87</v>
      </c>
      <c r="AY159" s="166" t="s">
        <v>180</v>
      </c>
    </row>
    <row r="160" spans="1:65" s="2" customFormat="1" ht="16.5" customHeight="1">
      <c r="A160" s="34"/>
      <c r="B160" s="151"/>
      <c r="C160" s="233" t="s">
        <v>319</v>
      </c>
      <c r="D160" s="233" t="s">
        <v>177</v>
      </c>
      <c r="E160" s="234" t="s">
        <v>320</v>
      </c>
      <c r="F160" s="235" t="s">
        <v>321</v>
      </c>
      <c r="G160" s="236" t="s">
        <v>289</v>
      </c>
      <c r="H160" s="237">
        <v>11</v>
      </c>
      <c r="I160" s="160"/>
      <c r="J160" s="225">
        <f>ROUND(I160*H160,2)</f>
        <v>0</v>
      </c>
      <c r="K160" s="161"/>
      <c r="L160" s="162"/>
      <c r="M160" s="163" t="s">
        <v>1</v>
      </c>
      <c r="N160" s="164" t="s">
        <v>44</v>
      </c>
      <c r="O160" s="60"/>
      <c r="P160" s="156">
        <f>O160*H160</f>
        <v>0</v>
      </c>
      <c r="Q160" s="156">
        <v>0</v>
      </c>
      <c r="R160" s="156">
        <f>Q160*H160</f>
        <v>0</v>
      </c>
      <c r="S160" s="156">
        <v>0</v>
      </c>
      <c r="T160" s="157">
        <f>S160*H160</f>
        <v>0</v>
      </c>
      <c r="U160" s="34"/>
      <c r="V160" s="34"/>
      <c r="W160" s="34"/>
      <c r="X160" s="34"/>
      <c r="Y160" s="34"/>
      <c r="Z160" s="34"/>
      <c r="AA160" s="34"/>
      <c r="AB160" s="34"/>
      <c r="AC160" s="34"/>
      <c r="AD160" s="34"/>
      <c r="AE160" s="34"/>
      <c r="AR160" s="158" t="s">
        <v>192</v>
      </c>
      <c r="AT160" s="158" t="s">
        <v>177</v>
      </c>
      <c r="AU160" s="158" t="s">
        <v>89</v>
      </c>
      <c r="AY160" s="19" t="s">
        <v>180</v>
      </c>
      <c r="BE160" s="159">
        <f>IF(N160="základní",J160,0)</f>
        <v>0</v>
      </c>
      <c r="BF160" s="159">
        <f>IF(N160="snížená",J160,0)</f>
        <v>0</v>
      </c>
      <c r="BG160" s="159">
        <f>IF(N160="zákl. přenesená",J160,0)</f>
        <v>0</v>
      </c>
      <c r="BH160" s="159">
        <f>IF(N160="sníž. přenesená",J160,0)</f>
        <v>0</v>
      </c>
      <c r="BI160" s="159">
        <f>IF(N160="nulová",J160,0)</f>
        <v>0</v>
      </c>
      <c r="BJ160" s="19" t="s">
        <v>87</v>
      </c>
      <c r="BK160" s="159">
        <f>ROUND(I160*H160,2)</f>
        <v>0</v>
      </c>
      <c r="BL160" s="19" t="s">
        <v>187</v>
      </c>
      <c r="BM160" s="158" t="s">
        <v>322</v>
      </c>
    </row>
    <row r="161" spans="1:65" s="13" customFormat="1">
      <c r="B161" s="165"/>
      <c r="C161" s="226"/>
      <c r="D161" s="238" t="s">
        <v>218</v>
      </c>
      <c r="E161" s="226"/>
      <c r="F161" s="240" t="s">
        <v>323</v>
      </c>
      <c r="G161" s="226"/>
      <c r="H161" s="222">
        <v>11</v>
      </c>
      <c r="I161" s="167"/>
      <c r="J161" s="226"/>
      <c r="L161" s="165"/>
      <c r="M161" s="168"/>
      <c r="N161" s="169"/>
      <c r="O161" s="169"/>
      <c r="P161" s="169"/>
      <c r="Q161" s="169"/>
      <c r="R161" s="169"/>
      <c r="S161" s="169"/>
      <c r="T161" s="170"/>
      <c r="AT161" s="166" t="s">
        <v>218</v>
      </c>
      <c r="AU161" s="166" t="s">
        <v>89</v>
      </c>
      <c r="AV161" s="13" t="s">
        <v>89</v>
      </c>
      <c r="AW161" s="13" t="s">
        <v>3</v>
      </c>
      <c r="AX161" s="13" t="s">
        <v>87</v>
      </c>
      <c r="AY161" s="166" t="s">
        <v>180</v>
      </c>
    </row>
    <row r="162" spans="1:65" s="2" customFormat="1" ht="16.5" customHeight="1">
      <c r="A162" s="34"/>
      <c r="B162" s="151"/>
      <c r="C162" s="228" t="s">
        <v>324</v>
      </c>
      <c r="D162" s="228" t="s">
        <v>183</v>
      </c>
      <c r="E162" s="229" t="s">
        <v>325</v>
      </c>
      <c r="F162" s="230" t="s">
        <v>326</v>
      </c>
      <c r="G162" s="231" t="s">
        <v>191</v>
      </c>
      <c r="H162" s="232">
        <v>4</v>
      </c>
      <c r="I162" s="152"/>
      <c r="J162" s="224">
        <f>ROUND(I162*H162,2)</f>
        <v>0</v>
      </c>
      <c r="K162" s="153"/>
      <c r="L162" s="35"/>
      <c r="M162" s="154" t="s">
        <v>1</v>
      </c>
      <c r="N162" s="155" t="s">
        <v>44</v>
      </c>
      <c r="O162" s="60"/>
      <c r="P162" s="156">
        <f>O162*H162</f>
        <v>0</v>
      </c>
      <c r="Q162" s="156">
        <v>0</v>
      </c>
      <c r="R162" s="156">
        <f>Q162*H162</f>
        <v>0</v>
      </c>
      <c r="S162" s="156">
        <v>0</v>
      </c>
      <c r="T162" s="157">
        <f>S162*H162</f>
        <v>0</v>
      </c>
      <c r="U162" s="34"/>
      <c r="V162" s="34"/>
      <c r="W162" s="34"/>
      <c r="X162" s="34"/>
      <c r="Y162" s="34"/>
      <c r="Z162" s="34"/>
      <c r="AA162" s="34"/>
      <c r="AB162" s="34"/>
      <c r="AC162" s="34"/>
      <c r="AD162" s="34"/>
      <c r="AE162" s="34"/>
      <c r="AR162" s="158" t="s">
        <v>187</v>
      </c>
      <c r="AT162" s="158" t="s">
        <v>183</v>
      </c>
      <c r="AU162" s="158" t="s">
        <v>89</v>
      </c>
      <c r="AY162" s="19" t="s">
        <v>180</v>
      </c>
      <c r="BE162" s="159">
        <f>IF(N162="základní",J162,0)</f>
        <v>0</v>
      </c>
      <c r="BF162" s="159">
        <f>IF(N162="snížená",J162,0)</f>
        <v>0</v>
      </c>
      <c r="BG162" s="159">
        <f>IF(N162="zákl. přenesená",J162,0)</f>
        <v>0</v>
      </c>
      <c r="BH162" s="159">
        <f>IF(N162="sníž. přenesená",J162,0)</f>
        <v>0</v>
      </c>
      <c r="BI162" s="159">
        <f>IF(N162="nulová",J162,0)</f>
        <v>0</v>
      </c>
      <c r="BJ162" s="19" t="s">
        <v>87</v>
      </c>
      <c r="BK162" s="159">
        <f>ROUND(I162*H162,2)</f>
        <v>0</v>
      </c>
      <c r="BL162" s="19" t="s">
        <v>187</v>
      </c>
      <c r="BM162" s="158" t="s">
        <v>327</v>
      </c>
    </row>
    <row r="163" spans="1:65" s="13" customFormat="1">
      <c r="B163" s="165"/>
      <c r="C163" s="226"/>
      <c r="D163" s="238" t="s">
        <v>218</v>
      </c>
      <c r="E163" s="239" t="s">
        <v>1</v>
      </c>
      <c r="F163" s="240" t="s">
        <v>328</v>
      </c>
      <c r="G163" s="226"/>
      <c r="H163" s="222">
        <v>4</v>
      </c>
      <c r="I163" s="167"/>
      <c r="J163" s="226"/>
      <c r="L163" s="165"/>
      <c r="M163" s="168"/>
      <c r="N163" s="169"/>
      <c r="O163" s="169"/>
      <c r="P163" s="169"/>
      <c r="Q163" s="169"/>
      <c r="R163" s="169"/>
      <c r="S163" s="169"/>
      <c r="T163" s="170"/>
      <c r="AT163" s="166" t="s">
        <v>218</v>
      </c>
      <c r="AU163" s="166" t="s">
        <v>89</v>
      </c>
      <c r="AV163" s="13" t="s">
        <v>89</v>
      </c>
      <c r="AW163" s="13" t="s">
        <v>34</v>
      </c>
      <c r="AX163" s="13" t="s">
        <v>87</v>
      </c>
      <c r="AY163" s="166" t="s">
        <v>180</v>
      </c>
    </row>
    <row r="164" spans="1:65" s="2" customFormat="1" ht="24.15" customHeight="1">
      <c r="A164" s="34"/>
      <c r="B164" s="151"/>
      <c r="C164" s="228" t="s">
        <v>329</v>
      </c>
      <c r="D164" s="228" t="s">
        <v>183</v>
      </c>
      <c r="E164" s="229" t="s">
        <v>330</v>
      </c>
      <c r="F164" s="230" t="s">
        <v>331</v>
      </c>
      <c r="G164" s="231" t="s">
        <v>191</v>
      </c>
      <c r="H164" s="232">
        <v>1</v>
      </c>
      <c r="I164" s="152"/>
      <c r="J164" s="224">
        <f t="shared" ref="J164:J177" si="20">ROUND(I164*H164,2)</f>
        <v>0</v>
      </c>
      <c r="K164" s="153"/>
      <c r="L164" s="35"/>
      <c r="M164" s="154" t="s">
        <v>1</v>
      </c>
      <c r="N164" s="155" t="s">
        <v>44</v>
      </c>
      <c r="O164" s="60"/>
      <c r="P164" s="156">
        <f t="shared" ref="P164:P177" si="21">O164*H164</f>
        <v>0</v>
      </c>
      <c r="Q164" s="156">
        <v>0</v>
      </c>
      <c r="R164" s="156">
        <f t="shared" ref="R164:R177" si="22">Q164*H164</f>
        <v>0</v>
      </c>
      <c r="S164" s="156">
        <v>0</v>
      </c>
      <c r="T164" s="157">
        <f t="shared" ref="T164:T177" si="23">S164*H164</f>
        <v>0</v>
      </c>
      <c r="U164" s="34"/>
      <c r="V164" s="34"/>
      <c r="W164" s="34"/>
      <c r="X164" s="34"/>
      <c r="Y164" s="34"/>
      <c r="Z164" s="34"/>
      <c r="AA164" s="34"/>
      <c r="AB164" s="34"/>
      <c r="AC164" s="34"/>
      <c r="AD164" s="34"/>
      <c r="AE164" s="34"/>
      <c r="AR164" s="158" t="s">
        <v>187</v>
      </c>
      <c r="AT164" s="158" t="s">
        <v>183</v>
      </c>
      <c r="AU164" s="158" t="s">
        <v>89</v>
      </c>
      <c r="AY164" s="19" t="s">
        <v>180</v>
      </c>
      <c r="BE164" s="159">
        <f t="shared" ref="BE164:BE177" si="24">IF(N164="základní",J164,0)</f>
        <v>0</v>
      </c>
      <c r="BF164" s="159">
        <f t="shared" ref="BF164:BF177" si="25">IF(N164="snížená",J164,0)</f>
        <v>0</v>
      </c>
      <c r="BG164" s="159">
        <f t="shared" ref="BG164:BG177" si="26">IF(N164="zákl. přenesená",J164,0)</f>
        <v>0</v>
      </c>
      <c r="BH164" s="159">
        <f t="shared" ref="BH164:BH177" si="27">IF(N164="sníž. přenesená",J164,0)</f>
        <v>0</v>
      </c>
      <c r="BI164" s="159">
        <f t="shared" ref="BI164:BI177" si="28">IF(N164="nulová",J164,0)</f>
        <v>0</v>
      </c>
      <c r="BJ164" s="19" t="s">
        <v>87</v>
      </c>
      <c r="BK164" s="159">
        <f t="shared" ref="BK164:BK177" si="29">ROUND(I164*H164,2)</f>
        <v>0</v>
      </c>
      <c r="BL164" s="19" t="s">
        <v>187</v>
      </c>
      <c r="BM164" s="158" t="s">
        <v>332</v>
      </c>
    </row>
    <row r="165" spans="1:65" s="2" customFormat="1" ht="16.5" customHeight="1">
      <c r="A165" s="34"/>
      <c r="B165" s="151"/>
      <c r="C165" s="228" t="s">
        <v>333</v>
      </c>
      <c r="D165" s="228" t="s">
        <v>183</v>
      </c>
      <c r="E165" s="229" t="s">
        <v>334</v>
      </c>
      <c r="F165" s="230" t="s">
        <v>335</v>
      </c>
      <c r="G165" s="231" t="s">
        <v>191</v>
      </c>
      <c r="H165" s="232">
        <v>2</v>
      </c>
      <c r="I165" s="152"/>
      <c r="J165" s="224">
        <f t="shared" si="20"/>
        <v>0</v>
      </c>
      <c r="K165" s="153"/>
      <c r="L165" s="35"/>
      <c r="M165" s="154" t="s">
        <v>1</v>
      </c>
      <c r="N165" s="155" t="s">
        <v>44</v>
      </c>
      <c r="O165" s="60"/>
      <c r="P165" s="156">
        <f t="shared" si="21"/>
        <v>0</v>
      </c>
      <c r="Q165" s="156">
        <v>0</v>
      </c>
      <c r="R165" s="156">
        <f t="shared" si="22"/>
        <v>0</v>
      </c>
      <c r="S165" s="156">
        <v>0</v>
      </c>
      <c r="T165" s="157">
        <f t="shared" si="23"/>
        <v>0</v>
      </c>
      <c r="U165" s="34"/>
      <c r="V165" s="34"/>
      <c r="W165" s="34"/>
      <c r="X165" s="34"/>
      <c r="Y165" s="34"/>
      <c r="Z165" s="34"/>
      <c r="AA165" s="34"/>
      <c r="AB165" s="34"/>
      <c r="AC165" s="34"/>
      <c r="AD165" s="34"/>
      <c r="AE165" s="34"/>
      <c r="AR165" s="158" t="s">
        <v>187</v>
      </c>
      <c r="AT165" s="158" t="s">
        <v>183</v>
      </c>
      <c r="AU165" s="158" t="s">
        <v>89</v>
      </c>
      <c r="AY165" s="19" t="s">
        <v>180</v>
      </c>
      <c r="BE165" s="159">
        <f t="shared" si="24"/>
        <v>0</v>
      </c>
      <c r="BF165" s="159">
        <f t="shared" si="25"/>
        <v>0</v>
      </c>
      <c r="BG165" s="159">
        <f t="shared" si="26"/>
        <v>0</v>
      </c>
      <c r="BH165" s="159">
        <f t="shared" si="27"/>
        <v>0</v>
      </c>
      <c r="BI165" s="159">
        <f t="shared" si="28"/>
        <v>0</v>
      </c>
      <c r="BJ165" s="19" t="s">
        <v>87</v>
      </c>
      <c r="BK165" s="159">
        <f t="shared" si="29"/>
        <v>0</v>
      </c>
      <c r="BL165" s="19" t="s">
        <v>187</v>
      </c>
      <c r="BM165" s="158" t="s">
        <v>336</v>
      </c>
    </row>
    <row r="166" spans="1:65" s="2" customFormat="1" ht="16.5" customHeight="1">
      <c r="A166" s="34"/>
      <c r="B166" s="151"/>
      <c r="C166" s="228" t="s">
        <v>337</v>
      </c>
      <c r="D166" s="228" t="s">
        <v>183</v>
      </c>
      <c r="E166" s="229" t="s">
        <v>338</v>
      </c>
      <c r="F166" s="230" t="s">
        <v>339</v>
      </c>
      <c r="G166" s="231" t="s">
        <v>191</v>
      </c>
      <c r="H166" s="232">
        <v>2</v>
      </c>
      <c r="I166" s="152"/>
      <c r="J166" s="224">
        <f t="shared" si="20"/>
        <v>0</v>
      </c>
      <c r="K166" s="153"/>
      <c r="L166" s="35"/>
      <c r="M166" s="154" t="s">
        <v>1</v>
      </c>
      <c r="N166" s="155" t="s">
        <v>44</v>
      </c>
      <c r="O166" s="60"/>
      <c r="P166" s="156">
        <f t="shared" si="21"/>
        <v>0</v>
      </c>
      <c r="Q166" s="156">
        <v>0</v>
      </c>
      <c r="R166" s="156">
        <f t="shared" si="22"/>
        <v>0</v>
      </c>
      <c r="S166" s="156">
        <v>0</v>
      </c>
      <c r="T166" s="157">
        <f t="shared" si="23"/>
        <v>0</v>
      </c>
      <c r="U166" s="34"/>
      <c r="V166" s="34"/>
      <c r="W166" s="34"/>
      <c r="X166" s="34"/>
      <c r="Y166" s="34"/>
      <c r="Z166" s="34"/>
      <c r="AA166" s="34"/>
      <c r="AB166" s="34"/>
      <c r="AC166" s="34"/>
      <c r="AD166" s="34"/>
      <c r="AE166" s="34"/>
      <c r="AR166" s="158" t="s">
        <v>197</v>
      </c>
      <c r="AT166" s="158" t="s">
        <v>183</v>
      </c>
      <c r="AU166" s="158" t="s">
        <v>89</v>
      </c>
      <c r="AY166" s="19" t="s">
        <v>180</v>
      </c>
      <c r="BE166" s="159">
        <f t="shared" si="24"/>
        <v>0</v>
      </c>
      <c r="BF166" s="159">
        <f t="shared" si="25"/>
        <v>0</v>
      </c>
      <c r="BG166" s="159">
        <f t="shared" si="26"/>
        <v>0</v>
      </c>
      <c r="BH166" s="159">
        <f t="shared" si="27"/>
        <v>0</v>
      </c>
      <c r="BI166" s="159">
        <f t="shared" si="28"/>
        <v>0</v>
      </c>
      <c r="BJ166" s="19" t="s">
        <v>87</v>
      </c>
      <c r="BK166" s="159">
        <f t="shared" si="29"/>
        <v>0</v>
      </c>
      <c r="BL166" s="19" t="s">
        <v>197</v>
      </c>
      <c r="BM166" s="158" t="s">
        <v>340</v>
      </c>
    </row>
    <row r="167" spans="1:65" s="2" customFormat="1" ht="16.5" customHeight="1">
      <c r="A167" s="34"/>
      <c r="B167" s="151"/>
      <c r="C167" s="228" t="s">
        <v>341</v>
      </c>
      <c r="D167" s="228" t="s">
        <v>183</v>
      </c>
      <c r="E167" s="229" t="s">
        <v>342</v>
      </c>
      <c r="F167" s="230" t="s">
        <v>343</v>
      </c>
      <c r="G167" s="231" t="s">
        <v>289</v>
      </c>
      <c r="H167" s="232">
        <v>18</v>
      </c>
      <c r="I167" s="152"/>
      <c r="J167" s="224">
        <f t="shared" si="20"/>
        <v>0</v>
      </c>
      <c r="K167" s="153"/>
      <c r="L167" s="35"/>
      <c r="M167" s="154" t="s">
        <v>1</v>
      </c>
      <c r="N167" s="155" t="s">
        <v>44</v>
      </c>
      <c r="O167" s="60"/>
      <c r="P167" s="156">
        <f t="shared" si="21"/>
        <v>0</v>
      </c>
      <c r="Q167" s="156">
        <v>0</v>
      </c>
      <c r="R167" s="156">
        <f t="shared" si="22"/>
        <v>0</v>
      </c>
      <c r="S167" s="156">
        <v>0</v>
      </c>
      <c r="T167" s="157">
        <f t="shared" si="23"/>
        <v>0</v>
      </c>
      <c r="U167" s="34"/>
      <c r="V167" s="34"/>
      <c r="W167" s="34"/>
      <c r="X167" s="34"/>
      <c r="Y167" s="34"/>
      <c r="Z167" s="34"/>
      <c r="AA167" s="34"/>
      <c r="AB167" s="34"/>
      <c r="AC167" s="34"/>
      <c r="AD167" s="34"/>
      <c r="AE167" s="34"/>
      <c r="AR167" s="158" t="s">
        <v>187</v>
      </c>
      <c r="AT167" s="158" t="s">
        <v>183</v>
      </c>
      <c r="AU167" s="158" t="s">
        <v>89</v>
      </c>
      <c r="AY167" s="19" t="s">
        <v>180</v>
      </c>
      <c r="BE167" s="159">
        <f t="shared" si="24"/>
        <v>0</v>
      </c>
      <c r="BF167" s="159">
        <f t="shared" si="25"/>
        <v>0</v>
      </c>
      <c r="BG167" s="159">
        <f t="shared" si="26"/>
        <v>0</v>
      </c>
      <c r="BH167" s="159">
        <f t="shared" si="27"/>
        <v>0</v>
      </c>
      <c r="BI167" s="159">
        <f t="shared" si="28"/>
        <v>0</v>
      </c>
      <c r="BJ167" s="19" t="s">
        <v>87</v>
      </c>
      <c r="BK167" s="159">
        <f t="shared" si="29"/>
        <v>0</v>
      </c>
      <c r="BL167" s="19" t="s">
        <v>187</v>
      </c>
      <c r="BM167" s="158" t="s">
        <v>344</v>
      </c>
    </row>
    <row r="168" spans="1:65" s="2" customFormat="1" ht="16.5" customHeight="1">
      <c r="A168" s="34"/>
      <c r="B168" s="151"/>
      <c r="C168" s="228" t="s">
        <v>345</v>
      </c>
      <c r="D168" s="228" t="s">
        <v>183</v>
      </c>
      <c r="E168" s="229" t="s">
        <v>346</v>
      </c>
      <c r="F168" s="230" t="s">
        <v>347</v>
      </c>
      <c r="G168" s="231" t="s">
        <v>289</v>
      </c>
      <c r="H168" s="232">
        <v>24</v>
      </c>
      <c r="I168" s="152"/>
      <c r="J168" s="224">
        <f t="shared" si="20"/>
        <v>0</v>
      </c>
      <c r="K168" s="153"/>
      <c r="L168" s="35"/>
      <c r="M168" s="154" t="s">
        <v>1</v>
      </c>
      <c r="N168" s="155" t="s">
        <v>44</v>
      </c>
      <c r="O168" s="60"/>
      <c r="P168" s="156">
        <f t="shared" si="21"/>
        <v>0</v>
      </c>
      <c r="Q168" s="156">
        <v>0</v>
      </c>
      <c r="R168" s="156">
        <f t="shared" si="22"/>
        <v>0</v>
      </c>
      <c r="S168" s="156">
        <v>0</v>
      </c>
      <c r="T168" s="157">
        <f t="shared" si="23"/>
        <v>0</v>
      </c>
      <c r="U168" s="34"/>
      <c r="V168" s="34"/>
      <c r="W168" s="34"/>
      <c r="X168" s="34"/>
      <c r="Y168" s="34"/>
      <c r="Z168" s="34"/>
      <c r="AA168" s="34"/>
      <c r="AB168" s="34"/>
      <c r="AC168" s="34"/>
      <c r="AD168" s="34"/>
      <c r="AE168" s="34"/>
      <c r="AR168" s="158" t="s">
        <v>187</v>
      </c>
      <c r="AT168" s="158" t="s">
        <v>183</v>
      </c>
      <c r="AU168" s="158" t="s">
        <v>89</v>
      </c>
      <c r="AY168" s="19" t="s">
        <v>180</v>
      </c>
      <c r="BE168" s="159">
        <f t="shared" si="24"/>
        <v>0</v>
      </c>
      <c r="BF168" s="159">
        <f t="shared" si="25"/>
        <v>0</v>
      </c>
      <c r="BG168" s="159">
        <f t="shared" si="26"/>
        <v>0</v>
      </c>
      <c r="BH168" s="159">
        <f t="shared" si="27"/>
        <v>0</v>
      </c>
      <c r="BI168" s="159">
        <f t="shared" si="28"/>
        <v>0</v>
      </c>
      <c r="BJ168" s="19" t="s">
        <v>87</v>
      </c>
      <c r="BK168" s="159">
        <f t="shared" si="29"/>
        <v>0</v>
      </c>
      <c r="BL168" s="19" t="s">
        <v>187</v>
      </c>
      <c r="BM168" s="158" t="s">
        <v>348</v>
      </c>
    </row>
    <row r="169" spans="1:65" s="2" customFormat="1" ht="16.5" customHeight="1">
      <c r="A169" s="34"/>
      <c r="B169" s="151"/>
      <c r="C169" s="228" t="s">
        <v>349</v>
      </c>
      <c r="D169" s="228" t="s">
        <v>183</v>
      </c>
      <c r="E169" s="229" t="s">
        <v>350</v>
      </c>
      <c r="F169" s="230" t="s">
        <v>351</v>
      </c>
      <c r="G169" s="231" t="s">
        <v>191</v>
      </c>
      <c r="H169" s="232">
        <v>1</v>
      </c>
      <c r="I169" s="152"/>
      <c r="J169" s="224">
        <f t="shared" si="20"/>
        <v>0</v>
      </c>
      <c r="K169" s="153"/>
      <c r="L169" s="35"/>
      <c r="M169" s="154" t="s">
        <v>1</v>
      </c>
      <c r="N169" s="155" t="s">
        <v>44</v>
      </c>
      <c r="O169" s="60"/>
      <c r="P169" s="156">
        <f t="shared" si="21"/>
        <v>0</v>
      </c>
      <c r="Q169" s="156">
        <v>0</v>
      </c>
      <c r="R169" s="156">
        <f t="shared" si="22"/>
        <v>0</v>
      </c>
      <c r="S169" s="156">
        <v>0</v>
      </c>
      <c r="T169" s="157">
        <f t="shared" si="23"/>
        <v>0</v>
      </c>
      <c r="U169" s="34"/>
      <c r="V169" s="34"/>
      <c r="W169" s="34"/>
      <c r="X169" s="34"/>
      <c r="Y169" s="34"/>
      <c r="Z169" s="34"/>
      <c r="AA169" s="34"/>
      <c r="AB169" s="34"/>
      <c r="AC169" s="34"/>
      <c r="AD169" s="34"/>
      <c r="AE169" s="34"/>
      <c r="AR169" s="158" t="s">
        <v>187</v>
      </c>
      <c r="AT169" s="158" t="s">
        <v>183</v>
      </c>
      <c r="AU169" s="158" t="s">
        <v>89</v>
      </c>
      <c r="AY169" s="19" t="s">
        <v>180</v>
      </c>
      <c r="BE169" s="159">
        <f t="shared" si="24"/>
        <v>0</v>
      </c>
      <c r="BF169" s="159">
        <f t="shared" si="25"/>
        <v>0</v>
      </c>
      <c r="BG169" s="159">
        <f t="shared" si="26"/>
        <v>0</v>
      </c>
      <c r="BH169" s="159">
        <f t="shared" si="27"/>
        <v>0</v>
      </c>
      <c r="BI169" s="159">
        <f t="shared" si="28"/>
        <v>0</v>
      </c>
      <c r="BJ169" s="19" t="s">
        <v>87</v>
      </c>
      <c r="BK169" s="159">
        <f t="shared" si="29"/>
        <v>0</v>
      </c>
      <c r="BL169" s="19" t="s">
        <v>187</v>
      </c>
      <c r="BM169" s="158" t="s">
        <v>352</v>
      </c>
    </row>
    <row r="170" spans="1:65" s="2" customFormat="1" ht="49.2" customHeight="1">
      <c r="A170" s="34"/>
      <c r="B170" s="151"/>
      <c r="C170" s="228" t="s">
        <v>353</v>
      </c>
      <c r="D170" s="228" t="s">
        <v>183</v>
      </c>
      <c r="E170" s="229" t="s">
        <v>354</v>
      </c>
      <c r="F170" s="230" t="s">
        <v>355</v>
      </c>
      <c r="G170" s="231" t="s">
        <v>356</v>
      </c>
      <c r="H170" s="232">
        <v>4</v>
      </c>
      <c r="I170" s="152"/>
      <c r="J170" s="224">
        <f t="shared" si="20"/>
        <v>0</v>
      </c>
      <c r="K170" s="153"/>
      <c r="L170" s="35"/>
      <c r="M170" s="154" t="s">
        <v>1</v>
      </c>
      <c r="N170" s="155" t="s">
        <v>44</v>
      </c>
      <c r="O170" s="60"/>
      <c r="P170" s="156">
        <f t="shared" si="21"/>
        <v>0</v>
      </c>
      <c r="Q170" s="156">
        <v>0</v>
      </c>
      <c r="R170" s="156">
        <f t="shared" si="22"/>
        <v>0</v>
      </c>
      <c r="S170" s="156">
        <v>0</v>
      </c>
      <c r="T170" s="157">
        <f t="shared" si="23"/>
        <v>0</v>
      </c>
      <c r="U170" s="34"/>
      <c r="V170" s="34"/>
      <c r="W170" s="34"/>
      <c r="X170" s="34"/>
      <c r="Y170" s="34"/>
      <c r="Z170" s="34"/>
      <c r="AA170" s="34"/>
      <c r="AB170" s="34"/>
      <c r="AC170" s="34"/>
      <c r="AD170" s="34"/>
      <c r="AE170" s="34"/>
      <c r="AR170" s="158" t="s">
        <v>357</v>
      </c>
      <c r="AT170" s="158" t="s">
        <v>183</v>
      </c>
      <c r="AU170" s="158" t="s">
        <v>89</v>
      </c>
      <c r="AY170" s="19" t="s">
        <v>180</v>
      </c>
      <c r="BE170" s="159">
        <f t="shared" si="24"/>
        <v>0</v>
      </c>
      <c r="BF170" s="159">
        <f t="shared" si="25"/>
        <v>0</v>
      </c>
      <c r="BG170" s="159">
        <f t="shared" si="26"/>
        <v>0</v>
      </c>
      <c r="BH170" s="159">
        <f t="shared" si="27"/>
        <v>0</v>
      </c>
      <c r="BI170" s="159">
        <f t="shared" si="28"/>
        <v>0</v>
      </c>
      <c r="BJ170" s="19" t="s">
        <v>87</v>
      </c>
      <c r="BK170" s="159">
        <f t="shared" si="29"/>
        <v>0</v>
      </c>
      <c r="BL170" s="19" t="s">
        <v>357</v>
      </c>
      <c r="BM170" s="158" t="s">
        <v>358</v>
      </c>
    </row>
    <row r="171" spans="1:65" s="2" customFormat="1" ht="16.5" customHeight="1">
      <c r="A171" s="34"/>
      <c r="B171" s="151"/>
      <c r="C171" s="228" t="s">
        <v>359</v>
      </c>
      <c r="D171" s="228" t="s">
        <v>183</v>
      </c>
      <c r="E171" s="229" t="s">
        <v>360</v>
      </c>
      <c r="F171" s="230" t="s">
        <v>361</v>
      </c>
      <c r="G171" s="231" t="s">
        <v>191</v>
      </c>
      <c r="H171" s="232">
        <v>3</v>
      </c>
      <c r="I171" s="152"/>
      <c r="J171" s="224">
        <f t="shared" si="20"/>
        <v>0</v>
      </c>
      <c r="K171" s="153"/>
      <c r="L171" s="35"/>
      <c r="M171" s="154" t="s">
        <v>1</v>
      </c>
      <c r="N171" s="155" t="s">
        <v>44</v>
      </c>
      <c r="O171" s="60"/>
      <c r="P171" s="156">
        <f t="shared" si="21"/>
        <v>0</v>
      </c>
      <c r="Q171" s="156">
        <v>0</v>
      </c>
      <c r="R171" s="156">
        <f t="shared" si="22"/>
        <v>0</v>
      </c>
      <c r="S171" s="156">
        <v>0</v>
      </c>
      <c r="T171" s="157">
        <f t="shared" si="23"/>
        <v>0</v>
      </c>
      <c r="U171" s="34"/>
      <c r="V171" s="34"/>
      <c r="W171" s="34"/>
      <c r="X171" s="34"/>
      <c r="Y171" s="34"/>
      <c r="Z171" s="34"/>
      <c r="AA171" s="34"/>
      <c r="AB171" s="34"/>
      <c r="AC171" s="34"/>
      <c r="AD171" s="34"/>
      <c r="AE171" s="34"/>
      <c r="AR171" s="158" t="s">
        <v>187</v>
      </c>
      <c r="AT171" s="158" t="s">
        <v>183</v>
      </c>
      <c r="AU171" s="158" t="s">
        <v>89</v>
      </c>
      <c r="AY171" s="19" t="s">
        <v>180</v>
      </c>
      <c r="BE171" s="159">
        <f t="shared" si="24"/>
        <v>0</v>
      </c>
      <c r="BF171" s="159">
        <f t="shared" si="25"/>
        <v>0</v>
      </c>
      <c r="BG171" s="159">
        <f t="shared" si="26"/>
        <v>0</v>
      </c>
      <c r="BH171" s="159">
        <f t="shared" si="27"/>
        <v>0</v>
      </c>
      <c r="BI171" s="159">
        <f t="shared" si="28"/>
        <v>0</v>
      </c>
      <c r="BJ171" s="19" t="s">
        <v>87</v>
      </c>
      <c r="BK171" s="159">
        <f t="shared" si="29"/>
        <v>0</v>
      </c>
      <c r="BL171" s="19" t="s">
        <v>187</v>
      </c>
      <c r="BM171" s="158" t="s">
        <v>362</v>
      </c>
    </row>
    <row r="172" spans="1:65" s="2" customFormat="1" ht="24.15" customHeight="1">
      <c r="A172" s="34"/>
      <c r="B172" s="151"/>
      <c r="C172" s="228" t="s">
        <v>363</v>
      </c>
      <c r="D172" s="228" t="s">
        <v>183</v>
      </c>
      <c r="E172" s="229" t="s">
        <v>364</v>
      </c>
      <c r="F172" s="230" t="s">
        <v>365</v>
      </c>
      <c r="G172" s="231" t="s">
        <v>191</v>
      </c>
      <c r="H172" s="232">
        <v>1</v>
      </c>
      <c r="I172" s="152"/>
      <c r="J172" s="224">
        <f t="shared" si="20"/>
        <v>0</v>
      </c>
      <c r="K172" s="153"/>
      <c r="L172" s="35"/>
      <c r="M172" s="154" t="s">
        <v>1</v>
      </c>
      <c r="N172" s="155" t="s">
        <v>44</v>
      </c>
      <c r="O172" s="60"/>
      <c r="P172" s="156">
        <f t="shared" si="21"/>
        <v>0</v>
      </c>
      <c r="Q172" s="156">
        <v>0</v>
      </c>
      <c r="R172" s="156">
        <f t="shared" si="22"/>
        <v>0</v>
      </c>
      <c r="S172" s="156">
        <v>0</v>
      </c>
      <c r="T172" s="157">
        <f t="shared" si="23"/>
        <v>0</v>
      </c>
      <c r="U172" s="34"/>
      <c r="V172" s="34"/>
      <c r="W172" s="34"/>
      <c r="X172" s="34"/>
      <c r="Y172" s="34"/>
      <c r="Z172" s="34"/>
      <c r="AA172" s="34"/>
      <c r="AB172" s="34"/>
      <c r="AC172" s="34"/>
      <c r="AD172" s="34"/>
      <c r="AE172" s="34"/>
      <c r="AR172" s="158" t="s">
        <v>187</v>
      </c>
      <c r="AT172" s="158" t="s">
        <v>183</v>
      </c>
      <c r="AU172" s="158" t="s">
        <v>89</v>
      </c>
      <c r="AY172" s="19" t="s">
        <v>180</v>
      </c>
      <c r="BE172" s="159">
        <f t="shared" si="24"/>
        <v>0</v>
      </c>
      <c r="BF172" s="159">
        <f t="shared" si="25"/>
        <v>0</v>
      </c>
      <c r="BG172" s="159">
        <f t="shared" si="26"/>
        <v>0</v>
      </c>
      <c r="BH172" s="159">
        <f t="shared" si="27"/>
        <v>0</v>
      </c>
      <c r="BI172" s="159">
        <f t="shared" si="28"/>
        <v>0</v>
      </c>
      <c r="BJ172" s="19" t="s">
        <v>87</v>
      </c>
      <c r="BK172" s="159">
        <f t="shared" si="29"/>
        <v>0</v>
      </c>
      <c r="BL172" s="19" t="s">
        <v>187</v>
      </c>
      <c r="BM172" s="158" t="s">
        <v>366</v>
      </c>
    </row>
    <row r="173" spans="1:65" s="2" customFormat="1" ht="24.15" customHeight="1">
      <c r="A173" s="34"/>
      <c r="B173" s="151"/>
      <c r="C173" s="228" t="s">
        <v>367</v>
      </c>
      <c r="D173" s="228" t="s">
        <v>183</v>
      </c>
      <c r="E173" s="229" t="s">
        <v>368</v>
      </c>
      <c r="F173" s="230" t="s">
        <v>369</v>
      </c>
      <c r="G173" s="231" t="s">
        <v>191</v>
      </c>
      <c r="H173" s="232">
        <v>6</v>
      </c>
      <c r="I173" s="152"/>
      <c r="J173" s="224">
        <f t="shared" si="20"/>
        <v>0</v>
      </c>
      <c r="K173" s="153"/>
      <c r="L173" s="35"/>
      <c r="M173" s="154" t="s">
        <v>1</v>
      </c>
      <c r="N173" s="155" t="s">
        <v>44</v>
      </c>
      <c r="O173" s="60"/>
      <c r="P173" s="156">
        <f t="shared" si="21"/>
        <v>0</v>
      </c>
      <c r="Q173" s="156">
        <v>0</v>
      </c>
      <c r="R173" s="156">
        <f t="shared" si="22"/>
        <v>0</v>
      </c>
      <c r="S173" s="156">
        <v>0</v>
      </c>
      <c r="T173" s="157">
        <f t="shared" si="23"/>
        <v>0</v>
      </c>
      <c r="U173" s="34"/>
      <c r="V173" s="34"/>
      <c r="W173" s="34"/>
      <c r="X173" s="34"/>
      <c r="Y173" s="34"/>
      <c r="Z173" s="34"/>
      <c r="AA173" s="34"/>
      <c r="AB173" s="34"/>
      <c r="AC173" s="34"/>
      <c r="AD173" s="34"/>
      <c r="AE173" s="34"/>
      <c r="AR173" s="158" t="s">
        <v>187</v>
      </c>
      <c r="AT173" s="158" t="s">
        <v>183</v>
      </c>
      <c r="AU173" s="158" t="s">
        <v>89</v>
      </c>
      <c r="AY173" s="19" t="s">
        <v>180</v>
      </c>
      <c r="BE173" s="159">
        <f t="shared" si="24"/>
        <v>0</v>
      </c>
      <c r="BF173" s="159">
        <f t="shared" si="25"/>
        <v>0</v>
      </c>
      <c r="BG173" s="159">
        <f t="shared" si="26"/>
        <v>0</v>
      </c>
      <c r="BH173" s="159">
        <f t="shared" si="27"/>
        <v>0</v>
      </c>
      <c r="BI173" s="159">
        <f t="shared" si="28"/>
        <v>0</v>
      </c>
      <c r="BJ173" s="19" t="s">
        <v>87</v>
      </c>
      <c r="BK173" s="159">
        <f t="shared" si="29"/>
        <v>0</v>
      </c>
      <c r="BL173" s="19" t="s">
        <v>187</v>
      </c>
      <c r="BM173" s="158" t="s">
        <v>370</v>
      </c>
    </row>
    <row r="174" spans="1:65" s="2" customFormat="1" ht="24.15" customHeight="1">
      <c r="A174" s="34"/>
      <c r="B174" s="151"/>
      <c r="C174" s="228" t="s">
        <v>371</v>
      </c>
      <c r="D174" s="228" t="s">
        <v>183</v>
      </c>
      <c r="E174" s="229" t="s">
        <v>372</v>
      </c>
      <c r="F174" s="230" t="s">
        <v>373</v>
      </c>
      <c r="G174" s="231" t="s">
        <v>191</v>
      </c>
      <c r="H174" s="232">
        <v>4</v>
      </c>
      <c r="I174" s="152"/>
      <c r="J174" s="224">
        <f t="shared" si="20"/>
        <v>0</v>
      </c>
      <c r="K174" s="153"/>
      <c r="L174" s="35"/>
      <c r="M174" s="154" t="s">
        <v>1</v>
      </c>
      <c r="N174" s="155" t="s">
        <v>44</v>
      </c>
      <c r="O174" s="60"/>
      <c r="P174" s="156">
        <f t="shared" si="21"/>
        <v>0</v>
      </c>
      <c r="Q174" s="156">
        <v>0</v>
      </c>
      <c r="R174" s="156">
        <f t="shared" si="22"/>
        <v>0</v>
      </c>
      <c r="S174" s="156">
        <v>0</v>
      </c>
      <c r="T174" s="157">
        <f t="shared" si="23"/>
        <v>0</v>
      </c>
      <c r="U174" s="34"/>
      <c r="V174" s="34"/>
      <c r="W174" s="34"/>
      <c r="X174" s="34"/>
      <c r="Y174" s="34"/>
      <c r="Z174" s="34"/>
      <c r="AA174" s="34"/>
      <c r="AB174" s="34"/>
      <c r="AC174" s="34"/>
      <c r="AD174" s="34"/>
      <c r="AE174" s="34"/>
      <c r="AR174" s="158" t="s">
        <v>187</v>
      </c>
      <c r="AT174" s="158" t="s">
        <v>183</v>
      </c>
      <c r="AU174" s="158" t="s">
        <v>89</v>
      </c>
      <c r="AY174" s="19" t="s">
        <v>180</v>
      </c>
      <c r="BE174" s="159">
        <f t="shared" si="24"/>
        <v>0</v>
      </c>
      <c r="BF174" s="159">
        <f t="shared" si="25"/>
        <v>0</v>
      </c>
      <c r="BG174" s="159">
        <f t="shared" si="26"/>
        <v>0</v>
      </c>
      <c r="BH174" s="159">
        <f t="shared" si="27"/>
        <v>0</v>
      </c>
      <c r="BI174" s="159">
        <f t="shared" si="28"/>
        <v>0</v>
      </c>
      <c r="BJ174" s="19" t="s">
        <v>87</v>
      </c>
      <c r="BK174" s="159">
        <f t="shared" si="29"/>
        <v>0</v>
      </c>
      <c r="BL174" s="19" t="s">
        <v>187</v>
      </c>
      <c r="BM174" s="158" t="s">
        <v>374</v>
      </c>
    </row>
    <row r="175" spans="1:65" s="2" customFormat="1" ht="16.5" customHeight="1">
      <c r="A175" s="34"/>
      <c r="B175" s="151"/>
      <c r="C175" s="228" t="s">
        <v>375</v>
      </c>
      <c r="D175" s="228" t="s">
        <v>183</v>
      </c>
      <c r="E175" s="229" t="s">
        <v>376</v>
      </c>
      <c r="F175" s="230" t="s">
        <v>377</v>
      </c>
      <c r="G175" s="231" t="s">
        <v>378</v>
      </c>
      <c r="H175" s="232">
        <v>100</v>
      </c>
      <c r="I175" s="152"/>
      <c r="J175" s="224">
        <f t="shared" si="20"/>
        <v>0</v>
      </c>
      <c r="K175" s="153"/>
      <c r="L175" s="35"/>
      <c r="M175" s="154" t="s">
        <v>1</v>
      </c>
      <c r="N175" s="155" t="s">
        <v>44</v>
      </c>
      <c r="O175" s="60"/>
      <c r="P175" s="156">
        <f t="shared" si="21"/>
        <v>0</v>
      </c>
      <c r="Q175" s="156">
        <v>0</v>
      </c>
      <c r="R175" s="156">
        <f t="shared" si="22"/>
        <v>0</v>
      </c>
      <c r="S175" s="156">
        <v>0</v>
      </c>
      <c r="T175" s="157">
        <f t="shared" si="23"/>
        <v>0</v>
      </c>
      <c r="U175" s="34"/>
      <c r="V175" s="34"/>
      <c r="W175" s="34"/>
      <c r="X175" s="34"/>
      <c r="Y175" s="34"/>
      <c r="Z175" s="34"/>
      <c r="AA175" s="34"/>
      <c r="AB175" s="34"/>
      <c r="AC175" s="34"/>
      <c r="AD175" s="34"/>
      <c r="AE175" s="34"/>
      <c r="AR175" s="158" t="s">
        <v>357</v>
      </c>
      <c r="AT175" s="158" t="s">
        <v>183</v>
      </c>
      <c r="AU175" s="158" t="s">
        <v>89</v>
      </c>
      <c r="AY175" s="19" t="s">
        <v>180</v>
      </c>
      <c r="BE175" s="159">
        <f t="shared" si="24"/>
        <v>0</v>
      </c>
      <c r="BF175" s="159">
        <f t="shared" si="25"/>
        <v>0</v>
      </c>
      <c r="BG175" s="159">
        <f t="shared" si="26"/>
        <v>0</v>
      </c>
      <c r="BH175" s="159">
        <f t="shared" si="27"/>
        <v>0</v>
      </c>
      <c r="BI175" s="159">
        <f t="shared" si="28"/>
        <v>0</v>
      </c>
      <c r="BJ175" s="19" t="s">
        <v>87</v>
      </c>
      <c r="BK175" s="159">
        <f t="shared" si="29"/>
        <v>0</v>
      </c>
      <c r="BL175" s="19" t="s">
        <v>357</v>
      </c>
      <c r="BM175" s="158" t="s">
        <v>379</v>
      </c>
    </row>
    <row r="176" spans="1:65" s="2" customFormat="1" ht="16.5" customHeight="1">
      <c r="A176" s="34"/>
      <c r="B176" s="151"/>
      <c r="C176" s="228" t="s">
        <v>380</v>
      </c>
      <c r="D176" s="228" t="s">
        <v>183</v>
      </c>
      <c r="E176" s="229" t="s">
        <v>381</v>
      </c>
      <c r="F176" s="230" t="s">
        <v>382</v>
      </c>
      <c r="G176" s="231" t="s">
        <v>378</v>
      </c>
      <c r="H176" s="232">
        <v>50</v>
      </c>
      <c r="I176" s="152"/>
      <c r="J176" s="224">
        <f t="shared" si="20"/>
        <v>0</v>
      </c>
      <c r="K176" s="153"/>
      <c r="L176" s="35"/>
      <c r="M176" s="154" t="s">
        <v>1</v>
      </c>
      <c r="N176" s="155" t="s">
        <v>44</v>
      </c>
      <c r="O176" s="60"/>
      <c r="P176" s="156">
        <f t="shared" si="21"/>
        <v>0</v>
      </c>
      <c r="Q176" s="156">
        <v>0</v>
      </c>
      <c r="R176" s="156">
        <f t="shared" si="22"/>
        <v>0</v>
      </c>
      <c r="S176" s="156">
        <v>0</v>
      </c>
      <c r="T176" s="157">
        <f t="shared" si="23"/>
        <v>0</v>
      </c>
      <c r="U176" s="34"/>
      <c r="V176" s="34"/>
      <c r="W176" s="34"/>
      <c r="X176" s="34"/>
      <c r="Y176" s="34"/>
      <c r="Z176" s="34"/>
      <c r="AA176" s="34"/>
      <c r="AB176" s="34"/>
      <c r="AC176" s="34"/>
      <c r="AD176" s="34"/>
      <c r="AE176" s="34"/>
      <c r="AR176" s="158" t="s">
        <v>357</v>
      </c>
      <c r="AT176" s="158" t="s">
        <v>183</v>
      </c>
      <c r="AU176" s="158" t="s">
        <v>89</v>
      </c>
      <c r="AY176" s="19" t="s">
        <v>180</v>
      </c>
      <c r="BE176" s="159">
        <f t="shared" si="24"/>
        <v>0</v>
      </c>
      <c r="BF176" s="159">
        <f t="shared" si="25"/>
        <v>0</v>
      </c>
      <c r="BG176" s="159">
        <f t="shared" si="26"/>
        <v>0</v>
      </c>
      <c r="BH176" s="159">
        <f t="shared" si="27"/>
        <v>0</v>
      </c>
      <c r="BI176" s="159">
        <f t="shared" si="28"/>
        <v>0</v>
      </c>
      <c r="BJ176" s="19" t="s">
        <v>87</v>
      </c>
      <c r="BK176" s="159">
        <f t="shared" si="29"/>
        <v>0</v>
      </c>
      <c r="BL176" s="19" t="s">
        <v>357</v>
      </c>
      <c r="BM176" s="158" t="s">
        <v>383</v>
      </c>
    </row>
    <row r="177" spans="1:65" s="2" customFormat="1" ht="16.5" customHeight="1">
      <c r="A177" s="34"/>
      <c r="B177" s="151"/>
      <c r="C177" s="228" t="s">
        <v>384</v>
      </c>
      <c r="D177" s="228" t="s">
        <v>183</v>
      </c>
      <c r="E177" s="229" t="s">
        <v>385</v>
      </c>
      <c r="F177" s="230" t="s">
        <v>386</v>
      </c>
      <c r="G177" s="231" t="s">
        <v>186</v>
      </c>
      <c r="H177" s="232">
        <v>74</v>
      </c>
      <c r="I177" s="152"/>
      <c r="J177" s="224">
        <f t="shared" si="20"/>
        <v>0</v>
      </c>
      <c r="K177" s="153"/>
      <c r="L177" s="35"/>
      <c r="M177" s="154" t="s">
        <v>1</v>
      </c>
      <c r="N177" s="155" t="s">
        <v>44</v>
      </c>
      <c r="O177" s="60"/>
      <c r="P177" s="156">
        <f t="shared" si="21"/>
        <v>0</v>
      </c>
      <c r="Q177" s="156">
        <v>0</v>
      </c>
      <c r="R177" s="156">
        <f t="shared" si="22"/>
        <v>0</v>
      </c>
      <c r="S177" s="156">
        <v>0</v>
      </c>
      <c r="T177" s="157">
        <f t="shared" si="23"/>
        <v>0</v>
      </c>
      <c r="U177" s="34"/>
      <c r="V177" s="34"/>
      <c r="W177" s="34"/>
      <c r="X177" s="34"/>
      <c r="Y177" s="34"/>
      <c r="Z177" s="34"/>
      <c r="AA177" s="34"/>
      <c r="AB177" s="34"/>
      <c r="AC177" s="34"/>
      <c r="AD177" s="34"/>
      <c r="AE177" s="34"/>
      <c r="AR177" s="158" t="s">
        <v>187</v>
      </c>
      <c r="AT177" s="158" t="s">
        <v>183</v>
      </c>
      <c r="AU177" s="158" t="s">
        <v>89</v>
      </c>
      <c r="AY177" s="19" t="s">
        <v>180</v>
      </c>
      <c r="BE177" s="159">
        <f t="shared" si="24"/>
        <v>0</v>
      </c>
      <c r="BF177" s="159">
        <f t="shared" si="25"/>
        <v>0</v>
      </c>
      <c r="BG177" s="159">
        <f t="shared" si="26"/>
        <v>0</v>
      </c>
      <c r="BH177" s="159">
        <f t="shared" si="27"/>
        <v>0</v>
      </c>
      <c r="BI177" s="159">
        <f t="shared" si="28"/>
        <v>0</v>
      </c>
      <c r="BJ177" s="19" t="s">
        <v>87</v>
      </c>
      <c r="BK177" s="159">
        <f t="shared" si="29"/>
        <v>0</v>
      </c>
      <c r="BL177" s="19" t="s">
        <v>187</v>
      </c>
      <c r="BM177" s="158" t="s">
        <v>387</v>
      </c>
    </row>
    <row r="178" spans="1:65" s="13" customFormat="1">
      <c r="B178" s="165"/>
      <c r="C178" s="226"/>
      <c r="D178" s="238" t="s">
        <v>218</v>
      </c>
      <c r="E178" s="239" t="s">
        <v>1</v>
      </c>
      <c r="F178" s="240" t="s">
        <v>388</v>
      </c>
      <c r="G178" s="226"/>
      <c r="H178" s="222">
        <v>74</v>
      </c>
      <c r="I178" s="167"/>
      <c r="J178" s="226"/>
      <c r="L178" s="165"/>
      <c r="M178" s="168"/>
      <c r="N178" s="169"/>
      <c r="O178" s="169"/>
      <c r="P178" s="169"/>
      <c r="Q178" s="169"/>
      <c r="R178" s="169"/>
      <c r="S178" s="169"/>
      <c r="T178" s="170"/>
      <c r="AT178" s="166" t="s">
        <v>218</v>
      </c>
      <c r="AU178" s="166" t="s">
        <v>89</v>
      </c>
      <c r="AV178" s="13" t="s">
        <v>89</v>
      </c>
      <c r="AW178" s="13" t="s">
        <v>34</v>
      </c>
      <c r="AX178" s="13" t="s">
        <v>87</v>
      </c>
      <c r="AY178" s="166" t="s">
        <v>180</v>
      </c>
    </row>
    <row r="179" spans="1:65" s="2" customFormat="1" ht="16.5" customHeight="1">
      <c r="A179" s="34"/>
      <c r="B179" s="151"/>
      <c r="C179" s="228" t="s">
        <v>389</v>
      </c>
      <c r="D179" s="228" t="s">
        <v>183</v>
      </c>
      <c r="E179" s="229" t="s">
        <v>390</v>
      </c>
      <c r="F179" s="230" t="s">
        <v>391</v>
      </c>
      <c r="G179" s="231" t="s">
        <v>186</v>
      </c>
      <c r="H179" s="232">
        <v>4</v>
      </c>
      <c r="I179" s="152"/>
      <c r="J179" s="224">
        <f>ROUND(I179*H179,2)</f>
        <v>0</v>
      </c>
      <c r="K179" s="153"/>
      <c r="L179" s="35"/>
      <c r="M179" s="154" t="s">
        <v>1</v>
      </c>
      <c r="N179" s="155" t="s">
        <v>44</v>
      </c>
      <c r="O179" s="60"/>
      <c r="P179" s="156">
        <f>O179*H179</f>
        <v>0</v>
      </c>
      <c r="Q179" s="156">
        <v>0</v>
      </c>
      <c r="R179" s="156">
        <f>Q179*H179</f>
        <v>0</v>
      </c>
      <c r="S179" s="156">
        <v>0</v>
      </c>
      <c r="T179" s="157">
        <f>S179*H179</f>
        <v>0</v>
      </c>
      <c r="U179" s="34"/>
      <c r="V179" s="34"/>
      <c r="W179" s="34"/>
      <c r="X179" s="34"/>
      <c r="Y179" s="34"/>
      <c r="Z179" s="34"/>
      <c r="AA179" s="34"/>
      <c r="AB179" s="34"/>
      <c r="AC179" s="34"/>
      <c r="AD179" s="34"/>
      <c r="AE179" s="34"/>
      <c r="AR179" s="158" t="s">
        <v>187</v>
      </c>
      <c r="AT179" s="158" t="s">
        <v>183</v>
      </c>
      <c r="AU179" s="158" t="s">
        <v>89</v>
      </c>
      <c r="AY179" s="19" t="s">
        <v>180</v>
      </c>
      <c r="BE179" s="159">
        <f>IF(N179="základní",J179,0)</f>
        <v>0</v>
      </c>
      <c r="BF179" s="159">
        <f>IF(N179="snížená",J179,0)</f>
        <v>0</v>
      </c>
      <c r="BG179" s="159">
        <f>IF(N179="zákl. přenesená",J179,0)</f>
        <v>0</v>
      </c>
      <c r="BH179" s="159">
        <f>IF(N179="sníž. přenesená",J179,0)</f>
        <v>0</v>
      </c>
      <c r="BI179" s="159">
        <f>IF(N179="nulová",J179,0)</f>
        <v>0</v>
      </c>
      <c r="BJ179" s="19" t="s">
        <v>87</v>
      </c>
      <c r="BK179" s="159">
        <f>ROUND(I179*H179,2)</f>
        <v>0</v>
      </c>
      <c r="BL179" s="19" t="s">
        <v>187</v>
      </c>
      <c r="BM179" s="158" t="s">
        <v>392</v>
      </c>
    </row>
    <row r="180" spans="1:65" s="12" customFormat="1" ht="25.95" customHeight="1">
      <c r="B180" s="138"/>
      <c r="C180" s="223"/>
      <c r="D180" s="241" t="s">
        <v>78</v>
      </c>
      <c r="E180" s="242" t="s">
        <v>393</v>
      </c>
      <c r="F180" s="242" t="s">
        <v>394</v>
      </c>
      <c r="G180" s="223"/>
      <c r="H180" s="223"/>
      <c r="I180" s="141"/>
      <c r="J180" s="227">
        <f>BK180</f>
        <v>0</v>
      </c>
      <c r="L180" s="138"/>
      <c r="M180" s="143"/>
      <c r="N180" s="144"/>
      <c r="O180" s="144"/>
      <c r="P180" s="145">
        <f>SUM(P181:P184)</f>
        <v>0</v>
      </c>
      <c r="Q180" s="144"/>
      <c r="R180" s="145">
        <f>SUM(R181:R184)</f>
        <v>0</v>
      </c>
      <c r="S180" s="144"/>
      <c r="T180" s="146">
        <f>SUM(T181:T184)</f>
        <v>0</v>
      </c>
      <c r="AR180" s="139" t="s">
        <v>197</v>
      </c>
      <c r="AT180" s="147" t="s">
        <v>78</v>
      </c>
      <c r="AU180" s="147" t="s">
        <v>79</v>
      </c>
      <c r="AY180" s="139" t="s">
        <v>180</v>
      </c>
      <c r="BK180" s="148">
        <f>SUM(BK181:BK184)</f>
        <v>0</v>
      </c>
    </row>
    <row r="181" spans="1:65" s="2" customFormat="1" ht="16.5" customHeight="1">
      <c r="A181" s="34"/>
      <c r="B181" s="151"/>
      <c r="C181" s="228" t="s">
        <v>395</v>
      </c>
      <c r="D181" s="228" t="s">
        <v>183</v>
      </c>
      <c r="E181" s="229" t="s">
        <v>396</v>
      </c>
      <c r="F181" s="230" t="s">
        <v>397</v>
      </c>
      <c r="G181" s="231" t="s">
        <v>356</v>
      </c>
      <c r="H181" s="232">
        <v>1</v>
      </c>
      <c r="I181" s="152"/>
      <c r="J181" s="224">
        <f>ROUND(I181*H181,2)</f>
        <v>0</v>
      </c>
      <c r="K181" s="153"/>
      <c r="L181" s="35"/>
      <c r="M181" s="154" t="s">
        <v>1</v>
      </c>
      <c r="N181" s="155" t="s">
        <v>44</v>
      </c>
      <c r="O181" s="60"/>
      <c r="P181" s="156">
        <f>O181*H181</f>
        <v>0</v>
      </c>
      <c r="Q181" s="156">
        <v>0</v>
      </c>
      <c r="R181" s="156">
        <f>Q181*H181</f>
        <v>0</v>
      </c>
      <c r="S181" s="156">
        <v>0</v>
      </c>
      <c r="T181" s="157">
        <f>S181*H181</f>
        <v>0</v>
      </c>
      <c r="U181" s="34"/>
      <c r="V181" s="34"/>
      <c r="W181" s="34"/>
      <c r="X181" s="34"/>
      <c r="Y181" s="34"/>
      <c r="Z181" s="34"/>
      <c r="AA181" s="34"/>
      <c r="AB181" s="34"/>
      <c r="AC181" s="34"/>
      <c r="AD181" s="34"/>
      <c r="AE181" s="34"/>
      <c r="AR181" s="158" t="s">
        <v>398</v>
      </c>
      <c r="AT181" s="158" t="s">
        <v>183</v>
      </c>
      <c r="AU181" s="158" t="s">
        <v>87</v>
      </c>
      <c r="AY181" s="19" t="s">
        <v>180</v>
      </c>
      <c r="BE181" s="159">
        <f>IF(N181="základní",J181,0)</f>
        <v>0</v>
      </c>
      <c r="BF181" s="159">
        <f>IF(N181="snížená",J181,0)</f>
        <v>0</v>
      </c>
      <c r="BG181" s="159">
        <f>IF(N181="zákl. přenesená",J181,0)</f>
        <v>0</v>
      </c>
      <c r="BH181" s="159">
        <f>IF(N181="sníž. přenesená",J181,0)</f>
        <v>0</v>
      </c>
      <c r="BI181" s="159">
        <f>IF(N181="nulová",J181,0)</f>
        <v>0</v>
      </c>
      <c r="BJ181" s="19" t="s">
        <v>87</v>
      </c>
      <c r="BK181" s="159">
        <f>ROUND(I181*H181,2)</f>
        <v>0</v>
      </c>
      <c r="BL181" s="19" t="s">
        <v>398</v>
      </c>
      <c r="BM181" s="158" t="s">
        <v>399</v>
      </c>
    </row>
    <row r="182" spans="1:65" s="2" customFormat="1" ht="16.5" customHeight="1">
      <c r="A182" s="34"/>
      <c r="B182" s="151"/>
      <c r="C182" s="228" t="s">
        <v>400</v>
      </c>
      <c r="D182" s="228" t="s">
        <v>183</v>
      </c>
      <c r="E182" s="229" t="s">
        <v>401</v>
      </c>
      <c r="F182" s="230" t="s">
        <v>402</v>
      </c>
      <c r="G182" s="231" t="s">
        <v>356</v>
      </c>
      <c r="H182" s="232">
        <v>1</v>
      </c>
      <c r="I182" s="152"/>
      <c r="J182" s="224">
        <f>ROUND(I182*H182,2)</f>
        <v>0</v>
      </c>
      <c r="K182" s="153"/>
      <c r="L182" s="35"/>
      <c r="M182" s="154" t="s">
        <v>1</v>
      </c>
      <c r="N182" s="155" t="s">
        <v>44</v>
      </c>
      <c r="O182" s="60"/>
      <c r="P182" s="156">
        <f>O182*H182</f>
        <v>0</v>
      </c>
      <c r="Q182" s="156">
        <v>0</v>
      </c>
      <c r="R182" s="156">
        <f>Q182*H182</f>
        <v>0</v>
      </c>
      <c r="S182" s="156">
        <v>0</v>
      </c>
      <c r="T182" s="157">
        <f>S182*H182</f>
        <v>0</v>
      </c>
      <c r="U182" s="34"/>
      <c r="V182" s="34"/>
      <c r="W182" s="34"/>
      <c r="X182" s="34"/>
      <c r="Y182" s="34"/>
      <c r="Z182" s="34"/>
      <c r="AA182" s="34"/>
      <c r="AB182" s="34"/>
      <c r="AC182" s="34"/>
      <c r="AD182" s="34"/>
      <c r="AE182" s="34"/>
      <c r="AR182" s="158" t="s">
        <v>398</v>
      </c>
      <c r="AT182" s="158" t="s">
        <v>183</v>
      </c>
      <c r="AU182" s="158" t="s">
        <v>87</v>
      </c>
      <c r="AY182" s="19" t="s">
        <v>180</v>
      </c>
      <c r="BE182" s="159">
        <f>IF(N182="základní",J182,0)</f>
        <v>0</v>
      </c>
      <c r="BF182" s="159">
        <f>IF(N182="snížená",J182,0)</f>
        <v>0</v>
      </c>
      <c r="BG182" s="159">
        <f>IF(N182="zákl. přenesená",J182,0)</f>
        <v>0</v>
      </c>
      <c r="BH182" s="159">
        <f>IF(N182="sníž. přenesená",J182,0)</f>
        <v>0</v>
      </c>
      <c r="BI182" s="159">
        <f>IF(N182="nulová",J182,0)</f>
        <v>0</v>
      </c>
      <c r="BJ182" s="19" t="s">
        <v>87</v>
      </c>
      <c r="BK182" s="159">
        <f>ROUND(I182*H182,2)</f>
        <v>0</v>
      </c>
      <c r="BL182" s="19" t="s">
        <v>398</v>
      </c>
      <c r="BM182" s="158" t="s">
        <v>403</v>
      </c>
    </row>
    <row r="183" spans="1:65" s="2" customFormat="1" ht="16.5" customHeight="1">
      <c r="A183" s="34"/>
      <c r="B183" s="151"/>
      <c r="C183" s="228" t="s">
        <v>404</v>
      </c>
      <c r="D183" s="228" t="s">
        <v>183</v>
      </c>
      <c r="E183" s="229" t="s">
        <v>405</v>
      </c>
      <c r="F183" s="230" t="s">
        <v>406</v>
      </c>
      <c r="G183" s="231" t="s">
        <v>356</v>
      </c>
      <c r="H183" s="232">
        <v>1</v>
      </c>
      <c r="I183" s="152"/>
      <c r="J183" s="224">
        <f>ROUND(I183*H183,2)</f>
        <v>0</v>
      </c>
      <c r="K183" s="153"/>
      <c r="L183" s="35"/>
      <c r="M183" s="154" t="s">
        <v>1</v>
      </c>
      <c r="N183" s="155" t="s">
        <v>44</v>
      </c>
      <c r="O183" s="60"/>
      <c r="P183" s="156">
        <f>O183*H183</f>
        <v>0</v>
      </c>
      <c r="Q183" s="156">
        <v>0</v>
      </c>
      <c r="R183" s="156">
        <f>Q183*H183</f>
        <v>0</v>
      </c>
      <c r="S183" s="156">
        <v>0</v>
      </c>
      <c r="T183" s="157">
        <f>S183*H183</f>
        <v>0</v>
      </c>
      <c r="U183" s="34"/>
      <c r="V183" s="34"/>
      <c r="W183" s="34"/>
      <c r="X183" s="34"/>
      <c r="Y183" s="34"/>
      <c r="Z183" s="34"/>
      <c r="AA183" s="34"/>
      <c r="AB183" s="34"/>
      <c r="AC183" s="34"/>
      <c r="AD183" s="34"/>
      <c r="AE183" s="34"/>
      <c r="AR183" s="158" t="s">
        <v>398</v>
      </c>
      <c r="AT183" s="158" t="s">
        <v>183</v>
      </c>
      <c r="AU183" s="158" t="s">
        <v>87</v>
      </c>
      <c r="AY183" s="19" t="s">
        <v>180</v>
      </c>
      <c r="BE183" s="159">
        <f>IF(N183="základní",J183,0)</f>
        <v>0</v>
      </c>
      <c r="BF183" s="159">
        <f>IF(N183="snížená",J183,0)</f>
        <v>0</v>
      </c>
      <c r="BG183" s="159">
        <f>IF(N183="zákl. přenesená",J183,0)</f>
        <v>0</v>
      </c>
      <c r="BH183" s="159">
        <f>IF(N183="sníž. přenesená",J183,0)</f>
        <v>0</v>
      </c>
      <c r="BI183" s="159">
        <f>IF(N183="nulová",J183,0)</f>
        <v>0</v>
      </c>
      <c r="BJ183" s="19" t="s">
        <v>87</v>
      </c>
      <c r="BK183" s="159">
        <f>ROUND(I183*H183,2)</f>
        <v>0</v>
      </c>
      <c r="BL183" s="19" t="s">
        <v>398</v>
      </c>
      <c r="BM183" s="158" t="s">
        <v>407</v>
      </c>
    </row>
    <row r="184" spans="1:65" s="2" customFormat="1" ht="16.5" customHeight="1">
      <c r="A184" s="34"/>
      <c r="B184" s="151"/>
      <c r="C184" s="228" t="s">
        <v>408</v>
      </c>
      <c r="D184" s="228" t="s">
        <v>183</v>
      </c>
      <c r="E184" s="229" t="s">
        <v>409</v>
      </c>
      <c r="F184" s="230" t="s">
        <v>410</v>
      </c>
      <c r="G184" s="231" t="s">
        <v>356</v>
      </c>
      <c r="H184" s="232">
        <v>1</v>
      </c>
      <c r="I184" s="152"/>
      <c r="J184" s="224">
        <f>ROUND(I184*H184,2)</f>
        <v>0</v>
      </c>
      <c r="K184" s="153"/>
      <c r="L184" s="35"/>
      <c r="M184" s="171" t="s">
        <v>1</v>
      </c>
      <c r="N184" s="172" t="s">
        <v>44</v>
      </c>
      <c r="O184" s="173"/>
      <c r="P184" s="174">
        <f>O184*H184</f>
        <v>0</v>
      </c>
      <c r="Q184" s="174">
        <v>0</v>
      </c>
      <c r="R184" s="174">
        <f>Q184*H184</f>
        <v>0</v>
      </c>
      <c r="S184" s="174">
        <v>0</v>
      </c>
      <c r="T184" s="175">
        <f>S184*H184</f>
        <v>0</v>
      </c>
      <c r="U184" s="34"/>
      <c r="V184" s="34"/>
      <c r="W184" s="34"/>
      <c r="X184" s="34"/>
      <c r="Y184" s="34"/>
      <c r="Z184" s="34"/>
      <c r="AA184" s="34"/>
      <c r="AB184" s="34"/>
      <c r="AC184" s="34"/>
      <c r="AD184" s="34"/>
      <c r="AE184" s="34"/>
      <c r="AR184" s="158" t="s">
        <v>398</v>
      </c>
      <c r="AT184" s="158" t="s">
        <v>183</v>
      </c>
      <c r="AU184" s="158" t="s">
        <v>87</v>
      </c>
      <c r="AY184" s="19" t="s">
        <v>180</v>
      </c>
      <c r="BE184" s="159">
        <f>IF(N184="základní",J184,0)</f>
        <v>0</v>
      </c>
      <c r="BF184" s="159">
        <f>IF(N184="snížená",J184,0)</f>
        <v>0</v>
      </c>
      <c r="BG184" s="159">
        <f>IF(N184="zákl. přenesená",J184,0)</f>
        <v>0</v>
      </c>
      <c r="BH184" s="159">
        <f>IF(N184="sníž. přenesená",J184,0)</f>
        <v>0</v>
      </c>
      <c r="BI184" s="159">
        <f>IF(N184="nulová",J184,0)</f>
        <v>0</v>
      </c>
      <c r="BJ184" s="19" t="s">
        <v>87</v>
      </c>
      <c r="BK184" s="159">
        <f>ROUND(I184*H184,2)</f>
        <v>0</v>
      </c>
      <c r="BL184" s="19" t="s">
        <v>398</v>
      </c>
      <c r="BM184" s="158" t="s">
        <v>411</v>
      </c>
    </row>
    <row r="185" spans="1:65" s="2" customFormat="1" ht="6.9" customHeight="1">
      <c r="A185" s="34"/>
      <c r="B185" s="49"/>
      <c r="C185" s="50"/>
      <c r="D185" s="50"/>
      <c r="E185" s="50"/>
      <c r="F185" s="50"/>
      <c r="G185" s="50"/>
      <c r="H185" s="50"/>
      <c r="I185" s="50"/>
      <c r="J185" s="50"/>
      <c r="K185" s="50"/>
      <c r="L185" s="35"/>
      <c r="M185" s="34"/>
      <c r="O185" s="34"/>
      <c r="P185" s="34"/>
      <c r="Q185" s="34"/>
      <c r="R185" s="34"/>
      <c r="S185" s="34"/>
      <c r="T185" s="34"/>
      <c r="U185" s="34"/>
      <c r="V185" s="34"/>
      <c r="W185" s="34"/>
      <c r="X185" s="34"/>
      <c r="Y185" s="34"/>
      <c r="Z185" s="34"/>
      <c r="AA185" s="34"/>
      <c r="AB185" s="34"/>
      <c r="AC185" s="34"/>
      <c r="AD185" s="34"/>
      <c r="AE185" s="34"/>
    </row>
  </sheetData>
  <sheetProtection algorithmName="SHA-512" hashValue="lTqRZnFxQ4cZlvucgL22JgZS119WdJUaiX6hcBv6FpEy0rRNumozhQHs0HERVUeGS4PgvPAm4H1D9oiOSw0PTQ==" saltValue="6PoZM1/tvPUT6MkIT1dztQ==" spinCount="100000" sheet="1" objects="1" scenarios="1" formatColumns="0" formatRows="0"/>
  <autoFilter ref="C118:K184"/>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93"/>
  <sheetViews>
    <sheetView showGridLines="0" topLeftCell="A131" workbookViewId="0">
      <selection activeCell="I137" sqref="I137"/>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96</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1" customFormat="1" ht="12" customHeight="1">
      <c r="B8" s="22"/>
      <c r="D8" s="29" t="s">
        <v>154</v>
      </c>
      <c r="L8" s="22"/>
    </row>
    <row r="9" spans="1:46" s="2" customFormat="1" ht="16.5" customHeight="1">
      <c r="A9" s="34"/>
      <c r="B9" s="35"/>
      <c r="C9" s="34"/>
      <c r="D9" s="34"/>
      <c r="E9" s="333" t="s">
        <v>412</v>
      </c>
      <c r="F9" s="332"/>
      <c r="G9" s="332"/>
      <c r="H9" s="332"/>
      <c r="I9" s="34"/>
      <c r="J9" s="34"/>
      <c r="K9" s="34"/>
      <c r="L9" s="44"/>
      <c r="S9" s="34"/>
      <c r="T9" s="34"/>
      <c r="U9" s="34"/>
      <c r="V9" s="34"/>
      <c r="W9" s="34"/>
      <c r="X9" s="34"/>
      <c r="Y9" s="34"/>
      <c r="Z9" s="34"/>
      <c r="AA9" s="34"/>
      <c r="AB9" s="34"/>
      <c r="AC9" s="34"/>
      <c r="AD9" s="34"/>
      <c r="AE9" s="34"/>
    </row>
    <row r="10" spans="1:46" s="2" customFormat="1" ht="12" customHeight="1">
      <c r="A10" s="34"/>
      <c r="B10" s="35"/>
      <c r="C10" s="34"/>
      <c r="D10" s="29" t="s">
        <v>413</v>
      </c>
      <c r="E10" s="34"/>
      <c r="F10" s="34"/>
      <c r="G10" s="34"/>
      <c r="H10" s="34"/>
      <c r="I10" s="34"/>
      <c r="J10" s="34"/>
      <c r="K10" s="34"/>
      <c r="L10" s="44"/>
      <c r="S10" s="34"/>
      <c r="T10" s="34"/>
      <c r="U10" s="34"/>
      <c r="V10" s="34"/>
      <c r="W10" s="34"/>
      <c r="X10" s="34"/>
      <c r="Y10" s="34"/>
      <c r="Z10" s="34"/>
      <c r="AA10" s="34"/>
      <c r="AB10" s="34"/>
      <c r="AC10" s="34"/>
      <c r="AD10" s="34"/>
      <c r="AE10" s="34"/>
    </row>
    <row r="11" spans="1:46" s="2" customFormat="1" ht="16.5" customHeight="1">
      <c r="A11" s="34"/>
      <c r="B11" s="35"/>
      <c r="C11" s="34"/>
      <c r="D11" s="34"/>
      <c r="E11" s="329" t="s">
        <v>414</v>
      </c>
      <c r="F11" s="332"/>
      <c r="G11" s="332"/>
      <c r="H11" s="332"/>
      <c r="I11" s="34"/>
      <c r="J11" s="34"/>
      <c r="K11" s="34"/>
      <c r="L11" s="44"/>
      <c r="S11" s="34"/>
      <c r="T11" s="34"/>
      <c r="U11" s="34"/>
      <c r="V11" s="34"/>
      <c r="W11" s="34"/>
      <c r="X11" s="34"/>
      <c r="Y11" s="34"/>
      <c r="Z11" s="34"/>
      <c r="AA11" s="34"/>
      <c r="AB11" s="34"/>
      <c r="AC11" s="34"/>
      <c r="AD11" s="34"/>
      <c r="AE11" s="34"/>
    </row>
    <row r="12" spans="1:46" s="2" customFormat="1">
      <c r="A12" s="34"/>
      <c r="B12" s="35"/>
      <c r="C12" s="34"/>
      <c r="D12" s="34"/>
      <c r="E12" s="34"/>
      <c r="F12" s="34"/>
      <c r="G12" s="34"/>
      <c r="H12" s="34"/>
      <c r="I12" s="34"/>
      <c r="J12" s="34"/>
      <c r="K12" s="34"/>
      <c r="L12" s="44"/>
      <c r="S12" s="34"/>
      <c r="T12" s="34"/>
      <c r="U12" s="34"/>
      <c r="V12" s="34"/>
      <c r="W12" s="34"/>
      <c r="X12" s="34"/>
      <c r="Y12" s="34"/>
      <c r="Z12" s="34"/>
      <c r="AA12" s="34"/>
      <c r="AB12" s="34"/>
      <c r="AC12" s="34"/>
      <c r="AD12" s="34"/>
      <c r="AE12" s="34"/>
    </row>
    <row r="13" spans="1:46" s="2" customFormat="1" ht="12" customHeight="1">
      <c r="A13" s="34"/>
      <c r="B13" s="35"/>
      <c r="C13" s="34"/>
      <c r="D13" s="29" t="s">
        <v>18</v>
      </c>
      <c r="E13" s="34"/>
      <c r="F13" s="27" t="s">
        <v>1</v>
      </c>
      <c r="G13" s="34"/>
      <c r="H13" s="34"/>
      <c r="I13" s="29" t="s">
        <v>19</v>
      </c>
      <c r="J13" s="27" t="s">
        <v>1</v>
      </c>
      <c r="K13" s="34"/>
      <c r="L13" s="44"/>
      <c r="S13" s="34"/>
      <c r="T13" s="34"/>
      <c r="U13" s="34"/>
      <c r="V13" s="34"/>
      <c r="W13" s="34"/>
      <c r="X13" s="34"/>
      <c r="Y13" s="34"/>
      <c r="Z13" s="34"/>
      <c r="AA13" s="34"/>
      <c r="AB13" s="34"/>
      <c r="AC13" s="34"/>
      <c r="AD13" s="34"/>
      <c r="AE13" s="34"/>
    </row>
    <row r="14" spans="1:46" s="2" customFormat="1" ht="12" customHeight="1">
      <c r="A14" s="34"/>
      <c r="B14" s="35"/>
      <c r="C14" s="34"/>
      <c r="D14" s="29" t="s">
        <v>20</v>
      </c>
      <c r="E14" s="34"/>
      <c r="F14" s="27" t="s">
        <v>21</v>
      </c>
      <c r="G14" s="34"/>
      <c r="H14" s="34"/>
      <c r="I14" s="29" t="s">
        <v>22</v>
      </c>
      <c r="J14" s="57" t="str">
        <f>'Rekapitulace stavby'!AN8</f>
        <v>9. 9. 2024</v>
      </c>
      <c r="K14" s="34"/>
      <c r="L14" s="44"/>
      <c r="S14" s="34"/>
      <c r="T14" s="34"/>
      <c r="U14" s="34"/>
      <c r="V14" s="34"/>
      <c r="W14" s="34"/>
      <c r="X14" s="34"/>
      <c r="Y14" s="34"/>
      <c r="Z14" s="34"/>
      <c r="AA14" s="34"/>
      <c r="AB14" s="34"/>
      <c r="AC14" s="34"/>
      <c r="AD14" s="34"/>
      <c r="AE14" s="34"/>
    </row>
    <row r="15" spans="1:46" s="2" customFormat="1" ht="10.95" customHeight="1">
      <c r="A15" s="34"/>
      <c r="B15" s="35"/>
      <c r="C15" s="34"/>
      <c r="D15" s="34"/>
      <c r="E15" s="34"/>
      <c r="F15" s="34"/>
      <c r="G15" s="34"/>
      <c r="H15" s="34"/>
      <c r="I15" s="34"/>
      <c r="J15" s="34"/>
      <c r="K15" s="34"/>
      <c r="L15" s="44"/>
      <c r="S15" s="34"/>
      <c r="T15" s="34"/>
      <c r="U15" s="34"/>
      <c r="V15" s="34"/>
      <c r="W15" s="34"/>
      <c r="X15" s="34"/>
      <c r="Y15" s="34"/>
      <c r="Z15" s="34"/>
      <c r="AA15" s="34"/>
      <c r="AB15" s="34"/>
      <c r="AC15" s="34"/>
      <c r="AD15" s="34"/>
      <c r="AE15" s="34"/>
    </row>
    <row r="16" spans="1:46" s="2" customFormat="1" ht="12" customHeight="1">
      <c r="A16" s="34"/>
      <c r="B16" s="35"/>
      <c r="C16" s="34"/>
      <c r="D16" s="29" t="s">
        <v>24</v>
      </c>
      <c r="E16" s="34"/>
      <c r="F16" s="34"/>
      <c r="G16" s="34"/>
      <c r="H16" s="34"/>
      <c r="I16" s="29" t="s">
        <v>25</v>
      </c>
      <c r="J16" s="27" t="s">
        <v>26</v>
      </c>
      <c r="K16" s="34"/>
      <c r="L16" s="44"/>
      <c r="S16" s="34"/>
      <c r="T16" s="34"/>
      <c r="U16" s="34"/>
      <c r="V16" s="34"/>
      <c r="W16" s="34"/>
      <c r="X16" s="34"/>
      <c r="Y16" s="34"/>
      <c r="Z16" s="34"/>
      <c r="AA16" s="34"/>
      <c r="AB16" s="34"/>
      <c r="AC16" s="34"/>
      <c r="AD16" s="34"/>
      <c r="AE16" s="34"/>
    </row>
    <row r="17" spans="1:31" s="2" customFormat="1" ht="18" customHeight="1">
      <c r="A17" s="34"/>
      <c r="B17" s="35"/>
      <c r="C17" s="34"/>
      <c r="D17" s="34"/>
      <c r="E17" s="27" t="s">
        <v>27</v>
      </c>
      <c r="F17" s="34"/>
      <c r="G17" s="34"/>
      <c r="H17" s="34"/>
      <c r="I17" s="29" t="s">
        <v>28</v>
      </c>
      <c r="J17" s="27" t="s">
        <v>1</v>
      </c>
      <c r="K17" s="34"/>
      <c r="L17" s="44"/>
      <c r="S17" s="34"/>
      <c r="T17" s="34"/>
      <c r="U17" s="34"/>
      <c r="V17" s="34"/>
      <c r="W17" s="34"/>
      <c r="X17" s="34"/>
      <c r="Y17" s="34"/>
      <c r="Z17" s="34"/>
      <c r="AA17" s="34"/>
      <c r="AB17" s="34"/>
      <c r="AC17" s="34"/>
      <c r="AD17" s="34"/>
      <c r="AE17" s="34"/>
    </row>
    <row r="18" spans="1:31" s="2" customFormat="1" ht="6.9" customHeight="1">
      <c r="A18" s="34"/>
      <c r="B18" s="35"/>
      <c r="C18" s="34"/>
      <c r="D18" s="34"/>
      <c r="E18" s="34"/>
      <c r="F18" s="34"/>
      <c r="G18" s="34"/>
      <c r="H18" s="34"/>
      <c r="I18" s="34"/>
      <c r="J18" s="34"/>
      <c r="K18" s="34"/>
      <c r="L18" s="44"/>
      <c r="S18" s="34"/>
      <c r="T18" s="34"/>
      <c r="U18" s="34"/>
      <c r="V18" s="34"/>
      <c r="W18" s="34"/>
      <c r="X18" s="34"/>
      <c r="Y18" s="34"/>
      <c r="Z18" s="34"/>
      <c r="AA18" s="34"/>
      <c r="AB18" s="34"/>
      <c r="AC18" s="34"/>
      <c r="AD18" s="34"/>
      <c r="AE18" s="34"/>
    </row>
    <row r="19" spans="1:31" s="2" customFormat="1" ht="12" customHeight="1">
      <c r="A19" s="34"/>
      <c r="B19" s="35"/>
      <c r="C19" s="34"/>
      <c r="D19" s="29" t="s">
        <v>29</v>
      </c>
      <c r="E19" s="34"/>
      <c r="F19" s="34"/>
      <c r="G19" s="34"/>
      <c r="H19" s="34"/>
      <c r="I19" s="29" t="s">
        <v>25</v>
      </c>
      <c r="J19" s="30" t="str">
        <f>'Rekapitulace stavby'!AN13</f>
        <v>Vyplň údaj</v>
      </c>
      <c r="K19" s="34"/>
      <c r="L19" s="44"/>
      <c r="S19" s="34"/>
      <c r="T19" s="34"/>
      <c r="U19" s="34"/>
      <c r="V19" s="34"/>
      <c r="W19" s="34"/>
      <c r="X19" s="34"/>
      <c r="Y19" s="34"/>
      <c r="Z19" s="34"/>
      <c r="AA19" s="34"/>
      <c r="AB19" s="34"/>
      <c r="AC19" s="34"/>
      <c r="AD19" s="34"/>
      <c r="AE19" s="34"/>
    </row>
    <row r="20" spans="1:31" s="2" customFormat="1" ht="18" customHeight="1">
      <c r="A20" s="34"/>
      <c r="B20" s="35"/>
      <c r="C20" s="34"/>
      <c r="D20" s="34"/>
      <c r="E20" s="335" t="str">
        <f>'Rekapitulace stavby'!E14</f>
        <v>Vyplň údaj</v>
      </c>
      <c r="F20" s="305"/>
      <c r="G20" s="305"/>
      <c r="H20" s="305"/>
      <c r="I20" s="29" t="s">
        <v>28</v>
      </c>
      <c r="J20" s="30" t="str">
        <f>'Rekapitulace stavby'!AN14</f>
        <v>Vyplň údaj</v>
      </c>
      <c r="K20" s="34"/>
      <c r="L20" s="44"/>
      <c r="S20" s="34"/>
      <c r="T20" s="34"/>
      <c r="U20" s="34"/>
      <c r="V20" s="34"/>
      <c r="W20" s="34"/>
      <c r="X20" s="34"/>
      <c r="Y20" s="34"/>
      <c r="Z20" s="34"/>
      <c r="AA20" s="34"/>
      <c r="AB20" s="34"/>
      <c r="AC20" s="34"/>
      <c r="AD20" s="34"/>
      <c r="AE20" s="34"/>
    </row>
    <row r="21" spans="1:31" s="2" customFormat="1" ht="6.9" customHeight="1">
      <c r="A21" s="34"/>
      <c r="B21" s="35"/>
      <c r="C21" s="34"/>
      <c r="D21" s="34"/>
      <c r="E21" s="34"/>
      <c r="F21" s="34"/>
      <c r="G21" s="34"/>
      <c r="H21" s="34"/>
      <c r="I21" s="34"/>
      <c r="J21" s="34"/>
      <c r="K21" s="34"/>
      <c r="L21" s="44"/>
      <c r="S21" s="34"/>
      <c r="T21" s="34"/>
      <c r="U21" s="34"/>
      <c r="V21" s="34"/>
      <c r="W21" s="34"/>
      <c r="X21" s="34"/>
      <c r="Y21" s="34"/>
      <c r="Z21" s="34"/>
      <c r="AA21" s="34"/>
      <c r="AB21" s="34"/>
      <c r="AC21" s="34"/>
      <c r="AD21" s="34"/>
      <c r="AE21" s="34"/>
    </row>
    <row r="22" spans="1:31" s="2" customFormat="1" ht="12" customHeight="1">
      <c r="A22" s="34"/>
      <c r="B22" s="35"/>
      <c r="C22" s="34"/>
      <c r="D22" s="29" t="s">
        <v>31</v>
      </c>
      <c r="E22" s="34"/>
      <c r="F22" s="34"/>
      <c r="G22" s="34"/>
      <c r="H22" s="34"/>
      <c r="I22" s="29" t="s">
        <v>25</v>
      </c>
      <c r="J22" s="27" t="s">
        <v>32</v>
      </c>
      <c r="K22" s="34"/>
      <c r="L22" s="44"/>
      <c r="S22" s="34"/>
      <c r="T22" s="34"/>
      <c r="U22" s="34"/>
      <c r="V22" s="34"/>
      <c r="W22" s="34"/>
      <c r="X22" s="34"/>
      <c r="Y22" s="34"/>
      <c r="Z22" s="34"/>
      <c r="AA22" s="34"/>
      <c r="AB22" s="34"/>
      <c r="AC22" s="34"/>
      <c r="AD22" s="34"/>
      <c r="AE22" s="34"/>
    </row>
    <row r="23" spans="1:31" s="2" customFormat="1" ht="18" customHeight="1">
      <c r="A23" s="34"/>
      <c r="B23" s="35"/>
      <c r="C23" s="34"/>
      <c r="D23" s="34"/>
      <c r="E23" s="27" t="s">
        <v>33</v>
      </c>
      <c r="F23" s="34"/>
      <c r="G23" s="34"/>
      <c r="H23" s="34"/>
      <c r="I23" s="29" t="s">
        <v>28</v>
      </c>
      <c r="J23" s="27" t="s">
        <v>1</v>
      </c>
      <c r="K23" s="34"/>
      <c r="L23" s="44"/>
      <c r="S23" s="34"/>
      <c r="T23" s="34"/>
      <c r="U23" s="34"/>
      <c r="V23" s="34"/>
      <c r="W23" s="34"/>
      <c r="X23" s="34"/>
      <c r="Y23" s="34"/>
      <c r="Z23" s="34"/>
      <c r="AA23" s="34"/>
      <c r="AB23" s="34"/>
      <c r="AC23" s="34"/>
      <c r="AD23" s="34"/>
      <c r="AE23" s="34"/>
    </row>
    <row r="24" spans="1:31" s="2" customFormat="1" ht="6.9" customHeight="1">
      <c r="A24" s="34"/>
      <c r="B24" s="35"/>
      <c r="C24" s="34"/>
      <c r="D24" s="34"/>
      <c r="E24" s="34"/>
      <c r="F24" s="34"/>
      <c r="G24" s="34"/>
      <c r="H24" s="34"/>
      <c r="I24" s="34"/>
      <c r="J24" s="34"/>
      <c r="K24" s="34"/>
      <c r="L24" s="44"/>
      <c r="S24" s="34"/>
      <c r="T24" s="34"/>
      <c r="U24" s="34"/>
      <c r="V24" s="34"/>
      <c r="W24" s="34"/>
      <c r="X24" s="34"/>
      <c r="Y24" s="34"/>
      <c r="Z24" s="34"/>
      <c r="AA24" s="34"/>
      <c r="AB24" s="34"/>
      <c r="AC24" s="34"/>
      <c r="AD24" s="34"/>
      <c r="AE24" s="34"/>
    </row>
    <row r="25" spans="1:31" s="2" customFormat="1" ht="12" customHeight="1">
      <c r="A25" s="34"/>
      <c r="B25" s="35"/>
      <c r="C25" s="34"/>
      <c r="D25" s="29" t="s">
        <v>35</v>
      </c>
      <c r="E25" s="34"/>
      <c r="F25" s="34"/>
      <c r="G25" s="34"/>
      <c r="H25" s="34"/>
      <c r="I25" s="29" t="s">
        <v>25</v>
      </c>
      <c r="J25" s="27" t="s">
        <v>1</v>
      </c>
      <c r="K25" s="34"/>
      <c r="L25" s="44"/>
      <c r="S25" s="34"/>
      <c r="T25" s="34"/>
      <c r="U25" s="34"/>
      <c r="V25" s="34"/>
      <c r="W25" s="34"/>
      <c r="X25" s="34"/>
      <c r="Y25" s="34"/>
      <c r="Z25" s="34"/>
      <c r="AA25" s="34"/>
      <c r="AB25" s="34"/>
      <c r="AC25" s="34"/>
      <c r="AD25" s="34"/>
      <c r="AE25" s="34"/>
    </row>
    <row r="26" spans="1:31" s="2" customFormat="1" ht="18" customHeight="1">
      <c r="A26" s="34"/>
      <c r="B26" s="35"/>
      <c r="C26" s="34"/>
      <c r="D26" s="34"/>
      <c r="E26" s="27" t="s">
        <v>36</v>
      </c>
      <c r="F26" s="34"/>
      <c r="G26" s="34"/>
      <c r="H26" s="34"/>
      <c r="I26" s="29" t="s">
        <v>28</v>
      </c>
      <c r="J26" s="27" t="s">
        <v>1</v>
      </c>
      <c r="K26" s="34"/>
      <c r="L26" s="44"/>
      <c r="S26" s="34"/>
      <c r="T26" s="34"/>
      <c r="U26" s="34"/>
      <c r="V26" s="34"/>
      <c r="W26" s="34"/>
      <c r="X26" s="34"/>
      <c r="Y26" s="34"/>
      <c r="Z26" s="34"/>
      <c r="AA26" s="34"/>
      <c r="AB26" s="34"/>
      <c r="AC26" s="34"/>
      <c r="AD26" s="34"/>
      <c r="AE26" s="34"/>
    </row>
    <row r="27" spans="1:31" s="2" customFormat="1" ht="6.9" customHeight="1">
      <c r="A27" s="34"/>
      <c r="B27" s="35"/>
      <c r="C27" s="34"/>
      <c r="D27" s="34"/>
      <c r="E27" s="34"/>
      <c r="F27" s="34"/>
      <c r="G27" s="34"/>
      <c r="H27" s="34"/>
      <c r="I27" s="34"/>
      <c r="J27" s="34"/>
      <c r="K27" s="34"/>
      <c r="L27" s="44"/>
      <c r="S27" s="34"/>
      <c r="T27" s="34"/>
      <c r="U27" s="34"/>
      <c r="V27" s="34"/>
      <c r="W27" s="34"/>
      <c r="X27" s="34"/>
      <c r="Y27" s="34"/>
      <c r="Z27" s="34"/>
      <c r="AA27" s="34"/>
      <c r="AB27" s="34"/>
      <c r="AC27" s="34"/>
      <c r="AD27" s="34"/>
      <c r="AE27" s="34"/>
    </row>
    <row r="28" spans="1:31" s="2" customFormat="1" ht="12" customHeight="1">
      <c r="A28" s="34"/>
      <c r="B28" s="35"/>
      <c r="C28" s="34"/>
      <c r="D28" s="29" t="s">
        <v>37</v>
      </c>
      <c r="E28" s="34"/>
      <c r="F28" s="34"/>
      <c r="G28" s="34"/>
      <c r="H28" s="34"/>
      <c r="I28" s="34"/>
      <c r="J28" s="34"/>
      <c r="K28" s="34"/>
      <c r="L28" s="44"/>
      <c r="S28" s="34"/>
      <c r="T28" s="34"/>
      <c r="U28" s="34"/>
      <c r="V28" s="34"/>
      <c r="W28" s="34"/>
      <c r="X28" s="34"/>
      <c r="Y28" s="34"/>
      <c r="Z28" s="34"/>
      <c r="AA28" s="34"/>
      <c r="AB28" s="34"/>
      <c r="AC28" s="34"/>
      <c r="AD28" s="34"/>
      <c r="AE28" s="34"/>
    </row>
    <row r="29" spans="1:31" s="8" customFormat="1" ht="16.5" customHeight="1">
      <c r="A29" s="101"/>
      <c r="B29" s="102"/>
      <c r="C29" s="101"/>
      <c r="D29" s="101"/>
      <c r="E29" s="309" t="s">
        <v>1</v>
      </c>
      <c r="F29" s="309"/>
      <c r="G29" s="309"/>
      <c r="H29" s="309"/>
      <c r="I29" s="101"/>
      <c r="J29" s="101"/>
      <c r="K29" s="101"/>
      <c r="L29" s="103"/>
      <c r="S29" s="101"/>
      <c r="T29" s="101"/>
      <c r="U29" s="101"/>
      <c r="V29" s="101"/>
      <c r="W29" s="101"/>
      <c r="X29" s="101"/>
      <c r="Y29" s="101"/>
      <c r="Z29" s="101"/>
      <c r="AA29" s="101"/>
      <c r="AB29" s="101"/>
      <c r="AC29" s="101"/>
      <c r="AD29" s="101"/>
      <c r="AE29" s="101"/>
    </row>
    <row r="30" spans="1:31" s="2" customFormat="1" ht="6.9" customHeight="1">
      <c r="A30" s="34"/>
      <c r="B30" s="35"/>
      <c r="C30" s="34"/>
      <c r="D30" s="34"/>
      <c r="E30" s="34"/>
      <c r="F30" s="34"/>
      <c r="G30" s="34"/>
      <c r="H30" s="34"/>
      <c r="I30" s="34"/>
      <c r="J30" s="34"/>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25.35" customHeight="1">
      <c r="A32" s="34"/>
      <c r="B32" s="35"/>
      <c r="C32" s="34"/>
      <c r="D32" s="104" t="s">
        <v>39</v>
      </c>
      <c r="E32" s="34"/>
      <c r="F32" s="34"/>
      <c r="G32" s="34"/>
      <c r="H32" s="34"/>
      <c r="I32" s="34"/>
      <c r="J32" s="73">
        <f>ROUND(J132, 2)</f>
        <v>0</v>
      </c>
      <c r="K32" s="34"/>
      <c r="L32" s="44"/>
      <c r="S32" s="34"/>
      <c r="T32" s="34"/>
      <c r="U32" s="34"/>
      <c r="V32" s="34"/>
      <c r="W32" s="34"/>
      <c r="X32" s="34"/>
      <c r="Y32" s="34"/>
      <c r="Z32" s="34"/>
      <c r="AA32" s="34"/>
      <c r="AB32" s="34"/>
      <c r="AC32" s="34"/>
      <c r="AD32" s="34"/>
      <c r="AE32" s="34"/>
    </row>
    <row r="33" spans="1:31" s="2" customFormat="1" ht="6.9" customHeight="1">
      <c r="A33" s="34"/>
      <c r="B33" s="35"/>
      <c r="C33" s="34"/>
      <c r="D33" s="68"/>
      <c r="E33" s="68"/>
      <c r="F33" s="68"/>
      <c r="G33" s="68"/>
      <c r="H33" s="68"/>
      <c r="I33" s="68"/>
      <c r="J33" s="68"/>
      <c r="K33" s="68"/>
      <c r="L33" s="44"/>
      <c r="S33" s="34"/>
      <c r="T33" s="34"/>
      <c r="U33" s="34"/>
      <c r="V33" s="34"/>
      <c r="W33" s="34"/>
      <c r="X33" s="34"/>
      <c r="Y33" s="34"/>
      <c r="Z33" s="34"/>
      <c r="AA33" s="34"/>
      <c r="AB33" s="34"/>
      <c r="AC33" s="34"/>
      <c r="AD33" s="34"/>
      <c r="AE33" s="34"/>
    </row>
    <row r="34" spans="1:31" s="2" customFormat="1" ht="14.4" customHeight="1">
      <c r="A34" s="34"/>
      <c r="B34" s="35"/>
      <c r="C34" s="34"/>
      <c r="D34" s="34"/>
      <c r="E34" s="34"/>
      <c r="F34" s="38" t="s">
        <v>41</v>
      </c>
      <c r="G34" s="34"/>
      <c r="H34" s="34"/>
      <c r="I34" s="38" t="s">
        <v>40</v>
      </c>
      <c r="J34" s="38" t="s">
        <v>42</v>
      </c>
      <c r="K34" s="34"/>
      <c r="L34" s="44"/>
      <c r="S34" s="34"/>
      <c r="T34" s="34"/>
      <c r="U34" s="34"/>
      <c r="V34" s="34"/>
      <c r="W34" s="34"/>
      <c r="X34" s="34"/>
      <c r="Y34" s="34"/>
      <c r="Z34" s="34"/>
      <c r="AA34" s="34"/>
      <c r="AB34" s="34"/>
      <c r="AC34" s="34"/>
      <c r="AD34" s="34"/>
      <c r="AE34" s="34"/>
    </row>
    <row r="35" spans="1:31" s="2" customFormat="1" ht="14.4" customHeight="1">
      <c r="A35" s="34"/>
      <c r="B35" s="35"/>
      <c r="C35" s="34"/>
      <c r="D35" s="105" t="s">
        <v>43</v>
      </c>
      <c r="E35" s="29" t="s">
        <v>44</v>
      </c>
      <c r="F35" s="106">
        <f>ROUND((SUM(BE132:BE192)),  2)</f>
        <v>0</v>
      </c>
      <c r="G35" s="34"/>
      <c r="H35" s="34"/>
      <c r="I35" s="107">
        <v>0.21</v>
      </c>
      <c r="J35" s="106">
        <f>ROUND(((SUM(BE132:BE192))*I35),  2)</f>
        <v>0</v>
      </c>
      <c r="K35" s="34"/>
      <c r="L35" s="44"/>
      <c r="S35" s="34"/>
      <c r="T35" s="34"/>
      <c r="U35" s="34"/>
      <c r="V35" s="34"/>
      <c r="W35" s="34"/>
      <c r="X35" s="34"/>
      <c r="Y35" s="34"/>
      <c r="Z35" s="34"/>
      <c r="AA35" s="34"/>
      <c r="AB35" s="34"/>
      <c r="AC35" s="34"/>
      <c r="AD35" s="34"/>
      <c r="AE35" s="34"/>
    </row>
    <row r="36" spans="1:31" s="2" customFormat="1" ht="14.4" customHeight="1">
      <c r="A36" s="34"/>
      <c r="B36" s="35"/>
      <c r="C36" s="34"/>
      <c r="D36" s="34"/>
      <c r="E36" s="29" t="s">
        <v>45</v>
      </c>
      <c r="F36" s="106">
        <f>ROUND((SUM(BF132:BF192)),  2)</f>
        <v>0</v>
      </c>
      <c r="G36" s="34"/>
      <c r="H36" s="34"/>
      <c r="I36" s="107">
        <v>0.12</v>
      </c>
      <c r="J36" s="106">
        <f>ROUND(((SUM(BF132:BF192))*I36),  2)</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46</v>
      </c>
      <c r="F37" s="106">
        <f>ROUND((SUM(BG132:BG192)),  2)</f>
        <v>0</v>
      </c>
      <c r="G37" s="34"/>
      <c r="H37" s="34"/>
      <c r="I37" s="107">
        <v>0.21</v>
      </c>
      <c r="J37" s="106">
        <f>0</f>
        <v>0</v>
      </c>
      <c r="K37" s="34"/>
      <c r="L37" s="44"/>
      <c r="S37" s="34"/>
      <c r="T37" s="34"/>
      <c r="U37" s="34"/>
      <c r="V37" s="34"/>
      <c r="W37" s="34"/>
      <c r="X37" s="34"/>
      <c r="Y37" s="34"/>
      <c r="Z37" s="34"/>
      <c r="AA37" s="34"/>
      <c r="AB37" s="34"/>
      <c r="AC37" s="34"/>
      <c r="AD37" s="34"/>
      <c r="AE37" s="34"/>
    </row>
    <row r="38" spans="1:31" s="2" customFormat="1" ht="14.4" hidden="1" customHeight="1">
      <c r="A38" s="34"/>
      <c r="B38" s="35"/>
      <c r="C38" s="34"/>
      <c r="D38" s="34"/>
      <c r="E38" s="29" t="s">
        <v>47</v>
      </c>
      <c r="F38" s="106">
        <f>ROUND((SUM(BH132:BH192)),  2)</f>
        <v>0</v>
      </c>
      <c r="G38" s="34"/>
      <c r="H38" s="34"/>
      <c r="I38" s="107">
        <v>0.12</v>
      </c>
      <c r="J38" s="106">
        <f>0</f>
        <v>0</v>
      </c>
      <c r="K38" s="34"/>
      <c r="L38" s="44"/>
      <c r="S38" s="34"/>
      <c r="T38" s="34"/>
      <c r="U38" s="34"/>
      <c r="V38" s="34"/>
      <c r="W38" s="34"/>
      <c r="X38" s="34"/>
      <c r="Y38" s="34"/>
      <c r="Z38" s="34"/>
      <c r="AA38" s="34"/>
      <c r="AB38" s="34"/>
      <c r="AC38" s="34"/>
      <c r="AD38" s="34"/>
      <c r="AE38" s="34"/>
    </row>
    <row r="39" spans="1:31" s="2" customFormat="1" ht="14.4" hidden="1" customHeight="1">
      <c r="A39" s="34"/>
      <c r="B39" s="35"/>
      <c r="C39" s="34"/>
      <c r="D39" s="34"/>
      <c r="E39" s="29" t="s">
        <v>48</v>
      </c>
      <c r="F39" s="106">
        <f>ROUND((SUM(BI132:BI192)),  2)</f>
        <v>0</v>
      </c>
      <c r="G39" s="34"/>
      <c r="H39" s="34"/>
      <c r="I39" s="107">
        <v>0</v>
      </c>
      <c r="J39" s="106">
        <f>0</f>
        <v>0</v>
      </c>
      <c r="K39" s="34"/>
      <c r="L39" s="44"/>
      <c r="S39" s="34"/>
      <c r="T39" s="34"/>
      <c r="U39" s="34"/>
      <c r="V39" s="34"/>
      <c r="W39" s="34"/>
      <c r="X39" s="34"/>
      <c r="Y39" s="34"/>
      <c r="Z39" s="34"/>
      <c r="AA39" s="34"/>
      <c r="AB39" s="34"/>
      <c r="AC39" s="34"/>
      <c r="AD39" s="34"/>
      <c r="AE39" s="34"/>
    </row>
    <row r="40" spans="1:31" s="2" customFormat="1" ht="6.9"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2" customFormat="1" ht="25.35" customHeight="1">
      <c r="A41" s="34"/>
      <c r="B41" s="35"/>
      <c r="C41" s="108"/>
      <c r="D41" s="109" t="s">
        <v>49</v>
      </c>
      <c r="E41" s="62"/>
      <c r="F41" s="62"/>
      <c r="G41" s="110" t="s">
        <v>50</v>
      </c>
      <c r="H41" s="111" t="s">
        <v>51</v>
      </c>
      <c r="I41" s="62"/>
      <c r="J41" s="112">
        <f>SUM(J32:J39)</f>
        <v>0</v>
      </c>
      <c r="K41" s="113"/>
      <c r="L41" s="44"/>
      <c r="S41" s="34"/>
      <c r="T41" s="34"/>
      <c r="U41" s="34"/>
      <c r="V41" s="34"/>
      <c r="W41" s="34"/>
      <c r="X41" s="34"/>
      <c r="Y41" s="34"/>
      <c r="Z41" s="34"/>
      <c r="AA41" s="34"/>
      <c r="AB41" s="34"/>
      <c r="AC41" s="34"/>
      <c r="AD41" s="34"/>
      <c r="AE41" s="34"/>
    </row>
    <row r="42" spans="1:31" s="2" customFormat="1" ht="14.4" customHeight="1">
      <c r="A42" s="34"/>
      <c r="B42" s="35"/>
      <c r="C42" s="34"/>
      <c r="D42" s="34"/>
      <c r="E42" s="34"/>
      <c r="F42" s="34"/>
      <c r="G42" s="34"/>
      <c r="H42" s="34"/>
      <c r="I42" s="34"/>
      <c r="J42" s="34"/>
      <c r="K42" s="34"/>
      <c r="L42" s="44"/>
      <c r="S42" s="34"/>
      <c r="T42" s="34"/>
      <c r="U42" s="34"/>
      <c r="V42" s="34"/>
      <c r="W42" s="34"/>
      <c r="X42" s="34"/>
      <c r="Y42" s="34"/>
      <c r="Z42" s="34"/>
      <c r="AA42" s="34"/>
      <c r="AB42" s="34"/>
      <c r="AC42" s="34"/>
      <c r="AD42" s="34"/>
      <c r="AE42" s="34"/>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31"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31"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31"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31"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31"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31" s="1" customFormat="1" ht="12" customHeight="1">
      <c r="B86" s="22"/>
      <c r="C86" s="29" t="s">
        <v>154</v>
      </c>
      <c r="L86" s="22"/>
    </row>
    <row r="87" spans="1:31" s="2" customFormat="1" ht="16.5" customHeight="1">
      <c r="A87" s="34"/>
      <c r="B87" s="35"/>
      <c r="C87" s="34"/>
      <c r="D87" s="34"/>
      <c r="E87" s="333" t="s">
        <v>412</v>
      </c>
      <c r="F87" s="332"/>
      <c r="G87" s="332"/>
      <c r="H87" s="332"/>
      <c r="I87" s="34"/>
      <c r="J87" s="34"/>
      <c r="K87" s="34"/>
      <c r="L87" s="44"/>
      <c r="S87" s="34"/>
      <c r="T87" s="34"/>
      <c r="U87" s="34"/>
      <c r="V87" s="34"/>
      <c r="W87" s="34"/>
      <c r="X87" s="34"/>
      <c r="Y87" s="34"/>
      <c r="Z87" s="34"/>
      <c r="AA87" s="34"/>
      <c r="AB87" s="34"/>
      <c r="AC87" s="34"/>
      <c r="AD87" s="34"/>
      <c r="AE87" s="34"/>
    </row>
    <row r="88" spans="1:31" s="2" customFormat="1" ht="12" customHeight="1">
      <c r="A88" s="34"/>
      <c r="B88" s="35"/>
      <c r="C88" s="29" t="s">
        <v>413</v>
      </c>
      <c r="D88" s="34"/>
      <c r="E88" s="34"/>
      <c r="F88" s="34"/>
      <c r="G88" s="34"/>
      <c r="H88" s="34"/>
      <c r="I88" s="34"/>
      <c r="J88" s="34"/>
      <c r="K88" s="34"/>
      <c r="L88" s="44"/>
      <c r="S88" s="34"/>
      <c r="T88" s="34"/>
      <c r="U88" s="34"/>
      <c r="V88" s="34"/>
      <c r="W88" s="34"/>
      <c r="X88" s="34"/>
      <c r="Y88" s="34"/>
      <c r="Z88" s="34"/>
      <c r="AA88" s="34"/>
      <c r="AB88" s="34"/>
      <c r="AC88" s="34"/>
      <c r="AD88" s="34"/>
      <c r="AE88" s="34"/>
    </row>
    <row r="89" spans="1:31" s="2" customFormat="1" ht="16.5" customHeight="1">
      <c r="A89" s="34"/>
      <c r="B89" s="35"/>
      <c r="C89" s="34"/>
      <c r="D89" s="34"/>
      <c r="E89" s="329" t="str">
        <f>E11</f>
        <v>DPS 03.1 - VTL předávací stanice</v>
      </c>
      <c r="F89" s="332"/>
      <c r="G89" s="332"/>
      <c r="H89" s="332"/>
      <c r="I89" s="34"/>
      <c r="J89" s="34"/>
      <c r="K89" s="34"/>
      <c r="L89" s="44"/>
      <c r="S89" s="34"/>
      <c r="T89" s="34"/>
      <c r="U89" s="34"/>
      <c r="V89" s="34"/>
      <c r="W89" s="34"/>
      <c r="X89" s="34"/>
      <c r="Y89" s="34"/>
      <c r="Z89" s="34"/>
      <c r="AA89" s="34"/>
      <c r="AB89" s="34"/>
      <c r="AC89" s="34"/>
      <c r="AD89" s="34"/>
      <c r="AE89" s="34"/>
    </row>
    <row r="90" spans="1:31"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31" s="2" customFormat="1" ht="12" customHeight="1">
      <c r="A91" s="34"/>
      <c r="B91" s="35"/>
      <c r="C91" s="29" t="s">
        <v>20</v>
      </c>
      <c r="D91" s="34"/>
      <c r="E91" s="34"/>
      <c r="F91" s="27" t="str">
        <f>F14</f>
        <v>Komořany u Mostu</v>
      </c>
      <c r="G91" s="34"/>
      <c r="H91" s="34"/>
      <c r="I91" s="29" t="s">
        <v>22</v>
      </c>
      <c r="J91" s="57" t="str">
        <f>IF(J14="","",J14)</f>
        <v>9. 9. 2024</v>
      </c>
      <c r="K91" s="34"/>
      <c r="L91" s="44"/>
      <c r="S91" s="34"/>
      <c r="T91" s="34"/>
      <c r="U91" s="34"/>
      <c r="V91" s="34"/>
      <c r="W91" s="34"/>
      <c r="X91" s="34"/>
      <c r="Y91" s="34"/>
      <c r="Z91" s="34"/>
      <c r="AA91" s="34"/>
      <c r="AB91" s="34"/>
      <c r="AC91" s="34"/>
      <c r="AD91" s="34"/>
      <c r="AE91" s="34"/>
    </row>
    <row r="92" spans="1:31" s="2" customFormat="1" ht="6.9" customHeight="1">
      <c r="A92" s="34"/>
      <c r="B92" s="35"/>
      <c r="C92" s="34"/>
      <c r="D92" s="34"/>
      <c r="E92" s="34"/>
      <c r="F92" s="34"/>
      <c r="G92" s="34"/>
      <c r="H92" s="34"/>
      <c r="I92" s="34"/>
      <c r="J92" s="34"/>
      <c r="K92" s="34"/>
      <c r="L92" s="44"/>
      <c r="S92" s="34"/>
      <c r="T92" s="34"/>
      <c r="U92" s="34"/>
      <c r="V92" s="34"/>
      <c r="W92" s="34"/>
      <c r="X92" s="34"/>
      <c r="Y92" s="34"/>
      <c r="Z92" s="34"/>
      <c r="AA92" s="34"/>
      <c r="AB92" s="34"/>
      <c r="AC92" s="34"/>
      <c r="AD92" s="34"/>
      <c r="AE92" s="34"/>
    </row>
    <row r="93" spans="1:31" s="2" customFormat="1" ht="15.15" customHeight="1">
      <c r="A93" s="34"/>
      <c r="B93" s="35"/>
      <c r="C93" s="29" t="s">
        <v>24</v>
      </c>
      <c r="D93" s="34"/>
      <c r="E93" s="34"/>
      <c r="F93" s="27" t="str">
        <f>E17</f>
        <v>United Energy, a.s.</v>
      </c>
      <c r="G93" s="34"/>
      <c r="H93" s="34"/>
      <c r="I93" s="29" t="s">
        <v>31</v>
      </c>
      <c r="J93" s="32" t="str">
        <f>E23</f>
        <v>IGEA s.r.o.</v>
      </c>
      <c r="K93" s="34"/>
      <c r="L93" s="44"/>
      <c r="S93" s="34"/>
      <c r="T93" s="34"/>
      <c r="U93" s="34"/>
      <c r="V93" s="34"/>
      <c r="W93" s="34"/>
      <c r="X93" s="34"/>
      <c r="Y93" s="34"/>
      <c r="Z93" s="34"/>
      <c r="AA93" s="34"/>
      <c r="AB93" s="34"/>
      <c r="AC93" s="34"/>
      <c r="AD93" s="34"/>
      <c r="AE93" s="34"/>
    </row>
    <row r="94" spans="1:31" s="2" customFormat="1" ht="15.15" customHeight="1">
      <c r="A94" s="34"/>
      <c r="B94" s="35"/>
      <c r="C94" s="29" t="s">
        <v>29</v>
      </c>
      <c r="D94" s="34"/>
      <c r="E94" s="34"/>
      <c r="F94" s="27" t="str">
        <f>IF(E20="","",E20)</f>
        <v>Vyplň údaj</v>
      </c>
      <c r="G94" s="34"/>
      <c r="H94" s="34"/>
      <c r="I94" s="29" t="s">
        <v>35</v>
      </c>
      <c r="J94" s="32" t="str">
        <f>E26</f>
        <v>R.Vojtěchová</v>
      </c>
      <c r="K94" s="34"/>
      <c r="L94" s="44"/>
      <c r="S94" s="34"/>
      <c r="T94" s="34"/>
      <c r="U94" s="34"/>
      <c r="V94" s="34"/>
      <c r="W94" s="34"/>
      <c r="X94" s="34"/>
      <c r="Y94" s="34"/>
      <c r="Z94" s="34"/>
      <c r="AA94" s="34"/>
      <c r="AB94" s="34"/>
      <c r="AC94" s="34"/>
      <c r="AD94" s="34"/>
      <c r="AE94" s="34"/>
    </row>
    <row r="95" spans="1:31"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31" s="2" customFormat="1" ht="29.25" customHeight="1">
      <c r="A96" s="34"/>
      <c r="B96" s="35"/>
      <c r="C96" s="116" t="s">
        <v>157</v>
      </c>
      <c r="D96" s="108"/>
      <c r="E96" s="108"/>
      <c r="F96" s="108"/>
      <c r="G96" s="108"/>
      <c r="H96" s="108"/>
      <c r="I96" s="108"/>
      <c r="J96" s="117" t="s">
        <v>158</v>
      </c>
      <c r="K96" s="108"/>
      <c r="L96" s="44"/>
      <c r="S96" s="34"/>
      <c r="T96" s="34"/>
      <c r="U96" s="34"/>
      <c r="V96" s="34"/>
      <c r="W96" s="34"/>
      <c r="X96" s="34"/>
      <c r="Y96" s="34"/>
      <c r="Z96" s="34"/>
      <c r="AA96" s="34"/>
      <c r="AB96" s="34"/>
      <c r="AC96" s="34"/>
      <c r="AD96" s="34"/>
      <c r="AE96" s="34"/>
    </row>
    <row r="97" spans="1:47" s="2" customFormat="1" ht="10.35" customHeight="1">
      <c r="A97" s="34"/>
      <c r="B97" s="35"/>
      <c r="C97" s="34"/>
      <c r="D97" s="34"/>
      <c r="E97" s="34"/>
      <c r="F97" s="34"/>
      <c r="G97" s="34"/>
      <c r="H97" s="34"/>
      <c r="I97" s="34"/>
      <c r="J97" s="34"/>
      <c r="K97" s="34"/>
      <c r="L97" s="44"/>
      <c r="S97" s="34"/>
      <c r="T97" s="34"/>
      <c r="U97" s="34"/>
      <c r="V97" s="34"/>
      <c r="W97" s="34"/>
      <c r="X97" s="34"/>
      <c r="Y97" s="34"/>
      <c r="Z97" s="34"/>
      <c r="AA97" s="34"/>
      <c r="AB97" s="34"/>
      <c r="AC97" s="34"/>
      <c r="AD97" s="34"/>
      <c r="AE97" s="34"/>
    </row>
    <row r="98" spans="1:47" s="2" customFormat="1" ht="22.95" customHeight="1">
      <c r="A98" s="34"/>
      <c r="B98" s="35"/>
      <c r="C98" s="118" t="s">
        <v>159</v>
      </c>
      <c r="D98" s="34"/>
      <c r="E98" s="34"/>
      <c r="F98" s="34"/>
      <c r="G98" s="34"/>
      <c r="H98" s="34"/>
      <c r="I98" s="34"/>
      <c r="J98" s="73">
        <f>J132</f>
        <v>0</v>
      </c>
      <c r="K98" s="34"/>
      <c r="L98" s="44"/>
      <c r="S98" s="34"/>
      <c r="T98" s="34"/>
      <c r="U98" s="34"/>
      <c r="V98" s="34"/>
      <c r="W98" s="34"/>
      <c r="X98" s="34"/>
      <c r="Y98" s="34"/>
      <c r="Z98" s="34"/>
      <c r="AA98" s="34"/>
      <c r="AB98" s="34"/>
      <c r="AC98" s="34"/>
      <c r="AD98" s="34"/>
      <c r="AE98" s="34"/>
      <c r="AU98" s="19" t="s">
        <v>160</v>
      </c>
    </row>
    <row r="99" spans="1:47" s="9" customFormat="1" ht="24.9" customHeight="1">
      <c r="B99" s="119"/>
      <c r="D99" s="120" t="s">
        <v>415</v>
      </c>
      <c r="E99" s="121"/>
      <c r="F99" s="121"/>
      <c r="G99" s="121"/>
      <c r="H99" s="121"/>
      <c r="I99" s="121"/>
      <c r="J99" s="122">
        <f>J133</f>
        <v>0</v>
      </c>
      <c r="L99" s="119"/>
    </row>
    <row r="100" spans="1:47" s="10" customFormat="1" ht="19.95" customHeight="1">
      <c r="B100" s="123"/>
      <c r="D100" s="124" t="s">
        <v>416</v>
      </c>
      <c r="E100" s="125"/>
      <c r="F100" s="125"/>
      <c r="G100" s="125"/>
      <c r="H100" s="125"/>
      <c r="I100" s="125"/>
      <c r="J100" s="126">
        <f>J134</f>
        <v>0</v>
      </c>
      <c r="L100" s="123"/>
    </row>
    <row r="101" spans="1:47" s="10" customFormat="1" ht="19.95" customHeight="1">
      <c r="B101" s="123"/>
      <c r="D101" s="124" t="s">
        <v>417</v>
      </c>
      <c r="E101" s="125"/>
      <c r="F101" s="125"/>
      <c r="G101" s="125"/>
      <c r="H101" s="125"/>
      <c r="I101" s="125"/>
      <c r="J101" s="126">
        <f>J159</f>
        <v>0</v>
      </c>
      <c r="L101" s="123"/>
    </row>
    <row r="102" spans="1:47" s="9" customFormat="1" ht="24.9" customHeight="1">
      <c r="B102" s="119"/>
      <c r="D102" s="120" t="s">
        <v>161</v>
      </c>
      <c r="E102" s="121"/>
      <c r="F102" s="121"/>
      <c r="G102" s="121"/>
      <c r="H102" s="121"/>
      <c r="I102" s="121"/>
      <c r="J102" s="122">
        <f>J163</f>
        <v>0</v>
      </c>
      <c r="L102" s="119"/>
    </row>
    <row r="103" spans="1:47" s="10" customFormat="1" ht="19.95" customHeight="1">
      <c r="B103" s="123"/>
      <c r="D103" s="124" t="s">
        <v>418</v>
      </c>
      <c r="E103" s="125"/>
      <c r="F103" s="125"/>
      <c r="G103" s="125"/>
      <c r="H103" s="125"/>
      <c r="I103" s="125"/>
      <c r="J103" s="126">
        <f>J164</f>
        <v>0</v>
      </c>
      <c r="L103" s="123"/>
    </row>
    <row r="104" spans="1:47" s="10" customFormat="1" ht="19.95" customHeight="1">
      <c r="B104" s="123"/>
      <c r="D104" s="124" t="s">
        <v>419</v>
      </c>
      <c r="E104" s="125"/>
      <c r="F104" s="125"/>
      <c r="G104" s="125"/>
      <c r="H104" s="125"/>
      <c r="I104" s="125"/>
      <c r="J104" s="126">
        <f>J175</f>
        <v>0</v>
      </c>
      <c r="L104" s="123"/>
    </row>
    <row r="105" spans="1:47" s="10" customFormat="1" ht="19.95" customHeight="1">
      <c r="B105" s="123"/>
      <c r="D105" s="124" t="s">
        <v>420</v>
      </c>
      <c r="E105" s="125"/>
      <c r="F105" s="125"/>
      <c r="G105" s="125"/>
      <c r="H105" s="125"/>
      <c r="I105" s="125"/>
      <c r="J105" s="126">
        <f>J177</f>
        <v>0</v>
      </c>
      <c r="L105" s="123"/>
    </row>
    <row r="106" spans="1:47" s="9" customFormat="1" ht="24.9" customHeight="1">
      <c r="B106" s="119"/>
      <c r="D106" s="120" t="s">
        <v>421</v>
      </c>
      <c r="E106" s="121"/>
      <c r="F106" s="121"/>
      <c r="G106" s="121"/>
      <c r="H106" s="121"/>
      <c r="I106" s="121"/>
      <c r="J106" s="122">
        <f>J184</f>
        <v>0</v>
      </c>
      <c r="L106" s="119"/>
    </row>
    <row r="107" spans="1:47" s="10" customFormat="1" ht="19.95" customHeight="1">
      <c r="B107" s="123"/>
      <c r="D107" s="124" t="s">
        <v>422</v>
      </c>
      <c r="E107" s="125"/>
      <c r="F107" s="125"/>
      <c r="G107" s="125"/>
      <c r="H107" s="125"/>
      <c r="I107" s="125"/>
      <c r="J107" s="126">
        <f>J185</f>
        <v>0</v>
      </c>
      <c r="L107" s="123"/>
    </row>
    <row r="108" spans="1:47" s="10" customFormat="1" ht="19.95" customHeight="1">
      <c r="B108" s="123"/>
      <c r="D108" s="124" t="s">
        <v>423</v>
      </c>
      <c r="E108" s="125"/>
      <c r="F108" s="125"/>
      <c r="G108" s="125"/>
      <c r="H108" s="125"/>
      <c r="I108" s="125"/>
      <c r="J108" s="126">
        <f>J187</f>
        <v>0</v>
      </c>
      <c r="L108" s="123"/>
    </row>
    <row r="109" spans="1:47" s="10" customFormat="1" ht="14.85" customHeight="1">
      <c r="B109" s="123"/>
      <c r="D109" s="124" t="s">
        <v>424</v>
      </c>
      <c r="E109" s="125"/>
      <c r="F109" s="125"/>
      <c r="G109" s="125"/>
      <c r="H109" s="125"/>
      <c r="I109" s="125"/>
      <c r="J109" s="126">
        <f>J188</f>
        <v>0</v>
      </c>
      <c r="L109" s="123"/>
    </row>
    <row r="110" spans="1:47" s="10" customFormat="1" ht="19.95" customHeight="1">
      <c r="B110" s="123"/>
      <c r="D110" s="124" t="s">
        <v>425</v>
      </c>
      <c r="E110" s="125"/>
      <c r="F110" s="125"/>
      <c r="G110" s="125"/>
      <c r="H110" s="125"/>
      <c r="I110" s="125"/>
      <c r="J110" s="126">
        <f>J191</f>
        <v>0</v>
      </c>
      <c r="L110" s="123"/>
    </row>
    <row r="111" spans="1:47" s="2" customFormat="1" ht="21.75" customHeight="1">
      <c r="A111" s="34"/>
      <c r="B111" s="35"/>
      <c r="C111" s="34"/>
      <c r="D111" s="34"/>
      <c r="E111" s="34"/>
      <c r="F111" s="34"/>
      <c r="G111" s="34"/>
      <c r="H111" s="34"/>
      <c r="I111" s="34"/>
      <c r="J111" s="34"/>
      <c r="K111" s="34"/>
      <c r="L111" s="44"/>
      <c r="S111" s="34"/>
      <c r="T111" s="34"/>
      <c r="U111" s="34"/>
      <c r="V111" s="34"/>
      <c r="W111" s="34"/>
      <c r="X111" s="34"/>
      <c r="Y111" s="34"/>
      <c r="Z111" s="34"/>
      <c r="AA111" s="34"/>
      <c r="AB111" s="34"/>
      <c r="AC111" s="34"/>
      <c r="AD111" s="34"/>
      <c r="AE111" s="34"/>
    </row>
    <row r="112" spans="1:47" s="2" customFormat="1" ht="6.9" customHeight="1">
      <c r="A112" s="34"/>
      <c r="B112" s="49"/>
      <c r="C112" s="50"/>
      <c r="D112" s="50"/>
      <c r="E112" s="50"/>
      <c r="F112" s="50"/>
      <c r="G112" s="50"/>
      <c r="H112" s="50"/>
      <c r="I112" s="50"/>
      <c r="J112" s="50"/>
      <c r="K112" s="50"/>
      <c r="L112" s="44"/>
      <c r="S112" s="34"/>
      <c r="T112" s="34"/>
      <c r="U112" s="34"/>
      <c r="V112" s="34"/>
      <c r="W112" s="34"/>
      <c r="X112" s="34"/>
      <c r="Y112" s="34"/>
      <c r="Z112" s="34"/>
      <c r="AA112" s="34"/>
      <c r="AB112" s="34"/>
      <c r="AC112" s="34"/>
      <c r="AD112" s="34"/>
      <c r="AE112" s="34"/>
    </row>
    <row r="116" spans="1:31" s="2" customFormat="1" ht="6.9" customHeight="1">
      <c r="A116" s="34"/>
      <c r="B116" s="51"/>
      <c r="C116" s="52"/>
      <c r="D116" s="52"/>
      <c r="E116" s="52"/>
      <c r="F116" s="52"/>
      <c r="G116" s="52"/>
      <c r="H116" s="52"/>
      <c r="I116" s="52"/>
      <c r="J116" s="52"/>
      <c r="K116" s="52"/>
      <c r="L116" s="44"/>
      <c r="S116" s="34"/>
      <c r="T116" s="34"/>
      <c r="U116" s="34"/>
      <c r="V116" s="34"/>
      <c r="W116" s="34"/>
      <c r="X116" s="34"/>
      <c r="Y116" s="34"/>
      <c r="Z116" s="34"/>
      <c r="AA116" s="34"/>
      <c r="AB116" s="34"/>
      <c r="AC116" s="34"/>
      <c r="AD116" s="34"/>
      <c r="AE116" s="34"/>
    </row>
    <row r="117" spans="1:31" s="2" customFormat="1" ht="24.9" customHeight="1">
      <c r="A117" s="34"/>
      <c r="B117" s="35"/>
      <c r="C117" s="23" t="s">
        <v>164</v>
      </c>
      <c r="D117" s="34"/>
      <c r="E117" s="34"/>
      <c r="F117" s="34"/>
      <c r="G117" s="34"/>
      <c r="H117" s="34"/>
      <c r="I117" s="34"/>
      <c r="J117" s="34"/>
      <c r="K117" s="34"/>
      <c r="L117" s="44"/>
      <c r="S117" s="34"/>
      <c r="T117" s="34"/>
      <c r="U117" s="34"/>
      <c r="V117" s="34"/>
      <c r="W117" s="34"/>
      <c r="X117" s="34"/>
      <c r="Y117" s="34"/>
      <c r="Z117" s="34"/>
      <c r="AA117" s="34"/>
      <c r="AB117" s="34"/>
      <c r="AC117" s="34"/>
      <c r="AD117" s="34"/>
      <c r="AE117" s="34"/>
    </row>
    <row r="118" spans="1:31" s="2" customFormat="1" ht="6.9" customHeight="1">
      <c r="A118" s="34"/>
      <c r="B118" s="35"/>
      <c r="C118" s="34"/>
      <c r="D118" s="34"/>
      <c r="E118" s="34"/>
      <c r="F118" s="34"/>
      <c r="G118" s="34"/>
      <c r="H118" s="34"/>
      <c r="I118" s="34"/>
      <c r="J118" s="34"/>
      <c r="K118" s="34"/>
      <c r="L118" s="44"/>
      <c r="S118" s="34"/>
      <c r="T118" s="34"/>
      <c r="U118" s="34"/>
      <c r="V118" s="34"/>
      <c r="W118" s="34"/>
      <c r="X118" s="34"/>
      <c r="Y118" s="34"/>
      <c r="Z118" s="34"/>
      <c r="AA118" s="34"/>
      <c r="AB118" s="34"/>
      <c r="AC118" s="34"/>
      <c r="AD118" s="34"/>
      <c r="AE118" s="34"/>
    </row>
    <row r="119" spans="1:31" s="2" customFormat="1" ht="12" customHeight="1">
      <c r="A119" s="34"/>
      <c r="B119" s="35"/>
      <c r="C119" s="29" t="s">
        <v>16</v>
      </c>
      <c r="D119" s="34"/>
      <c r="E119" s="34"/>
      <c r="F119" s="34"/>
      <c r="G119" s="34"/>
      <c r="H119" s="34"/>
      <c r="I119" s="34"/>
      <c r="J119" s="34"/>
      <c r="K119" s="34"/>
      <c r="L119" s="44"/>
      <c r="S119" s="34"/>
      <c r="T119" s="34"/>
      <c r="U119" s="34"/>
      <c r="V119" s="34"/>
      <c r="W119" s="34"/>
      <c r="X119" s="34"/>
      <c r="Y119" s="34"/>
      <c r="Z119" s="34"/>
      <c r="AA119" s="34"/>
      <c r="AB119" s="34"/>
      <c r="AC119" s="34"/>
      <c r="AD119" s="34"/>
      <c r="AE119" s="34"/>
    </row>
    <row r="120" spans="1:31" s="2" customFormat="1" ht="16.5" customHeight="1">
      <c r="A120" s="34"/>
      <c r="B120" s="35"/>
      <c r="C120" s="34"/>
      <c r="D120" s="34"/>
      <c r="E120" s="333" t="str">
        <f>E7</f>
        <v>Přípojka plynu do areálu TKY</v>
      </c>
      <c r="F120" s="334"/>
      <c r="G120" s="334"/>
      <c r="H120" s="334"/>
      <c r="I120" s="34"/>
      <c r="J120" s="34"/>
      <c r="K120" s="34"/>
      <c r="L120" s="44"/>
      <c r="S120" s="34"/>
      <c r="T120" s="34"/>
      <c r="U120" s="34"/>
      <c r="V120" s="34"/>
      <c r="W120" s="34"/>
      <c r="X120" s="34"/>
      <c r="Y120" s="34"/>
      <c r="Z120" s="34"/>
      <c r="AA120" s="34"/>
      <c r="AB120" s="34"/>
      <c r="AC120" s="34"/>
      <c r="AD120" s="34"/>
      <c r="AE120" s="34"/>
    </row>
    <row r="121" spans="1:31" s="1" customFormat="1" ht="12" customHeight="1">
      <c r="B121" s="22"/>
      <c r="C121" s="29" t="s">
        <v>154</v>
      </c>
      <c r="L121" s="22"/>
    </row>
    <row r="122" spans="1:31" s="2" customFormat="1" ht="16.5" customHeight="1">
      <c r="A122" s="34"/>
      <c r="B122" s="35"/>
      <c r="C122" s="34"/>
      <c r="D122" s="34"/>
      <c r="E122" s="333" t="s">
        <v>412</v>
      </c>
      <c r="F122" s="332"/>
      <c r="G122" s="332"/>
      <c r="H122" s="332"/>
      <c r="I122" s="34"/>
      <c r="J122" s="34"/>
      <c r="K122" s="34"/>
      <c r="L122" s="44"/>
      <c r="S122" s="34"/>
      <c r="T122" s="34"/>
      <c r="U122" s="34"/>
      <c r="V122" s="34"/>
      <c r="W122" s="34"/>
      <c r="X122" s="34"/>
      <c r="Y122" s="34"/>
      <c r="Z122" s="34"/>
      <c r="AA122" s="34"/>
      <c r="AB122" s="34"/>
      <c r="AC122" s="34"/>
      <c r="AD122" s="34"/>
      <c r="AE122" s="34"/>
    </row>
    <row r="123" spans="1:31" s="2" customFormat="1" ht="12" customHeight="1">
      <c r="A123" s="34"/>
      <c r="B123" s="35"/>
      <c r="C123" s="29" t="s">
        <v>413</v>
      </c>
      <c r="D123" s="34"/>
      <c r="E123" s="34"/>
      <c r="F123" s="34"/>
      <c r="G123" s="34"/>
      <c r="H123" s="34"/>
      <c r="I123" s="34"/>
      <c r="J123" s="34"/>
      <c r="K123" s="34"/>
      <c r="L123" s="44"/>
      <c r="S123" s="34"/>
      <c r="T123" s="34"/>
      <c r="U123" s="34"/>
      <c r="V123" s="34"/>
      <c r="W123" s="34"/>
      <c r="X123" s="34"/>
      <c r="Y123" s="34"/>
      <c r="Z123" s="34"/>
      <c r="AA123" s="34"/>
      <c r="AB123" s="34"/>
      <c r="AC123" s="34"/>
      <c r="AD123" s="34"/>
      <c r="AE123" s="34"/>
    </row>
    <row r="124" spans="1:31" s="2" customFormat="1" ht="16.5" customHeight="1">
      <c r="A124" s="34"/>
      <c r="B124" s="35"/>
      <c r="C124" s="34"/>
      <c r="D124" s="34"/>
      <c r="E124" s="329" t="str">
        <f>E11</f>
        <v>DPS 03.1 - VTL předávací stanice</v>
      </c>
      <c r="F124" s="332"/>
      <c r="G124" s="332"/>
      <c r="H124" s="332"/>
      <c r="I124" s="34"/>
      <c r="J124" s="34"/>
      <c r="K124" s="34"/>
      <c r="L124" s="44"/>
      <c r="S124" s="34"/>
      <c r="T124" s="34"/>
      <c r="U124" s="34"/>
      <c r="V124" s="34"/>
      <c r="W124" s="34"/>
      <c r="X124" s="34"/>
      <c r="Y124" s="34"/>
      <c r="Z124" s="34"/>
      <c r="AA124" s="34"/>
      <c r="AB124" s="34"/>
      <c r="AC124" s="34"/>
      <c r="AD124" s="34"/>
      <c r="AE124" s="34"/>
    </row>
    <row r="125" spans="1:31" s="2" customFormat="1" ht="6.9" customHeight="1">
      <c r="A125" s="34"/>
      <c r="B125" s="35"/>
      <c r="C125" s="34"/>
      <c r="D125" s="34"/>
      <c r="E125" s="34"/>
      <c r="F125" s="34"/>
      <c r="G125" s="34"/>
      <c r="H125" s="34"/>
      <c r="I125" s="34"/>
      <c r="J125" s="34"/>
      <c r="K125" s="34"/>
      <c r="L125" s="44"/>
      <c r="S125" s="34"/>
      <c r="T125" s="34"/>
      <c r="U125" s="34"/>
      <c r="V125" s="34"/>
      <c r="W125" s="34"/>
      <c r="X125" s="34"/>
      <c r="Y125" s="34"/>
      <c r="Z125" s="34"/>
      <c r="AA125" s="34"/>
      <c r="AB125" s="34"/>
      <c r="AC125" s="34"/>
      <c r="AD125" s="34"/>
      <c r="AE125" s="34"/>
    </row>
    <row r="126" spans="1:31" s="2" customFormat="1" ht="12" customHeight="1">
      <c r="A126" s="34"/>
      <c r="B126" s="35"/>
      <c r="C126" s="29" t="s">
        <v>20</v>
      </c>
      <c r="D126" s="34"/>
      <c r="E126" s="34"/>
      <c r="F126" s="27" t="str">
        <f>F14</f>
        <v>Komořany u Mostu</v>
      </c>
      <c r="G126" s="34"/>
      <c r="H126" s="34"/>
      <c r="I126" s="29" t="s">
        <v>22</v>
      </c>
      <c r="J126" s="57" t="str">
        <f>IF(J14="","",J14)</f>
        <v>9. 9. 2024</v>
      </c>
      <c r="K126" s="34"/>
      <c r="L126" s="44"/>
      <c r="S126" s="34"/>
      <c r="T126" s="34"/>
      <c r="U126" s="34"/>
      <c r="V126" s="34"/>
      <c r="W126" s="34"/>
      <c r="X126" s="34"/>
      <c r="Y126" s="34"/>
      <c r="Z126" s="34"/>
      <c r="AA126" s="34"/>
      <c r="AB126" s="34"/>
      <c r="AC126" s="34"/>
      <c r="AD126" s="34"/>
      <c r="AE126" s="34"/>
    </row>
    <row r="127" spans="1:31" s="2" customFormat="1" ht="6.9" customHeight="1">
      <c r="A127" s="34"/>
      <c r="B127" s="35"/>
      <c r="C127" s="34"/>
      <c r="D127" s="34"/>
      <c r="E127" s="34"/>
      <c r="F127" s="34"/>
      <c r="G127" s="34"/>
      <c r="H127" s="34"/>
      <c r="I127" s="34"/>
      <c r="J127" s="34"/>
      <c r="K127" s="34"/>
      <c r="L127" s="44"/>
      <c r="S127" s="34"/>
      <c r="T127" s="34"/>
      <c r="U127" s="34"/>
      <c r="V127" s="34"/>
      <c r="W127" s="34"/>
      <c r="X127" s="34"/>
      <c r="Y127" s="34"/>
      <c r="Z127" s="34"/>
      <c r="AA127" s="34"/>
      <c r="AB127" s="34"/>
      <c r="AC127" s="34"/>
      <c r="AD127" s="34"/>
      <c r="AE127" s="34"/>
    </row>
    <row r="128" spans="1:31" s="2" customFormat="1" ht="15.15" customHeight="1">
      <c r="A128" s="34"/>
      <c r="B128" s="35"/>
      <c r="C128" s="29" t="s">
        <v>24</v>
      </c>
      <c r="D128" s="34"/>
      <c r="E128" s="34"/>
      <c r="F128" s="27" t="str">
        <f>E17</f>
        <v>United Energy, a.s.</v>
      </c>
      <c r="G128" s="34"/>
      <c r="H128" s="34"/>
      <c r="I128" s="29" t="s">
        <v>31</v>
      </c>
      <c r="J128" s="32" t="str">
        <f>E23</f>
        <v>IGEA s.r.o.</v>
      </c>
      <c r="K128" s="34"/>
      <c r="L128" s="44"/>
      <c r="S128" s="34"/>
      <c r="T128" s="34"/>
      <c r="U128" s="34"/>
      <c r="V128" s="34"/>
      <c r="W128" s="34"/>
      <c r="X128" s="34"/>
      <c r="Y128" s="34"/>
      <c r="Z128" s="34"/>
      <c r="AA128" s="34"/>
      <c r="AB128" s="34"/>
      <c r="AC128" s="34"/>
      <c r="AD128" s="34"/>
      <c r="AE128" s="34"/>
    </row>
    <row r="129" spans="1:65" s="2" customFormat="1" ht="15.15" customHeight="1">
      <c r="A129" s="34"/>
      <c r="B129" s="35"/>
      <c r="C129" s="29" t="s">
        <v>29</v>
      </c>
      <c r="D129" s="34"/>
      <c r="E129" s="34"/>
      <c r="F129" s="27" t="str">
        <f>IF(E20="","",E20)</f>
        <v>Vyplň údaj</v>
      </c>
      <c r="G129" s="34"/>
      <c r="H129" s="34"/>
      <c r="I129" s="29" t="s">
        <v>35</v>
      </c>
      <c r="J129" s="32" t="str">
        <f>E26</f>
        <v>R.Vojtěchová</v>
      </c>
      <c r="K129" s="34"/>
      <c r="L129" s="44"/>
      <c r="S129" s="34"/>
      <c r="T129" s="34"/>
      <c r="U129" s="34"/>
      <c r="V129" s="34"/>
      <c r="W129" s="34"/>
      <c r="X129" s="34"/>
      <c r="Y129" s="34"/>
      <c r="Z129" s="34"/>
      <c r="AA129" s="34"/>
      <c r="AB129" s="34"/>
      <c r="AC129" s="34"/>
      <c r="AD129" s="34"/>
      <c r="AE129" s="34"/>
    </row>
    <row r="130" spans="1:65" s="2" customFormat="1" ht="10.35" customHeight="1">
      <c r="A130" s="34"/>
      <c r="B130" s="35"/>
      <c r="C130" s="34"/>
      <c r="D130" s="34"/>
      <c r="E130" s="34"/>
      <c r="F130" s="34"/>
      <c r="G130" s="34"/>
      <c r="H130" s="34"/>
      <c r="I130" s="34"/>
      <c r="J130" s="34"/>
      <c r="K130" s="34"/>
      <c r="L130" s="44"/>
      <c r="S130" s="34"/>
      <c r="T130" s="34"/>
      <c r="U130" s="34"/>
      <c r="V130" s="34"/>
      <c r="W130" s="34"/>
      <c r="X130" s="34"/>
      <c r="Y130" s="34"/>
      <c r="Z130" s="34"/>
      <c r="AA130" s="34"/>
      <c r="AB130" s="34"/>
      <c r="AC130" s="34"/>
      <c r="AD130" s="34"/>
      <c r="AE130" s="34"/>
    </row>
    <row r="131" spans="1:65" s="11" customFormat="1" ht="29.25" customHeight="1">
      <c r="A131" s="127"/>
      <c r="B131" s="128"/>
      <c r="C131" s="129" t="s">
        <v>165</v>
      </c>
      <c r="D131" s="130" t="s">
        <v>64</v>
      </c>
      <c r="E131" s="130" t="s">
        <v>60</v>
      </c>
      <c r="F131" s="130" t="s">
        <v>61</v>
      </c>
      <c r="G131" s="130" t="s">
        <v>166</v>
      </c>
      <c r="H131" s="130" t="s">
        <v>167</v>
      </c>
      <c r="I131" s="130" t="s">
        <v>168</v>
      </c>
      <c r="J131" s="131" t="s">
        <v>158</v>
      </c>
      <c r="K131" s="132" t="s">
        <v>169</v>
      </c>
      <c r="L131" s="133"/>
      <c r="M131" s="64" t="s">
        <v>1</v>
      </c>
      <c r="N131" s="65" t="s">
        <v>43</v>
      </c>
      <c r="O131" s="65" t="s">
        <v>170</v>
      </c>
      <c r="P131" s="65" t="s">
        <v>171</v>
      </c>
      <c r="Q131" s="65" t="s">
        <v>172</v>
      </c>
      <c r="R131" s="65" t="s">
        <v>173</v>
      </c>
      <c r="S131" s="65" t="s">
        <v>174</v>
      </c>
      <c r="T131" s="66" t="s">
        <v>175</v>
      </c>
      <c r="U131" s="127"/>
      <c r="V131" s="127"/>
      <c r="W131" s="127"/>
      <c r="X131" s="127"/>
      <c r="Y131" s="127"/>
      <c r="Z131" s="127"/>
      <c r="AA131" s="127"/>
      <c r="AB131" s="127"/>
      <c r="AC131" s="127"/>
      <c r="AD131" s="127"/>
      <c r="AE131" s="127"/>
    </row>
    <row r="132" spans="1:65" s="2" customFormat="1" ht="22.95" customHeight="1">
      <c r="A132" s="34"/>
      <c r="B132" s="35"/>
      <c r="C132" s="71" t="s">
        <v>176</v>
      </c>
      <c r="D132" s="34"/>
      <c r="E132" s="34"/>
      <c r="F132" s="34"/>
      <c r="G132" s="34"/>
      <c r="H132" s="34"/>
      <c r="I132" s="34"/>
      <c r="J132" s="134">
        <f>BK132</f>
        <v>0</v>
      </c>
      <c r="K132" s="34"/>
      <c r="L132" s="35"/>
      <c r="M132" s="67"/>
      <c r="N132" s="58"/>
      <c r="O132" s="68"/>
      <c r="P132" s="135">
        <f>P133+P163+P184</f>
        <v>0</v>
      </c>
      <c r="Q132" s="68"/>
      <c r="R132" s="135">
        <f>R133+R163+R184</f>
        <v>6.2700000000000006E-2</v>
      </c>
      <c r="S132" s="68"/>
      <c r="T132" s="136">
        <f>T133+T163+T184</f>
        <v>0</v>
      </c>
      <c r="U132" s="34"/>
      <c r="V132" s="34"/>
      <c r="W132" s="34"/>
      <c r="X132" s="34"/>
      <c r="Y132" s="34"/>
      <c r="Z132" s="34"/>
      <c r="AA132" s="34"/>
      <c r="AB132" s="34"/>
      <c r="AC132" s="34"/>
      <c r="AD132" s="34"/>
      <c r="AE132" s="34"/>
      <c r="AT132" s="19" t="s">
        <v>78</v>
      </c>
      <c r="AU132" s="19" t="s">
        <v>160</v>
      </c>
      <c r="BK132" s="137">
        <f>BK133+BK163+BK184</f>
        <v>0</v>
      </c>
    </row>
    <row r="133" spans="1:65" s="12" customFormat="1" ht="25.95" customHeight="1">
      <c r="B133" s="138"/>
      <c r="D133" s="139" t="s">
        <v>78</v>
      </c>
      <c r="E133" s="140" t="s">
        <v>426</v>
      </c>
      <c r="F133" s="140" t="s">
        <v>427</v>
      </c>
      <c r="I133" s="141"/>
      <c r="J133" s="142">
        <f>BK133</f>
        <v>0</v>
      </c>
      <c r="L133" s="138"/>
      <c r="M133" s="143"/>
      <c r="N133" s="144"/>
      <c r="O133" s="144"/>
      <c r="P133" s="145">
        <f>P134+P159</f>
        <v>0</v>
      </c>
      <c r="Q133" s="144"/>
      <c r="R133" s="145">
        <f>R134+R159</f>
        <v>0</v>
      </c>
      <c r="S133" s="144"/>
      <c r="T133" s="146">
        <f>T134+T159</f>
        <v>0</v>
      </c>
      <c r="AR133" s="139" t="s">
        <v>89</v>
      </c>
      <c r="AT133" s="147" t="s">
        <v>78</v>
      </c>
      <c r="AU133" s="147" t="s">
        <v>79</v>
      </c>
      <c r="AY133" s="139" t="s">
        <v>180</v>
      </c>
      <c r="BK133" s="148">
        <f>BK134+BK159</f>
        <v>0</v>
      </c>
    </row>
    <row r="134" spans="1:65" s="12" customFormat="1" ht="22.95" customHeight="1">
      <c r="B134" s="138"/>
      <c r="D134" s="139" t="s">
        <v>78</v>
      </c>
      <c r="E134" s="149" t="s">
        <v>428</v>
      </c>
      <c r="F134" s="149" t="s">
        <v>429</v>
      </c>
      <c r="I134" s="141"/>
      <c r="J134" s="150">
        <f>BK134</f>
        <v>0</v>
      </c>
      <c r="L134" s="138"/>
      <c r="M134" s="143"/>
      <c r="N134" s="144"/>
      <c r="O134" s="144"/>
      <c r="P134" s="145">
        <f>SUM(P135:P158)</f>
        <v>0</v>
      </c>
      <c r="Q134" s="144"/>
      <c r="R134" s="145">
        <f>SUM(R135:R158)</f>
        <v>0</v>
      </c>
      <c r="S134" s="144"/>
      <c r="T134" s="146">
        <f>SUM(T135:T158)</f>
        <v>0</v>
      </c>
      <c r="AR134" s="139" t="s">
        <v>89</v>
      </c>
      <c r="AT134" s="147" t="s">
        <v>78</v>
      </c>
      <c r="AU134" s="147" t="s">
        <v>87</v>
      </c>
      <c r="AY134" s="139" t="s">
        <v>180</v>
      </c>
      <c r="BK134" s="148">
        <f>SUM(BK135:BK158)</f>
        <v>0</v>
      </c>
    </row>
    <row r="135" spans="1:65" s="2" customFormat="1" ht="24.15" customHeight="1">
      <c r="A135" s="34"/>
      <c r="B135" s="151"/>
      <c r="C135" s="228" t="s">
        <v>87</v>
      </c>
      <c r="D135" s="228" t="s">
        <v>183</v>
      </c>
      <c r="E135" s="229" t="s">
        <v>430</v>
      </c>
      <c r="F135" s="230" t="s">
        <v>431</v>
      </c>
      <c r="G135" s="231" t="s">
        <v>191</v>
      </c>
      <c r="H135" s="232">
        <v>2</v>
      </c>
      <c r="I135" s="152"/>
      <c r="J135" s="224">
        <f t="shared" ref="J135:J143" si="0">ROUND(I135*H135,2)</f>
        <v>0</v>
      </c>
      <c r="K135" s="153"/>
      <c r="L135" s="35"/>
      <c r="M135" s="154" t="s">
        <v>1</v>
      </c>
      <c r="N135" s="155" t="s">
        <v>44</v>
      </c>
      <c r="O135" s="60"/>
      <c r="P135" s="156">
        <f t="shared" ref="P135:P143" si="1">O135*H135</f>
        <v>0</v>
      </c>
      <c r="Q135" s="156">
        <v>0</v>
      </c>
      <c r="R135" s="156">
        <f t="shared" ref="R135:R143" si="2">Q135*H135</f>
        <v>0</v>
      </c>
      <c r="S135" s="156">
        <v>0</v>
      </c>
      <c r="T135" s="157">
        <f t="shared" ref="T135:T143" si="3">S135*H135</f>
        <v>0</v>
      </c>
      <c r="U135" s="34"/>
      <c r="V135" s="34"/>
      <c r="W135" s="34"/>
      <c r="X135" s="34"/>
      <c r="Y135" s="34"/>
      <c r="Z135" s="34"/>
      <c r="AA135" s="34"/>
      <c r="AB135" s="34"/>
      <c r="AC135" s="34"/>
      <c r="AD135" s="34"/>
      <c r="AE135" s="34"/>
      <c r="AR135" s="158" t="s">
        <v>247</v>
      </c>
      <c r="AT135" s="158" t="s">
        <v>183</v>
      </c>
      <c r="AU135" s="158" t="s">
        <v>89</v>
      </c>
      <c r="AY135" s="19" t="s">
        <v>180</v>
      </c>
      <c r="BE135" s="159">
        <f t="shared" ref="BE135:BE143" si="4">IF(N135="základní",J135,0)</f>
        <v>0</v>
      </c>
      <c r="BF135" s="159">
        <f t="shared" ref="BF135:BF143" si="5">IF(N135="snížená",J135,0)</f>
        <v>0</v>
      </c>
      <c r="BG135" s="159">
        <f t="shared" ref="BG135:BG143" si="6">IF(N135="zákl. přenesená",J135,0)</f>
        <v>0</v>
      </c>
      <c r="BH135" s="159">
        <f t="shared" ref="BH135:BH143" si="7">IF(N135="sníž. přenesená",J135,0)</f>
        <v>0</v>
      </c>
      <c r="BI135" s="159">
        <f t="shared" ref="BI135:BI143" si="8">IF(N135="nulová",J135,0)</f>
        <v>0</v>
      </c>
      <c r="BJ135" s="19" t="s">
        <v>87</v>
      </c>
      <c r="BK135" s="159">
        <f t="shared" ref="BK135:BK143" si="9">ROUND(I135*H135,2)</f>
        <v>0</v>
      </c>
      <c r="BL135" s="19" t="s">
        <v>247</v>
      </c>
      <c r="BM135" s="158" t="s">
        <v>432</v>
      </c>
    </row>
    <row r="136" spans="1:65" s="2" customFormat="1" ht="44.25" customHeight="1">
      <c r="A136" s="34"/>
      <c r="B136" s="151"/>
      <c r="C136" s="228" t="s">
        <v>89</v>
      </c>
      <c r="D136" s="228" t="s">
        <v>183</v>
      </c>
      <c r="E136" s="229" t="s">
        <v>433</v>
      </c>
      <c r="F136" s="230" t="s">
        <v>434</v>
      </c>
      <c r="G136" s="231" t="s">
        <v>191</v>
      </c>
      <c r="H136" s="232">
        <v>2</v>
      </c>
      <c r="I136" s="152"/>
      <c r="J136" s="224">
        <f t="shared" si="0"/>
        <v>0</v>
      </c>
      <c r="K136" s="153"/>
      <c r="L136" s="35"/>
      <c r="M136" s="154" t="s">
        <v>1</v>
      </c>
      <c r="N136" s="155" t="s">
        <v>44</v>
      </c>
      <c r="O136" s="60"/>
      <c r="P136" s="156">
        <f t="shared" si="1"/>
        <v>0</v>
      </c>
      <c r="Q136" s="156">
        <v>0</v>
      </c>
      <c r="R136" s="156">
        <f t="shared" si="2"/>
        <v>0</v>
      </c>
      <c r="S136" s="156">
        <v>0</v>
      </c>
      <c r="T136" s="157">
        <f t="shared" si="3"/>
        <v>0</v>
      </c>
      <c r="U136" s="34"/>
      <c r="V136" s="34"/>
      <c r="W136" s="34"/>
      <c r="X136" s="34"/>
      <c r="Y136" s="34"/>
      <c r="Z136" s="34"/>
      <c r="AA136" s="34"/>
      <c r="AB136" s="34"/>
      <c r="AC136" s="34"/>
      <c r="AD136" s="34"/>
      <c r="AE136" s="34"/>
      <c r="AR136" s="158" t="s">
        <v>247</v>
      </c>
      <c r="AT136" s="158" t="s">
        <v>183</v>
      </c>
      <c r="AU136" s="158" t="s">
        <v>89</v>
      </c>
      <c r="AY136" s="19" t="s">
        <v>180</v>
      </c>
      <c r="BE136" s="159">
        <f t="shared" si="4"/>
        <v>0</v>
      </c>
      <c r="BF136" s="159">
        <f t="shared" si="5"/>
        <v>0</v>
      </c>
      <c r="BG136" s="159">
        <f t="shared" si="6"/>
        <v>0</v>
      </c>
      <c r="BH136" s="159">
        <f t="shared" si="7"/>
        <v>0</v>
      </c>
      <c r="BI136" s="159">
        <f t="shared" si="8"/>
        <v>0</v>
      </c>
      <c r="BJ136" s="19" t="s">
        <v>87</v>
      </c>
      <c r="BK136" s="159">
        <f t="shared" si="9"/>
        <v>0</v>
      </c>
      <c r="BL136" s="19" t="s">
        <v>247</v>
      </c>
      <c r="BM136" s="158" t="s">
        <v>435</v>
      </c>
    </row>
    <row r="137" spans="1:65" s="2" customFormat="1" ht="24.15" customHeight="1">
      <c r="A137" s="34"/>
      <c r="B137" s="151"/>
      <c r="C137" s="228" t="s">
        <v>179</v>
      </c>
      <c r="D137" s="228" t="s">
        <v>183</v>
      </c>
      <c r="E137" s="229" t="s">
        <v>436</v>
      </c>
      <c r="F137" s="230" t="s">
        <v>437</v>
      </c>
      <c r="G137" s="231" t="s">
        <v>191</v>
      </c>
      <c r="H137" s="232">
        <v>2</v>
      </c>
      <c r="I137" s="152"/>
      <c r="J137" s="224">
        <f t="shared" si="0"/>
        <v>0</v>
      </c>
      <c r="K137" s="153"/>
      <c r="L137" s="35"/>
      <c r="M137" s="154" t="s">
        <v>1</v>
      </c>
      <c r="N137" s="155" t="s">
        <v>44</v>
      </c>
      <c r="O137" s="60"/>
      <c r="P137" s="156">
        <f t="shared" si="1"/>
        <v>0</v>
      </c>
      <c r="Q137" s="156">
        <v>0</v>
      </c>
      <c r="R137" s="156">
        <f t="shared" si="2"/>
        <v>0</v>
      </c>
      <c r="S137" s="156">
        <v>0</v>
      </c>
      <c r="T137" s="157">
        <f t="shared" si="3"/>
        <v>0</v>
      </c>
      <c r="U137" s="34"/>
      <c r="V137" s="34"/>
      <c r="W137" s="34"/>
      <c r="X137" s="34"/>
      <c r="Y137" s="34"/>
      <c r="Z137" s="34"/>
      <c r="AA137" s="34"/>
      <c r="AB137" s="34"/>
      <c r="AC137" s="34"/>
      <c r="AD137" s="34"/>
      <c r="AE137" s="34"/>
      <c r="AR137" s="158" t="s">
        <v>247</v>
      </c>
      <c r="AT137" s="158" t="s">
        <v>183</v>
      </c>
      <c r="AU137" s="158" t="s">
        <v>89</v>
      </c>
      <c r="AY137" s="19" t="s">
        <v>180</v>
      </c>
      <c r="BE137" s="159">
        <f t="shared" si="4"/>
        <v>0</v>
      </c>
      <c r="BF137" s="159">
        <f t="shared" si="5"/>
        <v>0</v>
      </c>
      <c r="BG137" s="159">
        <f t="shared" si="6"/>
        <v>0</v>
      </c>
      <c r="BH137" s="159">
        <f t="shared" si="7"/>
        <v>0</v>
      </c>
      <c r="BI137" s="159">
        <f t="shared" si="8"/>
        <v>0</v>
      </c>
      <c r="BJ137" s="19" t="s">
        <v>87</v>
      </c>
      <c r="BK137" s="159">
        <f t="shared" si="9"/>
        <v>0</v>
      </c>
      <c r="BL137" s="19" t="s">
        <v>247</v>
      </c>
      <c r="BM137" s="158" t="s">
        <v>438</v>
      </c>
    </row>
    <row r="138" spans="1:65" s="2" customFormat="1" ht="62.7" customHeight="1">
      <c r="A138" s="34"/>
      <c r="B138" s="151"/>
      <c r="C138" s="228" t="s">
        <v>197</v>
      </c>
      <c r="D138" s="228" t="s">
        <v>183</v>
      </c>
      <c r="E138" s="229" t="s">
        <v>439</v>
      </c>
      <c r="F138" s="230" t="s">
        <v>440</v>
      </c>
      <c r="G138" s="231" t="s">
        <v>191</v>
      </c>
      <c r="H138" s="232">
        <v>1</v>
      </c>
      <c r="I138" s="152"/>
      <c r="J138" s="224">
        <f t="shared" si="0"/>
        <v>0</v>
      </c>
      <c r="K138" s="153"/>
      <c r="L138" s="35"/>
      <c r="M138" s="154" t="s">
        <v>1</v>
      </c>
      <c r="N138" s="155" t="s">
        <v>44</v>
      </c>
      <c r="O138" s="60"/>
      <c r="P138" s="156">
        <f t="shared" si="1"/>
        <v>0</v>
      </c>
      <c r="Q138" s="156">
        <v>0</v>
      </c>
      <c r="R138" s="156">
        <f t="shared" si="2"/>
        <v>0</v>
      </c>
      <c r="S138" s="156">
        <v>0</v>
      </c>
      <c r="T138" s="157">
        <f t="shared" si="3"/>
        <v>0</v>
      </c>
      <c r="U138" s="34"/>
      <c r="V138" s="34"/>
      <c r="W138" s="34"/>
      <c r="X138" s="34"/>
      <c r="Y138" s="34"/>
      <c r="Z138" s="34"/>
      <c r="AA138" s="34"/>
      <c r="AB138" s="34"/>
      <c r="AC138" s="34"/>
      <c r="AD138" s="34"/>
      <c r="AE138" s="34"/>
      <c r="AR138" s="158" t="s">
        <v>247</v>
      </c>
      <c r="AT138" s="158" t="s">
        <v>183</v>
      </c>
      <c r="AU138" s="158" t="s">
        <v>89</v>
      </c>
      <c r="AY138" s="19" t="s">
        <v>180</v>
      </c>
      <c r="BE138" s="159">
        <f t="shared" si="4"/>
        <v>0</v>
      </c>
      <c r="BF138" s="159">
        <f t="shared" si="5"/>
        <v>0</v>
      </c>
      <c r="BG138" s="159">
        <f t="shared" si="6"/>
        <v>0</v>
      </c>
      <c r="BH138" s="159">
        <f t="shared" si="7"/>
        <v>0</v>
      </c>
      <c r="BI138" s="159">
        <f t="shared" si="8"/>
        <v>0</v>
      </c>
      <c r="BJ138" s="19" t="s">
        <v>87</v>
      </c>
      <c r="BK138" s="159">
        <f t="shared" si="9"/>
        <v>0</v>
      </c>
      <c r="BL138" s="19" t="s">
        <v>247</v>
      </c>
      <c r="BM138" s="158" t="s">
        <v>441</v>
      </c>
    </row>
    <row r="139" spans="1:65" s="2" customFormat="1" ht="37.950000000000003" customHeight="1">
      <c r="A139" s="34"/>
      <c r="B139" s="151"/>
      <c r="C139" s="228" t="s">
        <v>201</v>
      </c>
      <c r="D139" s="228" t="s">
        <v>183</v>
      </c>
      <c r="E139" s="229" t="s">
        <v>442</v>
      </c>
      <c r="F139" s="230" t="s">
        <v>443</v>
      </c>
      <c r="G139" s="231" t="s">
        <v>191</v>
      </c>
      <c r="H139" s="232">
        <v>1</v>
      </c>
      <c r="I139" s="152"/>
      <c r="J139" s="224">
        <f t="shared" si="0"/>
        <v>0</v>
      </c>
      <c r="K139" s="153"/>
      <c r="L139" s="35"/>
      <c r="M139" s="154" t="s">
        <v>1</v>
      </c>
      <c r="N139" s="155" t="s">
        <v>44</v>
      </c>
      <c r="O139" s="60"/>
      <c r="P139" s="156">
        <f t="shared" si="1"/>
        <v>0</v>
      </c>
      <c r="Q139" s="156">
        <v>0</v>
      </c>
      <c r="R139" s="156">
        <f t="shared" si="2"/>
        <v>0</v>
      </c>
      <c r="S139" s="156">
        <v>0</v>
      </c>
      <c r="T139" s="157">
        <f t="shared" si="3"/>
        <v>0</v>
      </c>
      <c r="U139" s="34"/>
      <c r="V139" s="34"/>
      <c r="W139" s="34"/>
      <c r="X139" s="34"/>
      <c r="Y139" s="34"/>
      <c r="Z139" s="34"/>
      <c r="AA139" s="34"/>
      <c r="AB139" s="34"/>
      <c r="AC139" s="34"/>
      <c r="AD139" s="34"/>
      <c r="AE139" s="34"/>
      <c r="AR139" s="158" t="s">
        <v>247</v>
      </c>
      <c r="AT139" s="158" t="s">
        <v>183</v>
      </c>
      <c r="AU139" s="158" t="s">
        <v>89</v>
      </c>
      <c r="AY139" s="19" t="s">
        <v>180</v>
      </c>
      <c r="BE139" s="159">
        <f t="shared" si="4"/>
        <v>0</v>
      </c>
      <c r="BF139" s="159">
        <f t="shared" si="5"/>
        <v>0</v>
      </c>
      <c r="BG139" s="159">
        <f t="shared" si="6"/>
        <v>0</v>
      </c>
      <c r="BH139" s="159">
        <f t="shared" si="7"/>
        <v>0</v>
      </c>
      <c r="BI139" s="159">
        <f t="shared" si="8"/>
        <v>0</v>
      </c>
      <c r="BJ139" s="19" t="s">
        <v>87</v>
      </c>
      <c r="BK139" s="159">
        <f t="shared" si="9"/>
        <v>0</v>
      </c>
      <c r="BL139" s="19" t="s">
        <v>247</v>
      </c>
      <c r="BM139" s="158" t="s">
        <v>444</v>
      </c>
    </row>
    <row r="140" spans="1:65" s="2" customFormat="1" ht="16.5" customHeight="1">
      <c r="A140" s="34"/>
      <c r="B140" s="151"/>
      <c r="C140" s="228" t="s">
        <v>205</v>
      </c>
      <c r="D140" s="228" t="s">
        <v>183</v>
      </c>
      <c r="E140" s="229" t="s">
        <v>445</v>
      </c>
      <c r="F140" s="230" t="s">
        <v>446</v>
      </c>
      <c r="G140" s="231" t="s">
        <v>1</v>
      </c>
      <c r="H140" s="232">
        <v>1</v>
      </c>
      <c r="I140" s="152"/>
      <c r="J140" s="224">
        <f t="shared" si="0"/>
        <v>0</v>
      </c>
      <c r="K140" s="153"/>
      <c r="L140" s="35"/>
      <c r="M140" s="154" t="s">
        <v>1</v>
      </c>
      <c r="N140" s="155" t="s">
        <v>44</v>
      </c>
      <c r="O140" s="60"/>
      <c r="P140" s="156">
        <f t="shared" si="1"/>
        <v>0</v>
      </c>
      <c r="Q140" s="156">
        <v>0</v>
      </c>
      <c r="R140" s="156">
        <f t="shared" si="2"/>
        <v>0</v>
      </c>
      <c r="S140" s="156">
        <v>0</v>
      </c>
      <c r="T140" s="157">
        <f t="shared" si="3"/>
        <v>0</v>
      </c>
      <c r="U140" s="34"/>
      <c r="V140" s="34"/>
      <c r="W140" s="34"/>
      <c r="X140" s="34"/>
      <c r="Y140" s="34"/>
      <c r="Z140" s="34"/>
      <c r="AA140" s="34"/>
      <c r="AB140" s="34"/>
      <c r="AC140" s="34"/>
      <c r="AD140" s="34"/>
      <c r="AE140" s="34"/>
      <c r="AR140" s="158" t="s">
        <v>247</v>
      </c>
      <c r="AT140" s="158" t="s">
        <v>183</v>
      </c>
      <c r="AU140" s="158" t="s">
        <v>89</v>
      </c>
      <c r="AY140" s="19" t="s">
        <v>180</v>
      </c>
      <c r="BE140" s="159">
        <f t="shared" si="4"/>
        <v>0</v>
      </c>
      <c r="BF140" s="159">
        <f t="shared" si="5"/>
        <v>0</v>
      </c>
      <c r="BG140" s="159">
        <f t="shared" si="6"/>
        <v>0</v>
      </c>
      <c r="BH140" s="159">
        <f t="shared" si="7"/>
        <v>0</v>
      </c>
      <c r="BI140" s="159">
        <f t="shared" si="8"/>
        <v>0</v>
      </c>
      <c r="BJ140" s="19" t="s">
        <v>87</v>
      </c>
      <c r="BK140" s="159">
        <f t="shared" si="9"/>
        <v>0</v>
      </c>
      <c r="BL140" s="19" t="s">
        <v>247</v>
      </c>
      <c r="BM140" s="158" t="s">
        <v>447</v>
      </c>
    </row>
    <row r="141" spans="1:65" s="2" customFormat="1" ht="24.15" customHeight="1">
      <c r="A141" s="34"/>
      <c r="B141" s="151"/>
      <c r="C141" s="228" t="s">
        <v>210</v>
      </c>
      <c r="D141" s="228" t="s">
        <v>183</v>
      </c>
      <c r="E141" s="229" t="s">
        <v>448</v>
      </c>
      <c r="F141" s="230" t="s">
        <v>449</v>
      </c>
      <c r="G141" s="231" t="s">
        <v>191</v>
      </c>
      <c r="H141" s="232">
        <v>1</v>
      </c>
      <c r="I141" s="152"/>
      <c r="J141" s="224">
        <f t="shared" si="0"/>
        <v>0</v>
      </c>
      <c r="K141" s="153"/>
      <c r="L141" s="35"/>
      <c r="M141" s="154" t="s">
        <v>1</v>
      </c>
      <c r="N141" s="155" t="s">
        <v>44</v>
      </c>
      <c r="O141" s="60"/>
      <c r="P141" s="156">
        <f t="shared" si="1"/>
        <v>0</v>
      </c>
      <c r="Q141" s="156">
        <v>0</v>
      </c>
      <c r="R141" s="156">
        <f t="shared" si="2"/>
        <v>0</v>
      </c>
      <c r="S141" s="156">
        <v>0</v>
      </c>
      <c r="T141" s="157">
        <f t="shared" si="3"/>
        <v>0</v>
      </c>
      <c r="U141" s="34"/>
      <c r="V141" s="34"/>
      <c r="W141" s="34"/>
      <c r="X141" s="34"/>
      <c r="Y141" s="34"/>
      <c r="Z141" s="34"/>
      <c r="AA141" s="34"/>
      <c r="AB141" s="34"/>
      <c r="AC141" s="34"/>
      <c r="AD141" s="34"/>
      <c r="AE141" s="34"/>
      <c r="AR141" s="158" t="s">
        <v>247</v>
      </c>
      <c r="AT141" s="158" t="s">
        <v>183</v>
      </c>
      <c r="AU141" s="158" t="s">
        <v>89</v>
      </c>
      <c r="AY141" s="19" t="s">
        <v>180</v>
      </c>
      <c r="BE141" s="159">
        <f t="shared" si="4"/>
        <v>0</v>
      </c>
      <c r="BF141" s="159">
        <f t="shared" si="5"/>
        <v>0</v>
      </c>
      <c r="BG141" s="159">
        <f t="shared" si="6"/>
        <v>0</v>
      </c>
      <c r="BH141" s="159">
        <f t="shared" si="7"/>
        <v>0</v>
      </c>
      <c r="BI141" s="159">
        <f t="shared" si="8"/>
        <v>0</v>
      </c>
      <c r="BJ141" s="19" t="s">
        <v>87</v>
      </c>
      <c r="BK141" s="159">
        <f t="shared" si="9"/>
        <v>0</v>
      </c>
      <c r="BL141" s="19" t="s">
        <v>247</v>
      </c>
      <c r="BM141" s="158" t="s">
        <v>450</v>
      </c>
    </row>
    <row r="142" spans="1:65" s="2" customFormat="1" ht="24.15" customHeight="1">
      <c r="A142" s="34"/>
      <c r="B142" s="151"/>
      <c r="C142" s="228" t="s">
        <v>214</v>
      </c>
      <c r="D142" s="228" t="s">
        <v>183</v>
      </c>
      <c r="E142" s="229" t="s">
        <v>451</v>
      </c>
      <c r="F142" s="230" t="s">
        <v>452</v>
      </c>
      <c r="G142" s="231" t="s">
        <v>289</v>
      </c>
      <c r="H142" s="232">
        <v>300</v>
      </c>
      <c r="I142" s="152"/>
      <c r="J142" s="224">
        <f t="shared" si="0"/>
        <v>0</v>
      </c>
      <c r="K142" s="153"/>
      <c r="L142" s="35"/>
      <c r="M142" s="154" t="s">
        <v>1</v>
      </c>
      <c r="N142" s="155" t="s">
        <v>44</v>
      </c>
      <c r="O142" s="60"/>
      <c r="P142" s="156">
        <f t="shared" si="1"/>
        <v>0</v>
      </c>
      <c r="Q142" s="156">
        <v>0</v>
      </c>
      <c r="R142" s="156">
        <f t="shared" si="2"/>
        <v>0</v>
      </c>
      <c r="S142" s="156">
        <v>0</v>
      </c>
      <c r="T142" s="157">
        <f t="shared" si="3"/>
        <v>0</v>
      </c>
      <c r="U142" s="34"/>
      <c r="V142" s="34"/>
      <c r="W142" s="34"/>
      <c r="X142" s="34"/>
      <c r="Y142" s="34"/>
      <c r="Z142" s="34"/>
      <c r="AA142" s="34"/>
      <c r="AB142" s="34"/>
      <c r="AC142" s="34"/>
      <c r="AD142" s="34"/>
      <c r="AE142" s="34"/>
      <c r="AR142" s="158" t="s">
        <v>247</v>
      </c>
      <c r="AT142" s="158" t="s">
        <v>183</v>
      </c>
      <c r="AU142" s="158" t="s">
        <v>89</v>
      </c>
      <c r="AY142" s="19" t="s">
        <v>180</v>
      </c>
      <c r="BE142" s="159">
        <f t="shared" si="4"/>
        <v>0</v>
      </c>
      <c r="BF142" s="159">
        <f t="shared" si="5"/>
        <v>0</v>
      </c>
      <c r="BG142" s="159">
        <f t="shared" si="6"/>
        <v>0</v>
      </c>
      <c r="BH142" s="159">
        <f t="shared" si="7"/>
        <v>0</v>
      </c>
      <c r="BI142" s="159">
        <f t="shared" si="8"/>
        <v>0</v>
      </c>
      <c r="BJ142" s="19" t="s">
        <v>87</v>
      </c>
      <c r="BK142" s="159">
        <f t="shared" si="9"/>
        <v>0</v>
      </c>
      <c r="BL142" s="19" t="s">
        <v>247</v>
      </c>
      <c r="BM142" s="158" t="s">
        <v>453</v>
      </c>
    </row>
    <row r="143" spans="1:65" s="2" customFormat="1" ht="16.5" customHeight="1">
      <c r="A143" s="34"/>
      <c r="B143" s="151"/>
      <c r="C143" s="233" t="s">
        <v>220</v>
      </c>
      <c r="D143" s="233" t="s">
        <v>177</v>
      </c>
      <c r="E143" s="234" t="s">
        <v>454</v>
      </c>
      <c r="F143" s="235" t="s">
        <v>455</v>
      </c>
      <c r="G143" s="236" t="s">
        <v>289</v>
      </c>
      <c r="H143" s="237">
        <v>330</v>
      </c>
      <c r="I143" s="160"/>
      <c r="J143" s="225">
        <f t="shared" si="0"/>
        <v>0</v>
      </c>
      <c r="K143" s="161"/>
      <c r="L143" s="162"/>
      <c r="M143" s="163" t="s">
        <v>1</v>
      </c>
      <c r="N143" s="164" t="s">
        <v>44</v>
      </c>
      <c r="O143" s="60"/>
      <c r="P143" s="156">
        <f t="shared" si="1"/>
        <v>0</v>
      </c>
      <c r="Q143" s="156">
        <v>0</v>
      </c>
      <c r="R143" s="156">
        <f t="shared" si="2"/>
        <v>0</v>
      </c>
      <c r="S143" s="156">
        <v>0</v>
      </c>
      <c r="T143" s="157">
        <f t="shared" si="3"/>
        <v>0</v>
      </c>
      <c r="U143" s="34"/>
      <c r="V143" s="34"/>
      <c r="W143" s="34"/>
      <c r="X143" s="34"/>
      <c r="Y143" s="34"/>
      <c r="Z143" s="34"/>
      <c r="AA143" s="34"/>
      <c r="AB143" s="34"/>
      <c r="AC143" s="34"/>
      <c r="AD143" s="34"/>
      <c r="AE143" s="34"/>
      <c r="AR143" s="158" t="s">
        <v>315</v>
      </c>
      <c r="AT143" s="158" t="s">
        <v>177</v>
      </c>
      <c r="AU143" s="158" t="s">
        <v>89</v>
      </c>
      <c r="AY143" s="19" t="s">
        <v>180</v>
      </c>
      <c r="BE143" s="159">
        <f t="shared" si="4"/>
        <v>0</v>
      </c>
      <c r="BF143" s="159">
        <f t="shared" si="5"/>
        <v>0</v>
      </c>
      <c r="BG143" s="159">
        <f t="shared" si="6"/>
        <v>0</v>
      </c>
      <c r="BH143" s="159">
        <f t="shared" si="7"/>
        <v>0</v>
      </c>
      <c r="BI143" s="159">
        <f t="shared" si="8"/>
        <v>0</v>
      </c>
      <c r="BJ143" s="19" t="s">
        <v>87</v>
      </c>
      <c r="BK143" s="159">
        <f t="shared" si="9"/>
        <v>0</v>
      </c>
      <c r="BL143" s="19" t="s">
        <v>247</v>
      </c>
      <c r="BM143" s="158" t="s">
        <v>456</v>
      </c>
    </row>
    <row r="144" spans="1:65" s="13" customFormat="1">
      <c r="B144" s="165"/>
      <c r="C144" s="226"/>
      <c r="D144" s="238" t="s">
        <v>218</v>
      </c>
      <c r="E144" s="226"/>
      <c r="F144" s="240" t="s">
        <v>457</v>
      </c>
      <c r="G144" s="226"/>
      <c r="H144" s="222">
        <v>330</v>
      </c>
      <c r="I144" s="167"/>
      <c r="J144" s="226"/>
      <c r="L144" s="165"/>
      <c r="M144" s="168"/>
      <c r="N144" s="169"/>
      <c r="O144" s="169"/>
      <c r="P144" s="169"/>
      <c r="Q144" s="169"/>
      <c r="R144" s="169"/>
      <c r="S144" s="169"/>
      <c r="T144" s="170"/>
      <c r="AT144" s="166" t="s">
        <v>218</v>
      </c>
      <c r="AU144" s="166" t="s">
        <v>89</v>
      </c>
      <c r="AV144" s="13" t="s">
        <v>89</v>
      </c>
      <c r="AW144" s="13" t="s">
        <v>3</v>
      </c>
      <c r="AX144" s="13" t="s">
        <v>87</v>
      </c>
      <c r="AY144" s="166" t="s">
        <v>180</v>
      </c>
    </row>
    <row r="145" spans="1:65" s="2" customFormat="1" ht="21.75" customHeight="1">
      <c r="A145" s="34"/>
      <c r="B145" s="151"/>
      <c r="C145" s="228" t="s">
        <v>224</v>
      </c>
      <c r="D145" s="228" t="s">
        <v>183</v>
      </c>
      <c r="E145" s="229" t="s">
        <v>458</v>
      </c>
      <c r="F145" s="230" t="s">
        <v>459</v>
      </c>
      <c r="G145" s="231" t="s">
        <v>191</v>
      </c>
      <c r="H145" s="232">
        <v>4</v>
      </c>
      <c r="I145" s="152"/>
      <c r="J145" s="224">
        <f t="shared" ref="J145:J158" si="10">ROUND(I145*H145,2)</f>
        <v>0</v>
      </c>
      <c r="K145" s="153"/>
      <c r="L145" s="35"/>
      <c r="M145" s="154" t="s">
        <v>1</v>
      </c>
      <c r="N145" s="155" t="s">
        <v>44</v>
      </c>
      <c r="O145" s="60"/>
      <c r="P145" s="156">
        <f t="shared" ref="P145:P158" si="11">O145*H145</f>
        <v>0</v>
      </c>
      <c r="Q145" s="156">
        <v>0</v>
      </c>
      <c r="R145" s="156">
        <f t="shared" ref="R145:R158" si="12">Q145*H145</f>
        <v>0</v>
      </c>
      <c r="S145" s="156">
        <v>0</v>
      </c>
      <c r="T145" s="157">
        <f t="shared" ref="T145:T158" si="13">S145*H145</f>
        <v>0</v>
      </c>
      <c r="U145" s="34"/>
      <c r="V145" s="34"/>
      <c r="W145" s="34"/>
      <c r="X145" s="34"/>
      <c r="Y145" s="34"/>
      <c r="Z145" s="34"/>
      <c r="AA145" s="34"/>
      <c r="AB145" s="34"/>
      <c r="AC145" s="34"/>
      <c r="AD145" s="34"/>
      <c r="AE145" s="34"/>
      <c r="AR145" s="158" t="s">
        <v>247</v>
      </c>
      <c r="AT145" s="158" t="s">
        <v>183</v>
      </c>
      <c r="AU145" s="158" t="s">
        <v>89</v>
      </c>
      <c r="AY145" s="19" t="s">
        <v>180</v>
      </c>
      <c r="BE145" s="159">
        <f t="shared" ref="BE145:BE158" si="14">IF(N145="základní",J145,0)</f>
        <v>0</v>
      </c>
      <c r="BF145" s="159">
        <f t="shared" ref="BF145:BF158" si="15">IF(N145="snížená",J145,0)</f>
        <v>0</v>
      </c>
      <c r="BG145" s="159">
        <f t="shared" ref="BG145:BG158" si="16">IF(N145="zákl. přenesená",J145,0)</f>
        <v>0</v>
      </c>
      <c r="BH145" s="159">
        <f t="shared" ref="BH145:BH158" si="17">IF(N145="sníž. přenesená",J145,0)</f>
        <v>0</v>
      </c>
      <c r="BI145" s="159">
        <f t="shared" ref="BI145:BI158" si="18">IF(N145="nulová",J145,0)</f>
        <v>0</v>
      </c>
      <c r="BJ145" s="19" t="s">
        <v>87</v>
      </c>
      <c r="BK145" s="159">
        <f t="shared" ref="BK145:BK158" si="19">ROUND(I145*H145,2)</f>
        <v>0</v>
      </c>
      <c r="BL145" s="19" t="s">
        <v>247</v>
      </c>
      <c r="BM145" s="158" t="s">
        <v>460</v>
      </c>
    </row>
    <row r="146" spans="1:65" s="2" customFormat="1" ht="16.5" customHeight="1">
      <c r="A146" s="34"/>
      <c r="B146" s="151"/>
      <c r="C146" s="228" t="s">
        <v>228</v>
      </c>
      <c r="D146" s="228" t="s">
        <v>183</v>
      </c>
      <c r="E146" s="229" t="s">
        <v>461</v>
      </c>
      <c r="F146" s="230" t="s">
        <v>462</v>
      </c>
      <c r="G146" s="231" t="s">
        <v>191</v>
      </c>
      <c r="H146" s="232">
        <v>3</v>
      </c>
      <c r="I146" s="152"/>
      <c r="J146" s="224">
        <f t="shared" si="10"/>
        <v>0</v>
      </c>
      <c r="K146" s="153"/>
      <c r="L146" s="35"/>
      <c r="M146" s="154" t="s">
        <v>1</v>
      </c>
      <c r="N146" s="155" t="s">
        <v>44</v>
      </c>
      <c r="O146" s="60"/>
      <c r="P146" s="156">
        <f t="shared" si="11"/>
        <v>0</v>
      </c>
      <c r="Q146" s="156">
        <v>0</v>
      </c>
      <c r="R146" s="156">
        <f t="shared" si="12"/>
        <v>0</v>
      </c>
      <c r="S146" s="156">
        <v>0</v>
      </c>
      <c r="T146" s="157">
        <f t="shared" si="13"/>
        <v>0</v>
      </c>
      <c r="U146" s="34"/>
      <c r="V146" s="34"/>
      <c r="W146" s="34"/>
      <c r="X146" s="34"/>
      <c r="Y146" s="34"/>
      <c r="Z146" s="34"/>
      <c r="AA146" s="34"/>
      <c r="AB146" s="34"/>
      <c r="AC146" s="34"/>
      <c r="AD146" s="34"/>
      <c r="AE146" s="34"/>
      <c r="AR146" s="158" t="s">
        <v>247</v>
      </c>
      <c r="AT146" s="158" t="s">
        <v>183</v>
      </c>
      <c r="AU146" s="158" t="s">
        <v>89</v>
      </c>
      <c r="AY146" s="19" t="s">
        <v>180</v>
      </c>
      <c r="BE146" s="159">
        <f t="shared" si="14"/>
        <v>0</v>
      </c>
      <c r="BF146" s="159">
        <f t="shared" si="15"/>
        <v>0</v>
      </c>
      <c r="BG146" s="159">
        <f t="shared" si="16"/>
        <v>0</v>
      </c>
      <c r="BH146" s="159">
        <f t="shared" si="17"/>
        <v>0</v>
      </c>
      <c r="BI146" s="159">
        <f t="shared" si="18"/>
        <v>0</v>
      </c>
      <c r="BJ146" s="19" t="s">
        <v>87</v>
      </c>
      <c r="BK146" s="159">
        <f t="shared" si="19"/>
        <v>0</v>
      </c>
      <c r="BL146" s="19" t="s">
        <v>247</v>
      </c>
      <c r="BM146" s="158" t="s">
        <v>463</v>
      </c>
    </row>
    <row r="147" spans="1:65" s="2" customFormat="1" ht="37.950000000000003" customHeight="1">
      <c r="A147" s="34"/>
      <c r="B147" s="151"/>
      <c r="C147" s="228" t="s">
        <v>8</v>
      </c>
      <c r="D147" s="228" t="s">
        <v>183</v>
      </c>
      <c r="E147" s="229" t="s">
        <v>464</v>
      </c>
      <c r="F147" s="230" t="s">
        <v>465</v>
      </c>
      <c r="G147" s="231" t="s">
        <v>191</v>
      </c>
      <c r="H147" s="232">
        <v>1</v>
      </c>
      <c r="I147" s="152"/>
      <c r="J147" s="224">
        <f t="shared" si="10"/>
        <v>0</v>
      </c>
      <c r="K147" s="153"/>
      <c r="L147" s="35"/>
      <c r="M147" s="154" t="s">
        <v>1</v>
      </c>
      <c r="N147" s="155" t="s">
        <v>44</v>
      </c>
      <c r="O147" s="60"/>
      <c r="P147" s="156">
        <f t="shared" si="11"/>
        <v>0</v>
      </c>
      <c r="Q147" s="156">
        <v>0</v>
      </c>
      <c r="R147" s="156">
        <f t="shared" si="12"/>
        <v>0</v>
      </c>
      <c r="S147" s="156">
        <v>0</v>
      </c>
      <c r="T147" s="157">
        <f t="shared" si="13"/>
        <v>0</v>
      </c>
      <c r="U147" s="34"/>
      <c r="V147" s="34"/>
      <c r="W147" s="34"/>
      <c r="X147" s="34"/>
      <c r="Y147" s="34"/>
      <c r="Z147" s="34"/>
      <c r="AA147" s="34"/>
      <c r="AB147" s="34"/>
      <c r="AC147" s="34"/>
      <c r="AD147" s="34"/>
      <c r="AE147" s="34"/>
      <c r="AR147" s="158" t="s">
        <v>247</v>
      </c>
      <c r="AT147" s="158" t="s">
        <v>183</v>
      </c>
      <c r="AU147" s="158" t="s">
        <v>89</v>
      </c>
      <c r="AY147" s="19" t="s">
        <v>180</v>
      </c>
      <c r="BE147" s="159">
        <f t="shared" si="14"/>
        <v>0</v>
      </c>
      <c r="BF147" s="159">
        <f t="shared" si="15"/>
        <v>0</v>
      </c>
      <c r="BG147" s="159">
        <f t="shared" si="16"/>
        <v>0</v>
      </c>
      <c r="BH147" s="159">
        <f t="shared" si="17"/>
        <v>0</v>
      </c>
      <c r="BI147" s="159">
        <f t="shared" si="18"/>
        <v>0</v>
      </c>
      <c r="BJ147" s="19" t="s">
        <v>87</v>
      </c>
      <c r="BK147" s="159">
        <f t="shared" si="19"/>
        <v>0</v>
      </c>
      <c r="BL147" s="19" t="s">
        <v>247</v>
      </c>
      <c r="BM147" s="158" t="s">
        <v>466</v>
      </c>
    </row>
    <row r="148" spans="1:65" s="2" customFormat="1" ht="44.25" customHeight="1">
      <c r="A148" s="34"/>
      <c r="B148" s="151"/>
      <c r="C148" s="228" t="s">
        <v>235</v>
      </c>
      <c r="D148" s="228" t="s">
        <v>183</v>
      </c>
      <c r="E148" s="229" t="s">
        <v>467</v>
      </c>
      <c r="F148" s="230" t="s">
        <v>468</v>
      </c>
      <c r="G148" s="231" t="s">
        <v>191</v>
      </c>
      <c r="H148" s="232">
        <v>2</v>
      </c>
      <c r="I148" s="152"/>
      <c r="J148" s="224">
        <f t="shared" si="10"/>
        <v>0</v>
      </c>
      <c r="K148" s="153"/>
      <c r="L148" s="35"/>
      <c r="M148" s="154" t="s">
        <v>1</v>
      </c>
      <c r="N148" s="155" t="s">
        <v>44</v>
      </c>
      <c r="O148" s="60"/>
      <c r="P148" s="156">
        <f t="shared" si="11"/>
        <v>0</v>
      </c>
      <c r="Q148" s="156">
        <v>0</v>
      </c>
      <c r="R148" s="156">
        <f t="shared" si="12"/>
        <v>0</v>
      </c>
      <c r="S148" s="156">
        <v>0</v>
      </c>
      <c r="T148" s="157">
        <f t="shared" si="13"/>
        <v>0</v>
      </c>
      <c r="U148" s="34"/>
      <c r="V148" s="34"/>
      <c r="W148" s="34"/>
      <c r="X148" s="34"/>
      <c r="Y148" s="34"/>
      <c r="Z148" s="34"/>
      <c r="AA148" s="34"/>
      <c r="AB148" s="34"/>
      <c r="AC148" s="34"/>
      <c r="AD148" s="34"/>
      <c r="AE148" s="34"/>
      <c r="AR148" s="158" t="s">
        <v>247</v>
      </c>
      <c r="AT148" s="158" t="s">
        <v>183</v>
      </c>
      <c r="AU148" s="158" t="s">
        <v>89</v>
      </c>
      <c r="AY148" s="19" t="s">
        <v>180</v>
      </c>
      <c r="BE148" s="159">
        <f t="shared" si="14"/>
        <v>0</v>
      </c>
      <c r="BF148" s="159">
        <f t="shared" si="15"/>
        <v>0</v>
      </c>
      <c r="BG148" s="159">
        <f t="shared" si="16"/>
        <v>0</v>
      </c>
      <c r="BH148" s="159">
        <f t="shared" si="17"/>
        <v>0</v>
      </c>
      <c r="BI148" s="159">
        <f t="shared" si="18"/>
        <v>0</v>
      </c>
      <c r="BJ148" s="19" t="s">
        <v>87</v>
      </c>
      <c r="BK148" s="159">
        <f t="shared" si="19"/>
        <v>0</v>
      </c>
      <c r="BL148" s="19" t="s">
        <v>247</v>
      </c>
      <c r="BM148" s="158" t="s">
        <v>469</v>
      </c>
    </row>
    <row r="149" spans="1:65" s="2" customFormat="1" ht="24.15" customHeight="1">
      <c r="A149" s="34"/>
      <c r="B149" s="151"/>
      <c r="C149" s="228" t="s">
        <v>239</v>
      </c>
      <c r="D149" s="228" t="s">
        <v>183</v>
      </c>
      <c r="E149" s="229" t="s">
        <v>470</v>
      </c>
      <c r="F149" s="230" t="s">
        <v>471</v>
      </c>
      <c r="G149" s="231" t="s">
        <v>191</v>
      </c>
      <c r="H149" s="232">
        <v>2</v>
      </c>
      <c r="I149" s="152"/>
      <c r="J149" s="224">
        <f t="shared" si="10"/>
        <v>0</v>
      </c>
      <c r="K149" s="153"/>
      <c r="L149" s="35"/>
      <c r="M149" s="154" t="s">
        <v>1</v>
      </c>
      <c r="N149" s="155" t="s">
        <v>44</v>
      </c>
      <c r="O149" s="60"/>
      <c r="P149" s="156">
        <f t="shared" si="11"/>
        <v>0</v>
      </c>
      <c r="Q149" s="156">
        <v>0</v>
      </c>
      <c r="R149" s="156">
        <f t="shared" si="12"/>
        <v>0</v>
      </c>
      <c r="S149" s="156">
        <v>0</v>
      </c>
      <c r="T149" s="157">
        <f t="shared" si="13"/>
        <v>0</v>
      </c>
      <c r="U149" s="34"/>
      <c r="V149" s="34"/>
      <c r="W149" s="34"/>
      <c r="X149" s="34"/>
      <c r="Y149" s="34"/>
      <c r="Z149" s="34"/>
      <c r="AA149" s="34"/>
      <c r="AB149" s="34"/>
      <c r="AC149" s="34"/>
      <c r="AD149" s="34"/>
      <c r="AE149" s="34"/>
      <c r="AR149" s="158" t="s">
        <v>247</v>
      </c>
      <c r="AT149" s="158" t="s">
        <v>183</v>
      </c>
      <c r="AU149" s="158" t="s">
        <v>89</v>
      </c>
      <c r="AY149" s="19" t="s">
        <v>180</v>
      </c>
      <c r="BE149" s="159">
        <f t="shared" si="14"/>
        <v>0</v>
      </c>
      <c r="BF149" s="159">
        <f t="shared" si="15"/>
        <v>0</v>
      </c>
      <c r="BG149" s="159">
        <f t="shared" si="16"/>
        <v>0</v>
      </c>
      <c r="BH149" s="159">
        <f t="shared" si="17"/>
        <v>0</v>
      </c>
      <c r="BI149" s="159">
        <f t="shared" si="18"/>
        <v>0</v>
      </c>
      <c r="BJ149" s="19" t="s">
        <v>87</v>
      </c>
      <c r="BK149" s="159">
        <f t="shared" si="19"/>
        <v>0</v>
      </c>
      <c r="BL149" s="19" t="s">
        <v>247</v>
      </c>
      <c r="BM149" s="158" t="s">
        <v>472</v>
      </c>
    </row>
    <row r="150" spans="1:65" s="2" customFormat="1" ht="37.950000000000003" customHeight="1">
      <c r="A150" s="34"/>
      <c r="B150" s="151"/>
      <c r="C150" s="228" t="s">
        <v>243</v>
      </c>
      <c r="D150" s="228" t="s">
        <v>183</v>
      </c>
      <c r="E150" s="229" t="s">
        <v>473</v>
      </c>
      <c r="F150" s="230" t="s">
        <v>474</v>
      </c>
      <c r="G150" s="231" t="s">
        <v>289</v>
      </c>
      <c r="H150" s="232">
        <v>10</v>
      </c>
      <c r="I150" s="152"/>
      <c r="J150" s="224">
        <f t="shared" si="10"/>
        <v>0</v>
      </c>
      <c r="K150" s="153"/>
      <c r="L150" s="35"/>
      <c r="M150" s="154" t="s">
        <v>1</v>
      </c>
      <c r="N150" s="155" t="s">
        <v>44</v>
      </c>
      <c r="O150" s="60"/>
      <c r="P150" s="156">
        <f t="shared" si="11"/>
        <v>0</v>
      </c>
      <c r="Q150" s="156">
        <v>0</v>
      </c>
      <c r="R150" s="156">
        <f t="shared" si="12"/>
        <v>0</v>
      </c>
      <c r="S150" s="156">
        <v>0</v>
      </c>
      <c r="T150" s="157">
        <f t="shared" si="13"/>
        <v>0</v>
      </c>
      <c r="U150" s="34"/>
      <c r="V150" s="34"/>
      <c r="W150" s="34"/>
      <c r="X150" s="34"/>
      <c r="Y150" s="34"/>
      <c r="Z150" s="34"/>
      <c r="AA150" s="34"/>
      <c r="AB150" s="34"/>
      <c r="AC150" s="34"/>
      <c r="AD150" s="34"/>
      <c r="AE150" s="34"/>
      <c r="AR150" s="158" t="s">
        <v>247</v>
      </c>
      <c r="AT150" s="158" t="s">
        <v>183</v>
      </c>
      <c r="AU150" s="158" t="s">
        <v>89</v>
      </c>
      <c r="AY150" s="19" t="s">
        <v>180</v>
      </c>
      <c r="BE150" s="159">
        <f t="shared" si="14"/>
        <v>0</v>
      </c>
      <c r="BF150" s="159">
        <f t="shared" si="15"/>
        <v>0</v>
      </c>
      <c r="BG150" s="159">
        <f t="shared" si="16"/>
        <v>0</v>
      </c>
      <c r="BH150" s="159">
        <f t="shared" si="17"/>
        <v>0</v>
      </c>
      <c r="BI150" s="159">
        <f t="shared" si="18"/>
        <v>0</v>
      </c>
      <c r="BJ150" s="19" t="s">
        <v>87</v>
      </c>
      <c r="BK150" s="159">
        <f t="shared" si="19"/>
        <v>0</v>
      </c>
      <c r="BL150" s="19" t="s">
        <v>247</v>
      </c>
      <c r="BM150" s="158" t="s">
        <v>475</v>
      </c>
    </row>
    <row r="151" spans="1:65" s="2" customFormat="1" ht="37.950000000000003" customHeight="1">
      <c r="A151" s="34"/>
      <c r="B151" s="151"/>
      <c r="C151" s="228" t="s">
        <v>247</v>
      </c>
      <c r="D151" s="228" t="s">
        <v>183</v>
      </c>
      <c r="E151" s="229" t="s">
        <v>476</v>
      </c>
      <c r="F151" s="230" t="s">
        <v>477</v>
      </c>
      <c r="G151" s="231" t="s">
        <v>191</v>
      </c>
      <c r="H151" s="232">
        <v>4</v>
      </c>
      <c r="I151" s="152"/>
      <c r="J151" s="224">
        <f t="shared" si="10"/>
        <v>0</v>
      </c>
      <c r="K151" s="153"/>
      <c r="L151" s="35"/>
      <c r="M151" s="154" t="s">
        <v>1</v>
      </c>
      <c r="N151" s="155" t="s">
        <v>44</v>
      </c>
      <c r="O151" s="60"/>
      <c r="P151" s="156">
        <f t="shared" si="11"/>
        <v>0</v>
      </c>
      <c r="Q151" s="156">
        <v>0</v>
      </c>
      <c r="R151" s="156">
        <f t="shared" si="12"/>
        <v>0</v>
      </c>
      <c r="S151" s="156">
        <v>0</v>
      </c>
      <c r="T151" s="157">
        <f t="shared" si="13"/>
        <v>0</v>
      </c>
      <c r="U151" s="34"/>
      <c r="V151" s="34"/>
      <c r="W151" s="34"/>
      <c r="X151" s="34"/>
      <c r="Y151" s="34"/>
      <c r="Z151" s="34"/>
      <c r="AA151" s="34"/>
      <c r="AB151" s="34"/>
      <c r="AC151" s="34"/>
      <c r="AD151" s="34"/>
      <c r="AE151" s="34"/>
      <c r="AR151" s="158" t="s">
        <v>247</v>
      </c>
      <c r="AT151" s="158" t="s">
        <v>183</v>
      </c>
      <c r="AU151" s="158" t="s">
        <v>89</v>
      </c>
      <c r="AY151" s="19" t="s">
        <v>180</v>
      </c>
      <c r="BE151" s="159">
        <f t="shared" si="14"/>
        <v>0</v>
      </c>
      <c r="BF151" s="159">
        <f t="shared" si="15"/>
        <v>0</v>
      </c>
      <c r="BG151" s="159">
        <f t="shared" si="16"/>
        <v>0</v>
      </c>
      <c r="BH151" s="159">
        <f t="shared" si="17"/>
        <v>0</v>
      </c>
      <c r="BI151" s="159">
        <f t="shared" si="18"/>
        <v>0</v>
      </c>
      <c r="BJ151" s="19" t="s">
        <v>87</v>
      </c>
      <c r="BK151" s="159">
        <f t="shared" si="19"/>
        <v>0</v>
      </c>
      <c r="BL151" s="19" t="s">
        <v>247</v>
      </c>
      <c r="BM151" s="158" t="s">
        <v>478</v>
      </c>
    </row>
    <row r="152" spans="1:65" s="2" customFormat="1" ht="37.950000000000003" customHeight="1">
      <c r="A152" s="34"/>
      <c r="B152" s="151"/>
      <c r="C152" s="228" t="s">
        <v>251</v>
      </c>
      <c r="D152" s="228" t="s">
        <v>183</v>
      </c>
      <c r="E152" s="229" t="s">
        <v>479</v>
      </c>
      <c r="F152" s="230" t="s">
        <v>480</v>
      </c>
      <c r="G152" s="231" t="s">
        <v>1</v>
      </c>
      <c r="H152" s="232">
        <v>4</v>
      </c>
      <c r="I152" s="152"/>
      <c r="J152" s="224">
        <f t="shared" si="10"/>
        <v>0</v>
      </c>
      <c r="K152" s="153"/>
      <c r="L152" s="35"/>
      <c r="M152" s="154" t="s">
        <v>1</v>
      </c>
      <c r="N152" s="155" t="s">
        <v>44</v>
      </c>
      <c r="O152" s="60"/>
      <c r="P152" s="156">
        <f t="shared" si="11"/>
        <v>0</v>
      </c>
      <c r="Q152" s="156">
        <v>0</v>
      </c>
      <c r="R152" s="156">
        <f t="shared" si="12"/>
        <v>0</v>
      </c>
      <c r="S152" s="156">
        <v>0</v>
      </c>
      <c r="T152" s="157">
        <f t="shared" si="13"/>
        <v>0</v>
      </c>
      <c r="U152" s="34"/>
      <c r="V152" s="34"/>
      <c r="W152" s="34"/>
      <c r="X152" s="34"/>
      <c r="Y152" s="34"/>
      <c r="Z152" s="34"/>
      <c r="AA152" s="34"/>
      <c r="AB152" s="34"/>
      <c r="AC152" s="34"/>
      <c r="AD152" s="34"/>
      <c r="AE152" s="34"/>
      <c r="AR152" s="158" t="s">
        <v>247</v>
      </c>
      <c r="AT152" s="158" t="s">
        <v>183</v>
      </c>
      <c r="AU152" s="158" t="s">
        <v>89</v>
      </c>
      <c r="AY152" s="19" t="s">
        <v>180</v>
      </c>
      <c r="BE152" s="159">
        <f t="shared" si="14"/>
        <v>0</v>
      </c>
      <c r="BF152" s="159">
        <f t="shared" si="15"/>
        <v>0</v>
      </c>
      <c r="BG152" s="159">
        <f t="shared" si="16"/>
        <v>0</v>
      </c>
      <c r="BH152" s="159">
        <f t="shared" si="17"/>
        <v>0</v>
      </c>
      <c r="BI152" s="159">
        <f t="shared" si="18"/>
        <v>0</v>
      </c>
      <c r="BJ152" s="19" t="s">
        <v>87</v>
      </c>
      <c r="BK152" s="159">
        <f t="shared" si="19"/>
        <v>0</v>
      </c>
      <c r="BL152" s="19" t="s">
        <v>247</v>
      </c>
      <c r="BM152" s="158" t="s">
        <v>481</v>
      </c>
    </row>
    <row r="153" spans="1:65" s="2" customFormat="1" ht="37.950000000000003" customHeight="1">
      <c r="A153" s="34"/>
      <c r="B153" s="151"/>
      <c r="C153" s="228" t="s">
        <v>255</v>
      </c>
      <c r="D153" s="228" t="s">
        <v>183</v>
      </c>
      <c r="E153" s="229" t="s">
        <v>482</v>
      </c>
      <c r="F153" s="230" t="s">
        <v>483</v>
      </c>
      <c r="G153" s="231" t="s">
        <v>191</v>
      </c>
      <c r="H153" s="232">
        <v>2</v>
      </c>
      <c r="I153" s="152"/>
      <c r="J153" s="224">
        <f t="shared" si="10"/>
        <v>0</v>
      </c>
      <c r="K153" s="153"/>
      <c r="L153" s="35"/>
      <c r="M153" s="154" t="s">
        <v>1</v>
      </c>
      <c r="N153" s="155" t="s">
        <v>44</v>
      </c>
      <c r="O153" s="60"/>
      <c r="P153" s="156">
        <f t="shared" si="11"/>
        <v>0</v>
      </c>
      <c r="Q153" s="156">
        <v>0</v>
      </c>
      <c r="R153" s="156">
        <f t="shared" si="12"/>
        <v>0</v>
      </c>
      <c r="S153" s="156">
        <v>0</v>
      </c>
      <c r="T153" s="157">
        <f t="shared" si="13"/>
        <v>0</v>
      </c>
      <c r="U153" s="34"/>
      <c r="V153" s="34"/>
      <c r="W153" s="34"/>
      <c r="X153" s="34"/>
      <c r="Y153" s="34"/>
      <c r="Z153" s="34"/>
      <c r="AA153" s="34"/>
      <c r="AB153" s="34"/>
      <c r="AC153" s="34"/>
      <c r="AD153" s="34"/>
      <c r="AE153" s="34"/>
      <c r="AR153" s="158" t="s">
        <v>247</v>
      </c>
      <c r="AT153" s="158" t="s">
        <v>183</v>
      </c>
      <c r="AU153" s="158" t="s">
        <v>89</v>
      </c>
      <c r="AY153" s="19" t="s">
        <v>180</v>
      </c>
      <c r="BE153" s="159">
        <f t="shared" si="14"/>
        <v>0</v>
      </c>
      <c r="BF153" s="159">
        <f t="shared" si="15"/>
        <v>0</v>
      </c>
      <c r="BG153" s="159">
        <f t="shared" si="16"/>
        <v>0</v>
      </c>
      <c r="BH153" s="159">
        <f t="shared" si="17"/>
        <v>0</v>
      </c>
      <c r="BI153" s="159">
        <f t="shared" si="18"/>
        <v>0</v>
      </c>
      <c r="BJ153" s="19" t="s">
        <v>87</v>
      </c>
      <c r="BK153" s="159">
        <f t="shared" si="19"/>
        <v>0</v>
      </c>
      <c r="BL153" s="19" t="s">
        <v>247</v>
      </c>
      <c r="BM153" s="158" t="s">
        <v>484</v>
      </c>
    </row>
    <row r="154" spans="1:65" s="2" customFormat="1" ht="37.950000000000003" customHeight="1">
      <c r="A154" s="34"/>
      <c r="B154" s="151"/>
      <c r="C154" s="228" t="s">
        <v>259</v>
      </c>
      <c r="D154" s="228" t="s">
        <v>183</v>
      </c>
      <c r="E154" s="229" t="s">
        <v>485</v>
      </c>
      <c r="F154" s="230" t="s">
        <v>486</v>
      </c>
      <c r="G154" s="231" t="s">
        <v>191</v>
      </c>
      <c r="H154" s="232">
        <v>4</v>
      </c>
      <c r="I154" s="152"/>
      <c r="J154" s="224">
        <f t="shared" si="10"/>
        <v>0</v>
      </c>
      <c r="K154" s="153"/>
      <c r="L154" s="35"/>
      <c r="M154" s="154" t="s">
        <v>1</v>
      </c>
      <c r="N154" s="155" t="s">
        <v>44</v>
      </c>
      <c r="O154" s="60"/>
      <c r="P154" s="156">
        <f t="shared" si="11"/>
        <v>0</v>
      </c>
      <c r="Q154" s="156">
        <v>0</v>
      </c>
      <c r="R154" s="156">
        <f t="shared" si="12"/>
        <v>0</v>
      </c>
      <c r="S154" s="156">
        <v>0</v>
      </c>
      <c r="T154" s="157">
        <f t="shared" si="13"/>
        <v>0</v>
      </c>
      <c r="U154" s="34"/>
      <c r="V154" s="34"/>
      <c r="W154" s="34"/>
      <c r="X154" s="34"/>
      <c r="Y154" s="34"/>
      <c r="Z154" s="34"/>
      <c r="AA154" s="34"/>
      <c r="AB154" s="34"/>
      <c r="AC154" s="34"/>
      <c r="AD154" s="34"/>
      <c r="AE154" s="34"/>
      <c r="AR154" s="158" t="s">
        <v>247</v>
      </c>
      <c r="AT154" s="158" t="s">
        <v>183</v>
      </c>
      <c r="AU154" s="158" t="s">
        <v>89</v>
      </c>
      <c r="AY154" s="19" t="s">
        <v>180</v>
      </c>
      <c r="BE154" s="159">
        <f t="shared" si="14"/>
        <v>0</v>
      </c>
      <c r="BF154" s="159">
        <f t="shared" si="15"/>
        <v>0</v>
      </c>
      <c r="BG154" s="159">
        <f t="shared" si="16"/>
        <v>0</v>
      </c>
      <c r="BH154" s="159">
        <f t="shared" si="17"/>
        <v>0</v>
      </c>
      <c r="BI154" s="159">
        <f t="shared" si="18"/>
        <v>0</v>
      </c>
      <c r="BJ154" s="19" t="s">
        <v>87</v>
      </c>
      <c r="BK154" s="159">
        <f t="shared" si="19"/>
        <v>0</v>
      </c>
      <c r="BL154" s="19" t="s">
        <v>247</v>
      </c>
      <c r="BM154" s="158" t="s">
        <v>487</v>
      </c>
    </row>
    <row r="155" spans="1:65" s="2" customFormat="1" ht="24.15" customHeight="1">
      <c r="A155" s="34"/>
      <c r="B155" s="151"/>
      <c r="C155" s="228" t="s">
        <v>263</v>
      </c>
      <c r="D155" s="228" t="s">
        <v>183</v>
      </c>
      <c r="E155" s="229" t="s">
        <v>488</v>
      </c>
      <c r="F155" s="230" t="s">
        <v>489</v>
      </c>
      <c r="G155" s="231" t="s">
        <v>191</v>
      </c>
      <c r="H155" s="232">
        <v>2</v>
      </c>
      <c r="I155" s="152"/>
      <c r="J155" s="224">
        <f t="shared" si="10"/>
        <v>0</v>
      </c>
      <c r="K155" s="153"/>
      <c r="L155" s="35"/>
      <c r="M155" s="154" t="s">
        <v>1</v>
      </c>
      <c r="N155" s="155" t="s">
        <v>44</v>
      </c>
      <c r="O155" s="60"/>
      <c r="P155" s="156">
        <f t="shared" si="11"/>
        <v>0</v>
      </c>
      <c r="Q155" s="156">
        <v>0</v>
      </c>
      <c r="R155" s="156">
        <f t="shared" si="12"/>
        <v>0</v>
      </c>
      <c r="S155" s="156">
        <v>0</v>
      </c>
      <c r="T155" s="157">
        <f t="shared" si="13"/>
        <v>0</v>
      </c>
      <c r="U155" s="34"/>
      <c r="V155" s="34"/>
      <c r="W155" s="34"/>
      <c r="X155" s="34"/>
      <c r="Y155" s="34"/>
      <c r="Z155" s="34"/>
      <c r="AA155" s="34"/>
      <c r="AB155" s="34"/>
      <c r="AC155" s="34"/>
      <c r="AD155" s="34"/>
      <c r="AE155" s="34"/>
      <c r="AR155" s="158" t="s">
        <v>247</v>
      </c>
      <c r="AT155" s="158" t="s">
        <v>183</v>
      </c>
      <c r="AU155" s="158" t="s">
        <v>89</v>
      </c>
      <c r="AY155" s="19" t="s">
        <v>180</v>
      </c>
      <c r="BE155" s="159">
        <f t="shared" si="14"/>
        <v>0</v>
      </c>
      <c r="BF155" s="159">
        <f t="shared" si="15"/>
        <v>0</v>
      </c>
      <c r="BG155" s="159">
        <f t="shared" si="16"/>
        <v>0</v>
      </c>
      <c r="BH155" s="159">
        <f t="shared" si="17"/>
        <v>0</v>
      </c>
      <c r="BI155" s="159">
        <f t="shared" si="18"/>
        <v>0</v>
      </c>
      <c r="BJ155" s="19" t="s">
        <v>87</v>
      </c>
      <c r="BK155" s="159">
        <f t="shared" si="19"/>
        <v>0</v>
      </c>
      <c r="BL155" s="19" t="s">
        <v>247</v>
      </c>
      <c r="BM155" s="158" t="s">
        <v>490</v>
      </c>
    </row>
    <row r="156" spans="1:65" s="2" customFormat="1" ht="33" customHeight="1">
      <c r="A156" s="34"/>
      <c r="B156" s="151"/>
      <c r="C156" s="228" t="s">
        <v>7</v>
      </c>
      <c r="D156" s="228" t="s">
        <v>183</v>
      </c>
      <c r="E156" s="229" t="s">
        <v>491</v>
      </c>
      <c r="F156" s="230" t="s">
        <v>492</v>
      </c>
      <c r="G156" s="231" t="s">
        <v>191</v>
      </c>
      <c r="H156" s="232">
        <v>2</v>
      </c>
      <c r="I156" s="152"/>
      <c r="J156" s="224">
        <f t="shared" si="10"/>
        <v>0</v>
      </c>
      <c r="K156" s="153"/>
      <c r="L156" s="35"/>
      <c r="M156" s="154" t="s">
        <v>1</v>
      </c>
      <c r="N156" s="155" t="s">
        <v>44</v>
      </c>
      <c r="O156" s="60"/>
      <c r="P156" s="156">
        <f t="shared" si="11"/>
        <v>0</v>
      </c>
      <c r="Q156" s="156">
        <v>0</v>
      </c>
      <c r="R156" s="156">
        <f t="shared" si="12"/>
        <v>0</v>
      </c>
      <c r="S156" s="156">
        <v>0</v>
      </c>
      <c r="T156" s="157">
        <f t="shared" si="13"/>
        <v>0</v>
      </c>
      <c r="U156" s="34"/>
      <c r="V156" s="34"/>
      <c r="W156" s="34"/>
      <c r="X156" s="34"/>
      <c r="Y156" s="34"/>
      <c r="Z156" s="34"/>
      <c r="AA156" s="34"/>
      <c r="AB156" s="34"/>
      <c r="AC156" s="34"/>
      <c r="AD156" s="34"/>
      <c r="AE156" s="34"/>
      <c r="AR156" s="158" t="s">
        <v>247</v>
      </c>
      <c r="AT156" s="158" t="s">
        <v>183</v>
      </c>
      <c r="AU156" s="158" t="s">
        <v>89</v>
      </c>
      <c r="AY156" s="19" t="s">
        <v>180</v>
      </c>
      <c r="BE156" s="159">
        <f t="shared" si="14"/>
        <v>0</v>
      </c>
      <c r="BF156" s="159">
        <f t="shared" si="15"/>
        <v>0</v>
      </c>
      <c r="BG156" s="159">
        <f t="shared" si="16"/>
        <v>0</v>
      </c>
      <c r="BH156" s="159">
        <f t="shared" si="17"/>
        <v>0</v>
      </c>
      <c r="BI156" s="159">
        <f t="shared" si="18"/>
        <v>0</v>
      </c>
      <c r="BJ156" s="19" t="s">
        <v>87</v>
      </c>
      <c r="BK156" s="159">
        <f t="shared" si="19"/>
        <v>0</v>
      </c>
      <c r="BL156" s="19" t="s">
        <v>247</v>
      </c>
      <c r="BM156" s="158" t="s">
        <v>493</v>
      </c>
    </row>
    <row r="157" spans="1:65" s="2" customFormat="1" ht="24.15" customHeight="1">
      <c r="A157" s="34"/>
      <c r="B157" s="151"/>
      <c r="C157" s="228" t="s">
        <v>270</v>
      </c>
      <c r="D157" s="228" t="s">
        <v>183</v>
      </c>
      <c r="E157" s="229" t="s">
        <v>494</v>
      </c>
      <c r="F157" s="230" t="s">
        <v>495</v>
      </c>
      <c r="G157" s="231" t="s">
        <v>191</v>
      </c>
      <c r="H157" s="232">
        <v>2</v>
      </c>
      <c r="I157" s="152"/>
      <c r="J157" s="224">
        <f t="shared" si="10"/>
        <v>0</v>
      </c>
      <c r="K157" s="153"/>
      <c r="L157" s="35"/>
      <c r="M157" s="154" t="s">
        <v>1</v>
      </c>
      <c r="N157" s="155" t="s">
        <v>44</v>
      </c>
      <c r="O157" s="60"/>
      <c r="P157" s="156">
        <f t="shared" si="11"/>
        <v>0</v>
      </c>
      <c r="Q157" s="156">
        <v>0</v>
      </c>
      <c r="R157" s="156">
        <f t="shared" si="12"/>
        <v>0</v>
      </c>
      <c r="S157" s="156">
        <v>0</v>
      </c>
      <c r="T157" s="157">
        <f t="shared" si="13"/>
        <v>0</v>
      </c>
      <c r="U157" s="34"/>
      <c r="V157" s="34"/>
      <c r="W157" s="34"/>
      <c r="X157" s="34"/>
      <c r="Y157" s="34"/>
      <c r="Z157" s="34"/>
      <c r="AA157" s="34"/>
      <c r="AB157" s="34"/>
      <c r="AC157" s="34"/>
      <c r="AD157" s="34"/>
      <c r="AE157" s="34"/>
      <c r="AR157" s="158" t="s">
        <v>247</v>
      </c>
      <c r="AT157" s="158" t="s">
        <v>183</v>
      </c>
      <c r="AU157" s="158" t="s">
        <v>89</v>
      </c>
      <c r="AY157" s="19" t="s">
        <v>180</v>
      </c>
      <c r="BE157" s="159">
        <f t="shared" si="14"/>
        <v>0</v>
      </c>
      <c r="BF157" s="159">
        <f t="shared" si="15"/>
        <v>0</v>
      </c>
      <c r="BG157" s="159">
        <f t="shared" si="16"/>
        <v>0</v>
      </c>
      <c r="BH157" s="159">
        <f t="shared" si="17"/>
        <v>0</v>
      </c>
      <c r="BI157" s="159">
        <f t="shared" si="18"/>
        <v>0</v>
      </c>
      <c r="BJ157" s="19" t="s">
        <v>87</v>
      </c>
      <c r="BK157" s="159">
        <f t="shared" si="19"/>
        <v>0</v>
      </c>
      <c r="BL157" s="19" t="s">
        <v>247</v>
      </c>
      <c r="BM157" s="158" t="s">
        <v>496</v>
      </c>
    </row>
    <row r="158" spans="1:65" s="2" customFormat="1" ht="24.15" customHeight="1">
      <c r="A158" s="34"/>
      <c r="B158" s="151"/>
      <c r="C158" s="228" t="s">
        <v>274</v>
      </c>
      <c r="D158" s="228" t="s">
        <v>183</v>
      </c>
      <c r="E158" s="229" t="s">
        <v>497</v>
      </c>
      <c r="F158" s="230" t="s">
        <v>498</v>
      </c>
      <c r="G158" s="231" t="s">
        <v>191</v>
      </c>
      <c r="H158" s="232">
        <v>2</v>
      </c>
      <c r="I158" s="152"/>
      <c r="J158" s="224">
        <f t="shared" si="10"/>
        <v>0</v>
      </c>
      <c r="K158" s="153"/>
      <c r="L158" s="35"/>
      <c r="M158" s="154" t="s">
        <v>1</v>
      </c>
      <c r="N158" s="155" t="s">
        <v>44</v>
      </c>
      <c r="O158" s="60"/>
      <c r="P158" s="156">
        <f t="shared" si="11"/>
        <v>0</v>
      </c>
      <c r="Q158" s="156">
        <v>0</v>
      </c>
      <c r="R158" s="156">
        <f t="shared" si="12"/>
        <v>0</v>
      </c>
      <c r="S158" s="156">
        <v>0</v>
      </c>
      <c r="T158" s="157">
        <f t="shared" si="13"/>
        <v>0</v>
      </c>
      <c r="U158" s="34"/>
      <c r="V158" s="34"/>
      <c r="W158" s="34"/>
      <c r="X158" s="34"/>
      <c r="Y158" s="34"/>
      <c r="Z158" s="34"/>
      <c r="AA158" s="34"/>
      <c r="AB158" s="34"/>
      <c r="AC158" s="34"/>
      <c r="AD158" s="34"/>
      <c r="AE158" s="34"/>
      <c r="AR158" s="158" t="s">
        <v>247</v>
      </c>
      <c r="AT158" s="158" t="s">
        <v>183</v>
      </c>
      <c r="AU158" s="158" t="s">
        <v>89</v>
      </c>
      <c r="AY158" s="19" t="s">
        <v>180</v>
      </c>
      <c r="BE158" s="159">
        <f t="shared" si="14"/>
        <v>0</v>
      </c>
      <c r="BF158" s="159">
        <f t="shared" si="15"/>
        <v>0</v>
      </c>
      <c r="BG158" s="159">
        <f t="shared" si="16"/>
        <v>0</v>
      </c>
      <c r="BH158" s="159">
        <f t="shared" si="17"/>
        <v>0</v>
      </c>
      <c r="BI158" s="159">
        <f t="shared" si="18"/>
        <v>0</v>
      </c>
      <c r="BJ158" s="19" t="s">
        <v>87</v>
      </c>
      <c r="BK158" s="159">
        <f t="shared" si="19"/>
        <v>0</v>
      </c>
      <c r="BL158" s="19" t="s">
        <v>247</v>
      </c>
      <c r="BM158" s="158" t="s">
        <v>499</v>
      </c>
    </row>
    <row r="159" spans="1:65" s="12" customFormat="1" ht="22.95" customHeight="1">
      <c r="B159" s="138"/>
      <c r="C159" s="223"/>
      <c r="D159" s="241" t="s">
        <v>78</v>
      </c>
      <c r="E159" s="243" t="s">
        <v>500</v>
      </c>
      <c r="F159" s="243" t="s">
        <v>501</v>
      </c>
      <c r="G159" s="223"/>
      <c r="H159" s="223"/>
      <c r="I159" s="141"/>
      <c r="J159" s="244">
        <f>BK159</f>
        <v>0</v>
      </c>
      <c r="L159" s="138"/>
      <c r="M159" s="143"/>
      <c r="N159" s="144"/>
      <c r="O159" s="144"/>
      <c r="P159" s="145">
        <f>SUM(P160:P162)</f>
        <v>0</v>
      </c>
      <c r="Q159" s="144"/>
      <c r="R159" s="145">
        <f>SUM(R160:R162)</f>
        <v>0</v>
      </c>
      <c r="S159" s="144"/>
      <c r="T159" s="146">
        <f>SUM(T160:T162)</f>
        <v>0</v>
      </c>
      <c r="AR159" s="139" t="s">
        <v>89</v>
      </c>
      <c r="AT159" s="147" t="s">
        <v>78</v>
      </c>
      <c r="AU159" s="147" t="s">
        <v>87</v>
      </c>
      <c r="AY159" s="139" t="s">
        <v>180</v>
      </c>
      <c r="BK159" s="148">
        <f>SUM(BK160:BK162)</f>
        <v>0</v>
      </c>
    </row>
    <row r="160" spans="1:65" s="2" customFormat="1" ht="24.15" customHeight="1">
      <c r="A160" s="34"/>
      <c r="B160" s="151"/>
      <c r="C160" s="228" t="s">
        <v>278</v>
      </c>
      <c r="D160" s="228" t="s">
        <v>183</v>
      </c>
      <c r="E160" s="229" t="s">
        <v>502</v>
      </c>
      <c r="F160" s="230" t="s">
        <v>503</v>
      </c>
      <c r="G160" s="231" t="s">
        <v>289</v>
      </c>
      <c r="H160" s="232">
        <v>250</v>
      </c>
      <c r="I160" s="152"/>
      <c r="J160" s="224">
        <f>ROUND(I160*H160,2)</f>
        <v>0</v>
      </c>
      <c r="K160" s="153"/>
      <c r="L160" s="35"/>
      <c r="M160" s="154" t="s">
        <v>1</v>
      </c>
      <c r="N160" s="155" t="s">
        <v>44</v>
      </c>
      <c r="O160" s="60"/>
      <c r="P160" s="156">
        <f>O160*H160</f>
        <v>0</v>
      </c>
      <c r="Q160" s="156">
        <v>0</v>
      </c>
      <c r="R160" s="156">
        <f>Q160*H160</f>
        <v>0</v>
      </c>
      <c r="S160" s="156">
        <v>0</v>
      </c>
      <c r="T160" s="157">
        <f>S160*H160</f>
        <v>0</v>
      </c>
      <c r="U160" s="34"/>
      <c r="V160" s="34"/>
      <c r="W160" s="34"/>
      <c r="X160" s="34"/>
      <c r="Y160" s="34"/>
      <c r="Z160" s="34"/>
      <c r="AA160" s="34"/>
      <c r="AB160" s="34"/>
      <c r="AC160" s="34"/>
      <c r="AD160" s="34"/>
      <c r="AE160" s="34"/>
      <c r="AR160" s="158" t="s">
        <v>247</v>
      </c>
      <c r="AT160" s="158" t="s">
        <v>183</v>
      </c>
      <c r="AU160" s="158" t="s">
        <v>89</v>
      </c>
      <c r="AY160" s="19" t="s">
        <v>180</v>
      </c>
      <c r="BE160" s="159">
        <f>IF(N160="základní",J160,0)</f>
        <v>0</v>
      </c>
      <c r="BF160" s="159">
        <f>IF(N160="snížená",J160,0)</f>
        <v>0</v>
      </c>
      <c r="BG160" s="159">
        <f>IF(N160="zákl. přenesená",J160,0)</f>
        <v>0</v>
      </c>
      <c r="BH160" s="159">
        <f>IF(N160="sníž. přenesená",J160,0)</f>
        <v>0</v>
      </c>
      <c r="BI160" s="159">
        <f>IF(N160="nulová",J160,0)</f>
        <v>0</v>
      </c>
      <c r="BJ160" s="19" t="s">
        <v>87</v>
      </c>
      <c r="BK160" s="159">
        <f>ROUND(I160*H160,2)</f>
        <v>0</v>
      </c>
      <c r="BL160" s="19" t="s">
        <v>247</v>
      </c>
      <c r="BM160" s="158" t="s">
        <v>504</v>
      </c>
    </row>
    <row r="161" spans="1:65" s="2" customFormat="1" ht="16.5" customHeight="1">
      <c r="A161" s="34"/>
      <c r="B161" s="151"/>
      <c r="C161" s="233" t="s">
        <v>282</v>
      </c>
      <c r="D161" s="233" t="s">
        <v>177</v>
      </c>
      <c r="E161" s="234" t="s">
        <v>505</v>
      </c>
      <c r="F161" s="235" t="s">
        <v>506</v>
      </c>
      <c r="G161" s="236" t="s">
        <v>289</v>
      </c>
      <c r="H161" s="237">
        <v>275</v>
      </c>
      <c r="I161" s="160"/>
      <c r="J161" s="225">
        <f>ROUND(I161*H161,2)</f>
        <v>0</v>
      </c>
      <c r="K161" s="161"/>
      <c r="L161" s="162"/>
      <c r="M161" s="163" t="s">
        <v>1</v>
      </c>
      <c r="N161" s="164" t="s">
        <v>44</v>
      </c>
      <c r="O161" s="60"/>
      <c r="P161" s="156">
        <f>O161*H161</f>
        <v>0</v>
      </c>
      <c r="Q161" s="156">
        <v>0</v>
      </c>
      <c r="R161" s="156">
        <f>Q161*H161</f>
        <v>0</v>
      </c>
      <c r="S161" s="156">
        <v>0</v>
      </c>
      <c r="T161" s="157">
        <f>S161*H161</f>
        <v>0</v>
      </c>
      <c r="U161" s="34"/>
      <c r="V161" s="34"/>
      <c r="W161" s="34"/>
      <c r="X161" s="34"/>
      <c r="Y161" s="34"/>
      <c r="Z161" s="34"/>
      <c r="AA161" s="34"/>
      <c r="AB161" s="34"/>
      <c r="AC161" s="34"/>
      <c r="AD161" s="34"/>
      <c r="AE161" s="34"/>
      <c r="AR161" s="158" t="s">
        <v>315</v>
      </c>
      <c r="AT161" s="158" t="s">
        <v>177</v>
      </c>
      <c r="AU161" s="158" t="s">
        <v>89</v>
      </c>
      <c r="AY161" s="19" t="s">
        <v>180</v>
      </c>
      <c r="BE161" s="159">
        <f>IF(N161="základní",J161,0)</f>
        <v>0</v>
      </c>
      <c r="BF161" s="159">
        <f>IF(N161="snížená",J161,0)</f>
        <v>0</v>
      </c>
      <c r="BG161" s="159">
        <f>IF(N161="zákl. přenesená",J161,0)</f>
        <v>0</v>
      </c>
      <c r="BH161" s="159">
        <f>IF(N161="sníž. přenesená",J161,0)</f>
        <v>0</v>
      </c>
      <c r="BI161" s="159">
        <f>IF(N161="nulová",J161,0)</f>
        <v>0</v>
      </c>
      <c r="BJ161" s="19" t="s">
        <v>87</v>
      </c>
      <c r="BK161" s="159">
        <f>ROUND(I161*H161,2)</f>
        <v>0</v>
      </c>
      <c r="BL161" s="19" t="s">
        <v>247</v>
      </c>
      <c r="BM161" s="158" t="s">
        <v>507</v>
      </c>
    </row>
    <row r="162" spans="1:65" s="13" customFormat="1">
      <c r="B162" s="165"/>
      <c r="C162" s="226"/>
      <c r="D162" s="238" t="s">
        <v>218</v>
      </c>
      <c r="E162" s="226"/>
      <c r="F162" s="240" t="s">
        <v>508</v>
      </c>
      <c r="G162" s="226"/>
      <c r="H162" s="222">
        <v>275</v>
      </c>
      <c r="I162" s="167"/>
      <c r="J162" s="226"/>
      <c r="L162" s="165"/>
      <c r="M162" s="168"/>
      <c r="N162" s="169"/>
      <c r="O162" s="169"/>
      <c r="P162" s="169"/>
      <c r="Q162" s="169"/>
      <c r="R162" s="169"/>
      <c r="S162" s="169"/>
      <c r="T162" s="170"/>
      <c r="AT162" s="166" t="s">
        <v>218</v>
      </c>
      <c r="AU162" s="166" t="s">
        <v>89</v>
      </c>
      <c r="AV162" s="13" t="s">
        <v>89</v>
      </c>
      <c r="AW162" s="13" t="s">
        <v>3</v>
      </c>
      <c r="AX162" s="13" t="s">
        <v>87</v>
      </c>
      <c r="AY162" s="166" t="s">
        <v>180</v>
      </c>
    </row>
    <row r="163" spans="1:65" s="12" customFormat="1" ht="25.95" customHeight="1">
      <c r="B163" s="138"/>
      <c r="C163" s="223"/>
      <c r="D163" s="241" t="s">
        <v>78</v>
      </c>
      <c r="E163" s="242" t="s">
        <v>177</v>
      </c>
      <c r="F163" s="242" t="s">
        <v>178</v>
      </c>
      <c r="G163" s="223"/>
      <c r="H163" s="223"/>
      <c r="I163" s="141"/>
      <c r="J163" s="227">
        <f>BK163</f>
        <v>0</v>
      </c>
      <c r="L163" s="138"/>
      <c r="M163" s="143"/>
      <c r="N163" s="144"/>
      <c r="O163" s="144"/>
      <c r="P163" s="145">
        <f>P164+P175+P177</f>
        <v>0</v>
      </c>
      <c r="Q163" s="144"/>
      <c r="R163" s="145">
        <f>R164+R175+R177</f>
        <v>6.2700000000000006E-2</v>
      </c>
      <c r="S163" s="144"/>
      <c r="T163" s="146">
        <f>T164+T175+T177</f>
        <v>0</v>
      </c>
      <c r="AR163" s="139" t="s">
        <v>179</v>
      </c>
      <c r="AT163" s="147" t="s">
        <v>78</v>
      </c>
      <c r="AU163" s="147" t="s">
        <v>79</v>
      </c>
      <c r="AY163" s="139" t="s">
        <v>180</v>
      </c>
      <c r="BK163" s="148">
        <f>BK164+BK175+BK177</f>
        <v>0</v>
      </c>
    </row>
    <row r="164" spans="1:65" s="12" customFormat="1" ht="22.95" customHeight="1">
      <c r="B164" s="138"/>
      <c r="C164" s="223"/>
      <c r="D164" s="241" t="s">
        <v>78</v>
      </c>
      <c r="E164" s="243" t="s">
        <v>509</v>
      </c>
      <c r="F164" s="243" t="s">
        <v>510</v>
      </c>
      <c r="G164" s="223"/>
      <c r="H164" s="223"/>
      <c r="I164" s="141"/>
      <c r="J164" s="244">
        <f>BK164</f>
        <v>0</v>
      </c>
      <c r="L164" s="138"/>
      <c r="M164" s="143"/>
      <c r="N164" s="144"/>
      <c r="O164" s="144"/>
      <c r="P164" s="145">
        <f>SUM(P165:P174)</f>
        <v>0</v>
      </c>
      <c r="Q164" s="144"/>
      <c r="R164" s="145">
        <f>SUM(R165:R174)</f>
        <v>0</v>
      </c>
      <c r="S164" s="144"/>
      <c r="T164" s="146">
        <f>SUM(T165:T174)</f>
        <v>0</v>
      </c>
      <c r="AR164" s="139" t="s">
        <v>179</v>
      </c>
      <c r="AT164" s="147" t="s">
        <v>78</v>
      </c>
      <c r="AU164" s="147" t="s">
        <v>87</v>
      </c>
      <c r="AY164" s="139" t="s">
        <v>180</v>
      </c>
      <c r="BK164" s="148">
        <f>SUM(BK165:BK174)</f>
        <v>0</v>
      </c>
    </row>
    <row r="165" spans="1:65" s="2" customFormat="1" ht="16.5" customHeight="1">
      <c r="A165" s="34"/>
      <c r="B165" s="151"/>
      <c r="C165" s="228" t="s">
        <v>286</v>
      </c>
      <c r="D165" s="228" t="s">
        <v>183</v>
      </c>
      <c r="E165" s="229" t="s">
        <v>511</v>
      </c>
      <c r="F165" s="230" t="s">
        <v>512</v>
      </c>
      <c r="G165" s="231" t="s">
        <v>289</v>
      </c>
      <c r="H165" s="232">
        <v>1340</v>
      </c>
      <c r="I165" s="152"/>
      <c r="J165" s="224">
        <f>ROUND(I165*H165,2)</f>
        <v>0</v>
      </c>
      <c r="K165" s="153"/>
      <c r="L165" s="35"/>
      <c r="M165" s="154" t="s">
        <v>1</v>
      </c>
      <c r="N165" s="155" t="s">
        <v>44</v>
      </c>
      <c r="O165" s="60"/>
      <c r="P165" s="156">
        <f>O165*H165</f>
        <v>0</v>
      </c>
      <c r="Q165" s="156">
        <v>0</v>
      </c>
      <c r="R165" s="156">
        <f>Q165*H165</f>
        <v>0</v>
      </c>
      <c r="S165" s="156">
        <v>0</v>
      </c>
      <c r="T165" s="157">
        <f>S165*H165</f>
        <v>0</v>
      </c>
      <c r="U165" s="34"/>
      <c r="V165" s="34"/>
      <c r="W165" s="34"/>
      <c r="X165" s="34"/>
      <c r="Y165" s="34"/>
      <c r="Z165" s="34"/>
      <c r="AA165" s="34"/>
      <c r="AB165" s="34"/>
      <c r="AC165" s="34"/>
      <c r="AD165" s="34"/>
      <c r="AE165" s="34"/>
      <c r="AR165" s="158" t="s">
        <v>187</v>
      </c>
      <c r="AT165" s="158" t="s">
        <v>183</v>
      </c>
      <c r="AU165" s="158" t="s">
        <v>89</v>
      </c>
      <c r="AY165" s="19" t="s">
        <v>180</v>
      </c>
      <c r="BE165" s="159">
        <f>IF(N165="základní",J165,0)</f>
        <v>0</v>
      </c>
      <c r="BF165" s="159">
        <f>IF(N165="snížená",J165,0)</f>
        <v>0</v>
      </c>
      <c r="BG165" s="159">
        <f>IF(N165="zákl. přenesená",J165,0)</f>
        <v>0</v>
      </c>
      <c r="BH165" s="159">
        <f>IF(N165="sníž. přenesená",J165,0)</f>
        <v>0</v>
      </c>
      <c r="BI165" s="159">
        <f>IF(N165="nulová",J165,0)</f>
        <v>0</v>
      </c>
      <c r="BJ165" s="19" t="s">
        <v>87</v>
      </c>
      <c r="BK165" s="159">
        <f>ROUND(I165*H165,2)</f>
        <v>0</v>
      </c>
      <c r="BL165" s="19" t="s">
        <v>187</v>
      </c>
      <c r="BM165" s="158" t="s">
        <v>513</v>
      </c>
    </row>
    <row r="166" spans="1:65" s="13" customFormat="1">
      <c r="B166" s="165"/>
      <c r="C166" s="226"/>
      <c r="D166" s="238" t="s">
        <v>218</v>
      </c>
      <c r="E166" s="239" t="s">
        <v>1</v>
      </c>
      <c r="F166" s="240" t="s">
        <v>514</v>
      </c>
      <c r="G166" s="226"/>
      <c r="H166" s="222">
        <v>1340</v>
      </c>
      <c r="I166" s="167"/>
      <c r="J166" s="226"/>
      <c r="L166" s="165"/>
      <c r="M166" s="168"/>
      <c r="N166" s="169"/>
      <c r="O166" s="169"/>
      <c r="P166" s="169"/>
      <c r="Q166" s="169"/>
      <c r="R166" s="169"/>
      <c r="S166" s="169"/>
      <c r="T166" s="170"/>
      <c r="AT166" s="166" t="s">
        <v>218</v>
      </c>
      <c r="AU166" s="166" t="s">
        <v>89</v>
      </c>
      <c r="AV166" s="13" t="s">
        <v>89</v>
      </c>
      <c r="AW166" s="13" t="s">
        <v>34</v>
      </c>
      <c r="AX166" s="13" t="s">
        <v>87</v>
      </c>
      <c r="AY166" s="166" t="s">
        <v>180</v>
      </c>
    </row>
    <row r="167" spans="1:65" s="2" customFormat="1" ht="21.75" customHeight="1">
      <c r="A167" s="34"/>
      <c r="B167" s="151"/>
      <c r="C167" s="233" t="s">
        <v>291</v>
      </c>
      <c r="D167" s="233" t="s">
        <v>177</v>
      </c>
      <c r="E167" s="234" t="s">
        <v>515</v>
      </c>
      <c r="F167" s="235" t="s">
        <v>516</v>
      </c>
      <c r="G167" s="236" t="s">
        <v>289</v>
      </c>
      <c r="H167" s="237">
        <v>1430</v>
      </c>
      <c r="I167" s="160"/>
      <c r="J167" s="225">
        <f>ROUND(I167*H167,2)</f>
        <v>0</v>
      </c>
      <c r="K167" s="161"/>
      <c r="L167" s="162"/>
      <c r="M167" s="163" t="s">
        <v>1</v>
      </c>
      <c r="N167" s="164" t="s">
        <v>44</v>
      </c>
      <c r="O167" s="60"/>
      <c r="P167" s="156">
        <f>O167*H167</f>
        <v>0</v>
      </c>
      <c r="Q167" s="156">
        <v>0</v>
      </c>
      <c r="R167" s="156">
        <f>Q167*H167</f>
        <v>0</v>
      </c>
      <c r="S167" s="156">
        <v>0</v>
      </c>
      <c r="T167" s="157">
        <f>S167*H167</f>
        <v>0</v>
      </c>
      <c r="U167" s="34"/>
      <c r="V167" s="34"/>
      <c r="W167" s="34"/>
      <c r="X167" s="34"/>
      <c r="Y167" s="34"/>
      <c r="Z167" s="34"/>
      <c r="AA167" s="34"/>
      <c r="AB167" s="34"/>
      <c r="AC167" s="34"/>
      <c r="AD167" s="34"/>
      <c r="AE167" s="34"/>
      <c r="AR167" s="158" t="s">
        <v>192</v>
      </c>
      <c r="AT167" s="158" t="s">
        <v>177</v>
      </c>
      <c r="AU167" s="158" t="s">
        <v>89</v>
      </c>
      <c r="AY167" s="19" t="s">
        <v>180</v>
      </c>
      <c r="BE167" s="159">
        <f>IF(N167="základní",J167,0)</f>
        <v>0</v>
      </c>
      <c r="BF167" s="159">
        <f>IF(N167="snížená",J167,0)</f>
        <v>0</v>
      </c>
      <c r="BG167" s="159">
        <f>IF(N167="zákl. přenesená",J167,0)</f>
        <v>0</v>
      </c>
      <c r="BH167" s="159">
        <f>IF(N167="sníž. přenesená",J167,0)</f>
        <v>0</v>
      </c>
      <c r="BI167" s="159">
        <f>IF(N167="nulová",J167,0)</f>
        <v>0</v>
      </c>
      <c r="BJ167" s="19" t="s">
        <v>87</v>
      </c>
      <c r="BK167" s="159">
        <f>ROUND(I167*H167,2)</f>
        <v>0</v>
      </c>
      <c r="BL167" s="19" t="s">
        <v>187</v>
      </c>
      <c r="BM167" s="158" t="s">
        <v>517</v>
      </c>
    </row>
    <row r="168" spans="1:65" s="13" customFormat="1">
      <c r="B168" s="165"/>
      <c r="C168" s="226"/>
      <c r="D168" s="238" t="s">
        <v>218</v>
      </c>
      <c r="E168" s="239" t="s">
        <v>1</v>
      </c>
      <c r="F168" s="240" t="s">
        <v>518</v>
      </c>
      <c r="G168" s="226"/>
      <c r="H168" s="222">
        <v>1300</v>
      </c>
      <c r="I168" s="167"/>
      <c r="J168" s="226"/>
      <c r="L168" s="165"/>
      <c r="M168" s="168"/>
      <c r="N168" s="169"/>
      <c r="O168" s="169"/>
      <c r="P168" s="169"/>
      <c r="Q168" s="169"/>
      <c r="R168" s="169"/>
      <c r="S168" s="169"/>
      <c r="T168" s="170"/>
      <c r="AT168" s="166" t="s">
        <v>218</v>
      </c>
      <c r="AU168" s="166" t="s">
        <v>89</v>
      </c>
      <c r="AV168" s="13" t="s">
        <v>89</v>
      </c>
      <c r="AW168" s="13" t="s">
        <v>34</v>
      </c>
      <c r="AX168" s="13" t="s">
        <v>87</v>
      </c>
      <c r="AY168" s="166" t="s">
        <v>180</v>
      </c>
    </row>
    <row r="169" spans="1:65" s="13" customFormat="1">
      <c r="B169" s="165"/>
      <c r="C169" s="226"/>
      <c r="D169" s="238" t="s">
        <v>218</v>
      </c>
      <c r="E169" s="226"/>
      <c r="F169" s="240" t="s">
        <v>519</v>
      </c>
      <c r="G169" s="226"/>
      <c r="H169" s="222">
        <v>1430</v>
      </c>
      <c r="I169" s="167"/>
      <c r="J169" s="226"/>
      <c r="L169" s="165"/>
      <c r="M169" s="168"/>
      <c r="N169" s="169"/>
      <c r="O169" s="169"/>
      <c r="P169" s="169"/>
      <c r="Q169" s="169"/>
      <c r="R169" s="169"/>
      <c r="S169" s="169"/>
      <c r="T169" s="170"/>
      <c r="AT169" s="166" t="s">
        <v>218</v>
      </c>
      <c r="AU169" s="166" t="s">
        <v>89</v>
      </c>
      <c r="AV169" s="13" t="s">
        <v>89</v>
      </c>
      <c r="AW169" s="13" t="s">
        <v>3</v>
      </c>
      <c r="AX169" s="13" t="s">
        <v>87</v>
      </c>
      <c r="AY169" s="166" t="s">
        <v>180</v>
      </c>
    </row>
    <row r="170" spans="1:65" s="2" customFormat="1" ht="16.5" customHeight="1">
      <c r="A170" s="34"/>
      <c r="B170" s="151"/>
      <c r="C170" s="233" t="s">
        <v>295</v>
      </c>
      <c r="D170" s="233" t="s">
        <v>177</v>
      </c>
      <c r="E170" s="234" t="s">
        <v>520</v>
      </c>
      <c r="F170" s="235" t="s">
        <v>521</v>
      </c>
      <c r="G170" s="236" t="s">
        <v>289</v>
      </c>
      <c r="H170" s="237">
        <v>44</v>
      </c>
      <c r="I170" s="160"/>
      <c r="J170" s="225">
        <f>ROUND(I170*H170,2)</f>
        <v>0</v>
      </c>
      <c r="K170" s="161"/>
      <c r="L170" s="162"/>
      <c r="M170" s="163" t="s">
        <v>1</v>
      </c>
      <c r="N170" s="164" t="s">
        <v>44</v>
      </c>
      <c r="O170" s="60"/>
      <c r="P170" s="156">
        <f>O170*H170</f>
        <v>0</v>
      </c>
      <c r="Q170" s="156">
        <v>0</v>
      </c>
      <c r="R170" s="156">
        <f>Q170*H170</f>
        <v>0</v>
      </c>
      <c r="S170" s="156">
        <v>0</v>
      </c>
      <c r="T170" s="157">
        <f>S170*H170</f>
        <v>0</v>
      </c>
      <c r="U170" s="34"/>
      <c r="V170" s="34"/>
      <c r="W170" s="34"/>
      <c r="X170" s="34"/>
      <c r="Y170" s="34"/>
      <c r="Z170" s="34"/>
      <c r="AA170" s="34"/>
      <c r="AB170" s="34"/>
      <c r="AC170" s="34"/>
      <c r="AD170" s="34"/>
      <c r="AE170" s="34"/>
      <c r="AR170" s="158" t="s">
        <v>192</v>
      </c>
      <c r="AT170" s="158" t="s">
        <v>177</v>
      </c>
      <c r="AU170" s="158" t="s">
        <v>89</v>
      </c>
      <c r="AY170" s="19" t="s">
        <v>180</v>
      </c>
      <c r="BE170" s="159">
        <f>IF(N170="základní",J170,0)</f>
        <v>0</v>
      </c>
      <c r="BF170" s="159">
        <f>IF(N170="snížená",J170,0)</f>
        <v>0</v>
      </c>
      <c r="BG170" s="159">
        <f>IF(N170="zákl. přenesená",J170,0)</f>
        <v>0</v>
      </c>
      <c r="BH170" s="159">
        <f>IF(N170="sníž. přenesená",J170,0)</f>
        <v>0</v>
      </c>
      <c r="BI170" s="159">
        <f>IF(N170="nulová",J170,0)</f>
        <v>0</v>
      </c>
      <c r="BJ170" s="19" t="s">
        <v>87</v>
      </c>
      <c r="BK170" s="159">
        <f>ROUND(I170*H170,2)</f>
        <v>0</v>
      </c>
      <c r="BL170" s="19" t="s">
        <v>187</v>
      </c>
      <c r="BM170" s="158" t="s">
        <v>522</v>
      </c>
    </row>
    <row r="171" spans="1:65" s="13" customFormat="1">
      <c r="B171" s="165"/>
      <c r="C171" s="226"/>
      <c r="D171" s="238" t="s">
        <v>218</v>
      </c>
      <c r="E171" s="239" t="s">
        <v>1</v>
      </c>
      <c r="F171" s="240" t="s">
        <v>349</v>
      </c>
      <c r="G171" s="226"/>
      <c r="H171" s="222">
        <v>40</v>
      </c>
      <c r="I171" s="167"/>
      <c r="J171" s="226"/>
      <c r="L171" s="165"/>
      <c r="M171" s="168"/>
      <c r="N171" s="169"/>
      <c r="O171" s="169"/>
      <c r="P171" s="169"/>
      <c r="Q171" s="169"/>
      <c r="R171" s="169"/>
      <c r="S171" s="169"/>
      <c r="T171" s="170"/>
      <c r="AT171" s="166" t="s">
        <v>218</v>
      </c>
      <c r="AU171" s="166" t="s">
        <v>89</v>
      </c>
      <c r="AV171" s="13" t="s">
        <v>89</v>
      </c>
      <c r="AW171" s="13" t="s">
        <v>34</v>
      </c>
      <c r="AX171" s="13" t="s">
        <v>87</v>
      </c>
      <c r="AY171" s="166" t="s">
        <v>180</v>
      </c>
    </row>
    <row r="172" spans="1:65" s="13" customFormat="1">
      <c r="B172" s="165"/>
      <c r="C172" s="226"/>
      <c r="D172" s="238" t="s">
        <v>218</v>
      </c>
      <c r="E172" s="226"/>
      <c r="F172" s="240" t="s">
        <v>523</v>
      </c>
      <c r="G172" s="226"/>
      <c r="H172" s="222">
        <v>44</v>
      </c>
      <c r="I172" s="167"/>
      <c r="J172" s="226"/>
      <c r="L172" s="165"/>
      <c r="M172" s="168"/>
      <c r="N172" s="169"/>
      <c r="O172" s="169"/>
      <c r="P172" s="169"/>
      <c r="Q172" s="169"/>
      <c r="R172" s="169"/>
      <c r="S172" s="169"/>
      <c r="T172" s="170"/>
      <c r="AT172" s="166" t="s">
        <v>218</v>
      </c>
      <c r="AU172" s="166" t="s">
        <v>89</v>
      </c>
      <c r="AV172" s="13" t="s">
        <v>89</v>
      </c>
      <c r="AW172" s="13" t="s">
        <v>3</v>
      </c>
      <c r="AX172" s="13" t="s">
        <v>87</v>
      </c>
      <c r="AY172" s="166" t="s">
        <v>180</v>
      </c>
    </row>
    <row r="173" spans="1:65" s="2" customFormat="1" ht="16.5" customHeight="1">
      <c r="A173" s="34"/>
      <c r="B173" s="151"/>
      <c r="C173" s="228" t="s">
        <v>300</v>
      </c>
      <c r="D173" s="228" t="s">
        <v>183</v>
      </c>
      <c r="E173" s="229" t="s">
        <v>524</v>
      </c>
      <c r="F173" s="230" t="s">
        <v>525</v>
      </c>
      <c r="G173" s="231" t="s">
        <v>191</v>
      </c>
      <c r="H173" s="232">
        <v>2</v>
      </c>
      <c r="I173" s="152"/>
      <c r="J173" s="224">
        <f>ROUND(I173*H173,2)</f>
        <v>0</v>
      </c>
      <c r="K173" s="153"/>
      <c r="L173" s="35"/>
      <c r="M173" s="154" t="s">
        <v>1</v>
      </c>
      <c r="N173" s="155" t="s">
        <v>44</v>
      </c>
      <c r="O173" s="60"/>
      <c r="P173" s="156">
        <f>O173*H173</f>
        <v>0</v>
      </c>
      <c r="Q173" s="156">
        <v>0</v>
      </c>
      <c r="R173" s="156">
        <f>Q173*H173</f>
        <v>0</v>
      </c>
      <c r="S173" s="156">
        <v>0</v>
      </c>
      <c r="T173" s="157">
        <f>S173*H173</f>
        <v>0</v>
      </c>
      <c r="U173" s="34"/>
      <c r="V173" s="34"/>
      <c r="W173" s="34"/>
      <c r="X173" s="34"/>
      <c r="Y173" s="34"/>
      <c r="Z173" s="34"/>
      <c r="AA173" s="34"/>
      <c r="AB173" s="34"/>
      <c r="AC173" s="34"/>
      <c r="AD173" s="34"/>
      <c r="AE173" s="34"/>
      <c r="AR173" s="158" t="s">
        <v>87</v>
      </c>
      <c r="AT173" s="158" t="s">
        <v>183</v>
      </c>
      <c r="AU173" s="158" t="s">
        <v>89</v>
      </c>
      <c r="AY173" s="19" t="s">
        <v>180</v>
      </c>
      <c r="BE173" s="159">
        <f>IF(N173="základní",J173,0)</f>
        <v>0</v>
      </c>
      <c r="BF173" s="159">
        <f>IF(N173="snížená",J173,0)</f>
        <v>0</v>
      </c>
      <c r="BG173" s="159">
        <f>IF(N173="zákl. přenesená",J173,0)</f>
        <v>0</v>
      </c>
      <c r="BH173" s="159">
        <f>IF(N173="sníž. přenesená",J173,0)</f>
        <v>0</v>
      </c>
      <c r="BI173" s="159">
        <f>IF(N173="nulová",J173,0)</f>
        <v>0</v>
      </c>
      <c r="BJ173" s="19" t="s">
        <v>87</v>
      </c>
      <c r="BK173" s="159">
        <f>ROUND(I173*H173,2)</f>
        <v>0</v>
      </c>
      <c r="BL173" s="19" t="s">
        <v>87</v>
      </c>
      <c r="BM173" s="158" t="s">
        <v>526</v>
      </c>
    </row>
    <row r="174" spans="1:65" s="2" customFormat="1" ht="21.75" customHeight="1">
      <c r="A174" s="34"/>
      <c r="B174" s="151"/>
      <c r="C174" s="228" t="s">
        <v>305</v>
      </c>
      <c r="D174" s="228" t="s">
        <v>183</v>
      </c>
      <c r="E174" s="229" t="s">
        <v>527</v>
      </c>
      <c r="F174" s="230" t="s">
        <v>528</v>
      </c>
      <c r="G174" s="231" t="s">
        <v>356</v>
      </c>
      <c r="H174" s="232">
        <v>1</v>
      </c>
      <c r="I174" s="152"/>
      <c r="J174" s="224">
        <f>ROUND(I174*H174,2)</f>
        <v>0</v>
      </c>
      <c r="K174" s="153"/>
      <c r="L174" s="35"/>
      <c r="M174" s="154" t="s">
        <v>1</v>
      </c>
      <c r="N174" s="155" t="s">
        <v>44</v>
      </c>
      <c r="O174" s="60"/>
      <c r="P174" s="156">
        <f>O174*H174</f>
        <v>0</v>
      </c>
      <c r="Q174" s="156">
        <v>0</v>
      </c>
      <c r="R174" s="156">
        <f>Q174*H174</f>
        <v>0</v>
      </c>
      <c r="S174" s="156">
        <v>0</v>
      </c>
      <c r="T174" s="157">
        <f>S174*H174</f>
        <v>0</v>
      </c>
      <c r="U174" s="34"/>
      <c r="V174" s="34"/>
      <c r="W174" s="34"/>
      <c r="X174" s="34"/>
      <c r="Y174" s="34"/>
      <c r="Z174" s="34"/>
      <c r="AA174" s="34"/>
      <c r="AB174" s="34"/>
      <c r="AC174" s="34"/>
      <c r="AD174" s="34"/>
      <c r="AE174" s="34"/>
      <c r="AR174" s="158" t="s">
        <v>87</v>
      </c>
      <c r="AT174" s="158" t="s">
        <v>183</v>
      </c>
      <c r="AU174" s="158" t="s">
        <v>89</v>
      </c>
      <c r="AY174" s="19" t="s">
        <v>180</v>
      </c>
      <c r="BE174" s="159">
        <f>IF(N174="základní",J174,0)</f>
        <v>0</v>
      </c>
      <c r="BF174" s="159">
        <f>IF(N174="snížená",J174,0)</f>
        <v>0</v>
      </c>
      <c r="BG174" s="159">
        <f>IF(N174="zákl. přenesená",J174,0)</f>
        <v>0</v>
      </c>
      <c r="BH174" s="159">
        <f>IF(N174="sníž. přenesená",J174,0)</f>
        <v>0</v>
      </c>
      <c r="BI174" s="159">
        <f>IF(N174="nulová",J174,0)</f>
        <v>0</v>
      </c>
      <c r="BJ174" s="19" t="s">
        <v>87</v>
      </c>
      <c r="BK174" s="159">
        <f>ROUND(I174*H174,2)</f>
        <v>0</v>
      </c>
      <c r="BL174" s="19" t="s">
        <v>87</v>
      </c>
      <c r="BM174" s="158" t="s">
        <v>529</v>
      </c>
    </row>
    <row r="175" spans="1:65" s="12" customFormat="1" ht="22.95" customHeight="1">
      <c r="B175" s="138"/>
      <c r="C175" s="223"/>
      <c r="D175" s="241" t="s">
        <v>78</v>
      </c>
      <c r="E175" s="243" t="s">
        <v>530</v>
      </c>
      <c r="F175" s="243" t="s">
        <v>531</v>
      </c>
      <c r="G175" s="223"/>
      <c r="H175" s="223"/>
      <c r="I175" s="141"/>
      <c r="J175" s="244">
        <f>BK175</f>
        <v>0</v>
      </c>
      <c r="L175" s="138"/>
      <c r="M175" s="143"/>
      <c r="N175" s="144"/>
      <c r="O175" s="144"/>
      <c r="P175" s="145">
        <f>P176</f>
        <v>0</v>
      </c>
      <c r="Q175" s="144"/>
      <c r="R175" s="145">
        <f>R176</f>
        <v>0</v>
      </c>
      <c r="S175" s="144"/>
      <c r="T175" s="146">
        <f>T176</f>
        <v>0</v>
      </c>
      <c r="AR175" s="139" t="s">
        <v>179</v>
      </c>
      <c r="AT175" s="147" t="s">
        <v>78</v>
      </c>
      <c r="AU175" s="147" t="s">
        <v>87</v>
      </c>
      <c r="AY175" s="139" t="s">
        <v>180</v>
      </c>
      <c r="BK175" s="148">
        <f>BK176</f>
        <v>0</v>
      </c>
    </row>
    <row r="176" spans="1:65" s="2" customFormat="1" ht="21.75" customHeight="1">
      <c r="A176" s="34"/>
      <c r="B176" s="151"/>
      <c r="C176" s="228" t="s">
        <v>310</v>
      </c>
      <c r="D176" s="228" t="s">
        <v>183</v>
      </c>
      <c r="E176" s="229" t="s">
        <v>532</v>
      </c>
      <c r="F176" s="230" t="s">
        <v>533</v>
      </c>
      <c r="G176" s="231" t="s">
        <v>289</v>
      </c>
      <c r="H176" s="232">
        <v>1340</v>
      </c>
      <c r="I176" s="152"/>
      <c r="J176" s="224">
        <f>ROUND(I176*H176,2)</f>
        <v>0</v>
      </c>
      <c r="K176" s="153"/>
      <c r="L176" s="35"/>
      <c r="M176" s="154" t="s">
        <v>1</v>
      </c>
      <c r="N176" s="155" t="s">
        <v>44</v>
      </c>
      <c r="O176" s="60"/>
      <c r="P176" s="156">
        <f>O176*H176</f>
        <v>0</v>
      </c>
      <c r="Q176" s="156">
        <v>0</v>
      </c>
      <c r="R176" s="156">
        <f>Q176*H176</f>
        <v>0</v>
      </c>
      <c r="S176" s="156">
        <v>0</v>
      </c>
      <c r="T176" s="157">
        <f>S176*H176</f>
        <v>0</v>
      </c>
      <c r="U176" s="34"/>
      <c r="V176" s="34"/>
      <c r="W176" s="34"/>
      <c r="X176" s="34"/>
      <c r="Y176" s="34"/>
      <c r="Z176" s="34"/>
      <c r="AA176" s="34"/>
      <c r="AB176" s="34"/>
      <c r="AC176" s="34"/>
      <c r="AD176" s="34"/>
      <c r="AE176" s="34"/>
      <c r="AR176" s="158" t="s">
        <v>187</v>
      </c>
      <c r="AT176" s="158" t="s">
        <v>183</v>
      </c>
      <c r="AU176" s="158" t="s">
        <v>89</v>
      </c>
      <c r="AY176" s="19" t="s">
        <v>180</v>
      </c>
      <c r="BE176" s="159">
        <f>IF(N176="základní",J176,0)</f>
        <v>0</v>
      </c>
      <c r="BF176" s="159">
        <f>IF(N176="snížená",J176,0)</f>
        <v>0</v>
      </c>
      <c r="BG176" s="159">
        <f>IF(N176="zákl. přenesená",J176,0)</f>
        <v>0</v>
      </c>
      <c r="BH176" s="159">
        <f>IF(N176="sníž. přenesená",J176,0)</f>
        <v>0</v>
      </c>
      <c r="BI176" s="159">
        <f>IF(N176="nulová",J176,0)</f>
        <v>0</v>
      </c>
      <c r="BJ176" s="19" t="s">
        <v>87</v>
      </c>
      <c r="BK176" s="159">
        <f>ROUND(I176*H176,2)</f>
        <v>0</v>
      </c>
      <c r="BL176" s="19" t="s">
        <v>187</v>
      </c>
      <c r="BM176" s="158" t="s">
        <v>534</v>
      </c>
    </row>
    <row r="177" spans="1:65" s="12" customFormat="1" ht="22.95" customHeight="1">
      <c r="B177" s="138"/>
      <c r="C177" s="223"/>
      <c r="D177" s="241" t="s">
        <v>78</v>
      </c>
      <c r="E177" s="243" t="s">
        <v>535</v>
      </c>
      <c r="F177" s="243" t="s">
        <v>536</v>
      </c>
      <c r="G177" s="223"/>
      <c r="H177" s="223"/>
      <c r="I177" s="141"/>
      <c r="J177" s="244">
        <f>BK177</f>
        <v>0</v>
      </c>
      <c r="L177" s="138"/>
      <c r="M177" s="143"/>
      <c r="N177" s="144"/>
      <c r="O177" s="144"/>
      <c r="P177" s="145">
        <f>SUM(P178:P183)</f>
        <v>0</v>
      </c>
      <c r="Q177" s="144"/>
      <c r="R177" s="145">
        <f>SUM(R178:R183)</f>
        <v>6.2700000000000006E-2</v>
      </c>
      <c r="S177" s="144"/>
      <c r="T177" s="146">
        <f>SUM(T178:T183)</f>
        <v>0</v>
      </c>
      <c r="AR177" s="139" t="s">
        <v>179</v>
      </c>
      <c r="AT177" s="147" t="s">
        <v>78</v>
      </c>
      <c r="AU177" s="147" t="s">
        <v>87</v>
      </c>
      <c r="AY177" s="139" t="s">
        <v>180</v>
      </c>
      <c r="BK177" s="148">
        <f>SUM(BK178:BK183)</f>
        <v>0</v>
      </c>
    </row>
    <row r="178" spans="1:65" s="2" customFormat="1" ht="37.950000000000003" customHeight="1">
      <c r="A178" s="34"/>
      <c r="B178" s="151"/>
      <c r="C178" s="228" t="s">
        <v>315</v>
      </c>
      <c r="D178" s="228" t="s">
        <v>183</v>
      </c>
      <c r="E178" s="229" t="s">
        <v>537</v>
      </c>
      <c r="F178" s="230" t="s">
        <v>538</v>
      </c>
      <c r="G178" s="231" t="s">
        <v>289</v>
      </c>
      <c r="H178" s="232">
        <v>20</v>
      </c>
      <c r="I178" s="152"/>
      <c r="J178" s="224">
        <f>ROUND(I178*H178,2)</f>
        <v>0</v>
      </c>
      <c r="K178" s="153"/>
      <c r="L178" s="35"/>
      <c r="M178" s="154" t="s">
        <v>1</v>
      </c>
      <c r="N178" s="155" t="s">
        <v>44</v>
      </c>
      <c r="O178" s="60"/>
      <c r="P178" s="156">
        <f>O178*H178</f>
        <v>0</v>
      </c>
      <c r="Q178" s="156">
        <v>0</v>
      </c>
      <c r="R178" s="156">
        <f>Q178*H178</f>
        <v>0</v>
      </c>
      <c r="S178" s="156">
        <v>0</v>
      </c>
      <c r="T178" s="157">
        <f>S178*H178</f>
        <v>0</v>
      </c>
      <c r="U178" s="34"/>
      <c r="V178" s="34"/>
      <c r="W178" s="34"/>
      <c r="X178" s="34"/>
      <c r="Y178" s="34"/>
      <c r="Z178" s="34"/>
      <c r="AA178" s="34"/>
      <c r="AB178" s="34"/>
      <c r="AC178" s="34"/>
      <c r="AD178" s="34"/>
      <c r="AE178" s="34"/>
      <c r="AR178" s="158" t="s">
        <v>187</v>
      </c>
      <c r="AT178" s="158" t="s">
        <v>183</v>
      </c>
      <c r="AU178" s="158" t="s">
        <v>89</v>
      </c>
      <c r="AY178" s="19" t="s">
        <v>180</v>
      </c>
      <c r="BE178" s="159">
        <f>IF(N178="základní",J178,0)</f>
        <v>0</v>
      </c>
      <c r="BF178" s="159">
        <f>IF(N178="snížená",J178,0)</f>
        <v>0</v>
      </c>
      <c r="BG178" s="159">
        <f>IF(N178="zákl. přenesená",J178,0)</f>
        <v>0</v>
      </c>
      <c r="BH178" s="159">
        <f>IF(N178="sníž. přenesená",J178,0)</f>
        <v>0</v>
      </c>
      <c r="BI178" s="159">
        <f>IF(N178="nulová",J178,0)</f>
        <v>0</v>
      </c>
      <c r="BJ178" s="19" t="s">
        <v>87</v>
      </c>
      <c r="BK178" s="159">
        <f>ROUND(I178*H178,2)</f>
        <v>0</v>
      </c>
      <c r="BL178" s="19" t="s">
        <v>187</v>
      </c>
      <c r="BM178" s="158" t="s">
        <v>539</v>
      </c>
    </row>
    <row r="179" spans="1:65" s="13" customFormat="1">
      <c r="B179" s="165"/>
      <c r="C179" s="226"/>
      <c r="D179" s="238" t="s">
        <v>218</v>
      </c>
      <c r="E179" s="239" t="s">
        <v>1</v>
      </c>
      <c r="F179" s="240" t="s">
        <v>540</v>
      </c>
      <c r="G179" s="226"/>
      <c r="H179" s="222">
        <v>20</v>
      </c>
      <c r="I179" s="167"/>
      <c r="J179" s="226"/>
      <c r="L179" s="165"/>
      <c r="M179" s="168"/>
      <c r="N179" s="169"/>
      <c r="O179" s="169"/>
      <c r="P179" s="169"/>
      <c r="Q179" s="169"/>
      <c r="R179" s="169"/>
      <c r="S179" s="169"/>
      <c r="T179" s="170"/>
      <c r="AT179" s="166" t="s">
        <v>218</v>
      </c>
      <c r="AU179" s="166" t="s">
        <v>89</v>
      </c>
      <c r="AV179" s="13" t="s">
        <v>89</v>
      </c>
      <c r="AW179" s="13" t="s">
        <v>34</v>
      </c>
      <c r="AX179" s="13" t="s">
        <v>87</v>
      </c>
      <c r="AY179" s="166" t="s">
        <v>180</v>
      </c>
    </row>
    <row r="180" spans="1:65" s="2" customFormat="1" ht="16.5" customHeight="1">
      <c r="A180" s="34"/>
      <c r="B180" s="151"/>
      <c r="C180" s="228" t="s">
        <v>319</v>
      </c>
      <c r="D180" s="228" t="s">
        <v>183</v>
      </c>
      <c r="E180" s="229" t="s">
        <v>541</v>
      </c>
      <c r="F180" s="230" t="s">
        <v>542</v>
      </c>
      <c r="G180" s="231" t="s">
        <v>289</v>
      </c>
      <c r="H180" s="232">
        <v>300</v>
      </c>
      <c r="I180" s="152"/>
      <c r="J180" s="224">
        <f>ROUND(I180*H180,2)</f>
        <v>0</v>
      </c>
      <c r="K180" s="153"/>
      <c r="L180" s="35"/>
      <c r="M180" s="154" t="s">
        <v>1</v>
      </c>
      <c r="N180" s="155" t="s">
        <v>44</v>
      </c>
      <c r="O180" s="60"/>
      <c r="P180" s="156">
        <f>O180*H180</f>
        <v>0</v>
      </c>
      <c r="Q180" s="156">
        <v>0</v>
      </c>
      <c r="R180" s="156">
        <f>Q180*H180</f>
        <v>0</v>
      </c>
      <c r="S180" s="156">
        <v>0</v>
      </c>
      <c r="T180" s="157">
        <f>S180*H180</f>
        <v>0</v>
      </c>
      <c r="U180" s="34"/>
      <c r="V180" s="34"/>
      <c r="W180" s="34"/>
      <c r="X180" s="34"/>
      <c r="Y180" s="34"/>
      <c r="Z180" s="34"/>
      <c r="AA180" s="34"/>
      <c r="AB180" s="34"/>
      <c r="AC180" s="34"/>
      <c r="AD180" s="34"/>
      <c r="AE180" s="34"/>
      <c r="AR180" s="158" t="s">
        <v>187</v>
      </c>
      <c r="AT180" s="158" t="s">
        <v>183</v>
      </c>
      <c r="AU180" s="158" t="s">
        <v>89</v>
      </c>
      <c r="AY180" s="19" t="s">
        <v>180</v>
      </c>
      <c r="BE180" s="159">
        <f>IF(N180="základní",J180,0)</f>
        <v>0</v>
      </c>
      <c r="BF180" s="159">
        <f>IF(N180="snížená",J180,0)</f>
        <v>0</v>
      </c>
      <c r="BG180" s="159">
        <f>IF(N180="zákl. přenesená",J180,0)</f>
        <v>0</v>
      </c>
      <c r="BH180" s="159">
        <f>IF(N180="sníž. přenesená",J180,0)</f>
        <v>0</v>
      </c>
      <c r="BI180" s="159">
        <f>IF(N180="nulová",J180,0)</f>
        <v>0</v>
      </c>
      <c r="BJ180" s="19" t="s">
        <v>87</v>
      </c>
      <c r="BK180" s="159">
        <f>ROUND(I180*H180,2)</f>
        <v>0</v>
      </c>
      <c r="BL180" s="19" t="s">
        <v>187</v>
      </c>
      <c r="BM180" s="158" t="s">
        <v>543</v>
      </c>
    </row>
    <row r="181" spans="1:65" s="2" customFormat="1" ht="24.15" customHeight="1">
      <c r="A181" s="34"/>
      <c r="B181" s="151"/>
      <c r="C181" s="228" t="s">
        <v>324</v>
      </c>
      <c r="D181" s="228" t="s">
        <v>183</v>
      </c>
      <c r="E181" s="229" t="s">
        <v>544</v>
      </c>
      <c r="F181" s="230" t="s">
        <v>545</v>
      </c>
      <c r="G181" s="231" t="s">
        <v>289</v>
      </c>
      <c r="H181" s="232">
        <v>300</v>
      </c>
      <c r="I181" s="152"/>
      <c r="J181" s="224">
        <f>ROUND(I181*H181,2)</f>
        <v>0</v>
      </c>
      <c r="K181" s="153"/>
      <c r="L181" s="35"/>
      <c r="M181" s="154" t="s">
        <v>1</v>
      </c>
      <c r="N181" s="155" t="s">
        <v>44</v>
      </c>
      <c r="O181" s="60"/>
      <c r="P181" s="156">
        <f>O181*H181</f>
        <v>0</v>
      </c>
      <c r="Q181" s="156">
        <v>0</v>
      </c>
      <c r="R181" s="156">
        <f>Q181*H181</f>
        <v>0</v>
      </c>
      <c r="S181" s="156">
        <v>0</v>
      </c>
      <c r="T181" s="157">
        <f>S181*H181</f>
        <v>0</v>
      </c>
      <c r="U181" s="34"/>
      <c r="V181" s="34"/>
      <c r="W181" s="34"/>
      <c r="X181" s="34"/>
      <c r="Y181" s="34"/>
      <c r="Z181" s="34"/>
      <c r="AA181" s="34"/>
      <c r="AB181" s="34"/>
      <c r="AC181" s="34"/>
      <c r="AD181" s="34"/>
      <c r="AE181" s="34"/>
      <c r="AR181" s="158" t="s">
        <v>87</v>
      </c>
      <c r="AT181" s="158" t="s">
        <v>183</v>
      </c>
      <c r="AU181" s="158" t="s">
        <v>89</v>
      </c>
      <c r="AY181" s="19" t="s">
        <v>180</v>
      </c>
      <c r="BE181" s="159">
        <f>IF(N181="základní",J181,0)</f>
        <v>0</v>
      </c>
      <c r="BF181" s="159">
        <f>IF(N181="snížená",J181,0)</f>
        <v>0</v>
      </c>
      <c r="BG181" s="159">
        <f>IF(N181="zákl. přenesená",J181,0)</f>
        <v>0</v>
      </c>
      <c r="BH181" s="159">
        <f>IF(N181="sníž. přenesená",J181,0)</f>
        <v>0</v>
      </c>
      <c r="BI181" s="159">
        <f>IF(N181="nulová",J181,0)</f>
        <v>0</v>
      </c>
      <c r="BJ181" s="19" t="s">
        <v>87</v>
      </c>
      <c r="BK181" s="159">
        <f>ROUND(I181*H181,2)</f>
        <v>0</v>
      </c>
      <c r="BL181" s="19" t="s">
        <v>87</v>
      </c>
      <c r="BM181" s="158" t="s">
        <v>546</v>
      </c>
    </row>
    <row r="182" spans="1:65" s="2" customFormat="1" ht="24.15" customHeight="1">
      <c r="A182" s="34"/>
      <c r="B182" s="151"/>
      <c r="C182" s="233" t="s">
        <v>329</v>
      </c>
      <c r="D182" s="233" t="s">
        <v>177</v>
      </c>
      <c r="E182" s="234" t="s">
        <v>547</v>
      </c>
      <c r="F182" s="235" t="s">
        <v>548</v>
      </c>
      <c r="G182" s="236" t="s">
        <v>289</v>
      </c>
      <c r="H182" s="237">
        <v>330</v>
      </c>
      <c r="I182" s="160"/>
      <c r="J182" s="225">
        <f>ROUND(I182*H182,2)</f>
        <v>0</v>
      </c>
      <c r="K182" s="161"/>
      <c r="L182" s="162"/>
      <c r="M182" s="163" t="s">
        <v>1</v>
      </c>
      <c r="N182" s="164" t="s">
        <v>44</v>
      </c>
      <c r="O182" s="60"/>
      <c r="P182" s="156">
        <f>O182*H182</f>
        <v>0</v>
      </c>
      <c r="Q182" s="156">
        <v>1.9000000000000001E-4</v>
      </c>
      <c r="R182" s="156">
        <f>Q182*H182</f>
        <v>6.2700000000000006E-2</v>
      </c>
      <c r="S182" s="156">
        <v>0</v>
      </c>
      <c r="T182" s="157">
        <f>S182*H182</f>
        <v>0</v>
      </c>
      <c r="U182" s="34"/>
      <c r="V182" s="34"/>
      <c r="W182" s="34"/>
      <c r="X182" s="34"/>
      <c r="Y182" s="34"/>
      <c r="Z182" s="34"/>
      <c r="AA182" s="34"/>
      <c r="AB182" s="34"/>
      <c r="AC182" s="34"/>
      <c r="AD182" s="34"/>
      <c r="AE182" s="34"/>
      <c r="AR182" s="158" t="s">
        <v>89</v>
      </c>
      <c r="AT182" s="158" t="s">
        <v>177</v>
      </c>
      <c r="AU182" s="158" t="s">
        <v>89</v>
      </c>
      <c r="AY182" s="19" t="s">
        <v>180</v>
      </c>
      <c r="BE182" s="159">
        <f>IF(N182="základní",J182,0)</f>
        <v>0</v>
      </c>
      <c r="BF182" s="159">
        <f>IF(N182="snížená",J182,0)</f>
        <v>0</v>
      </c>
      <c r="BG182" s="159">
        <f>IF(N182="zákl. přenesená",J182,0)</f>
        <v>0</v>
      </c>
      <c r="BH182" s="159">
        <f>IF(N182="sníž. přenesená",J182,0)</f>
        <v>0</v>
      </c>
      <c r="BI182" s="159">
        <f>IF(N182="nulová",J182,0)</f>
        <v>0</v>
      </c>
      <c r="BJ182" s="19" t="s">
        <v>87</v>
      </c>
      <c r="BK182" s="159">
        <f>ROUND(I182*H182,2)</f>
        <v>0</v>
      </c>
      <c r="BL182" s="19" t="s">
        <v>87</v>
      </c>
      <c r="BM182" s="158" t="s">
        <v>549</v>
      </c>
    </row>
    <row r="183" spans="1:65" s="13" customFormat="1">
      <c r="B183" s="165"/>
      <c r="C183" s="226"/>
      <c r="D183" s="238" t="s">
        <v>218</v>
      </c>
      <c r="E183" s="226"/>
      <c r="F183" s="240" t="s">
        <v>457</v>
      </c>
      <c r="G183" s="226"/>
      <c r="H183" s="222">
        <v>330</v>
      </c>
      <c r="I183" s="167"/>
      <c r="J183" s="226"/>
      <c r="L183" s="165"/>
      <c r="M183" s="168"/>
      <c r="N183" s="169"/>
      <c r="O183" s="169"/>
      <c r="P183" s="169"/>
      <c r="Q183" s="169"/>
      <c r="R183" s="169"/>
      <c r="S183" s="169"/>
      <c r="T183" s="170"/>
      <c r="AT183" s="166" t="s">
        <v>218</v>
      </c>
      <c r="AU183" s="166" t="s">
        <v>89</v>
      </c>
      <c r="AV183" s="13" t="s">
        <v>89</v>
      </c>
      <c r="AW183" s="13" t="s">
        <v>3</v>
      </c>
      <c r="AX183" s="13" t="s">
        <v>87</v>
      </c>
      <c r="AY183" s="166" t="s">
        <v>180</v>
      </c>
    </row>
    <row r="184" spans="1:65" s="12" customFormat="1" ht="25.95" customHeight="1">
      <c r="B184" s="138"/>
      <c r="C184" s="223"/>
      <c r="D184" s="241" t="s">
        <v>78</v>
      </c>
      <c r="E184" s="242" t="s">
        <v>151</v>
      </c>
      <c r="F184" s="242" t="s">
        <v>550</v>
      </c>
      <c r="G184" s="223"/>
      <c r="H184" s="223"/>
      <c r="I184" s="141"/>
      <c r="J184" s="227">
        <f>BK184</f>
        <v>0</v>
      </c>
      <c r="L184" s="138"/>
      <c r="M184" s="143"/>
      <c r="N184" s="144"/>
      <c r="O184" s="144"/>
      <c r="P184" s="145">
        <f>P185+P187+P191</f>
        <v>0</v>
      </c>
      <c r="Q184" s="144"/>
      <c r="R184" s="145">
        <f>R185+R187+R191</f>
        <v>0</v>
      </c>
      <c r="S184" s="144"/>
      <c r="T184" s="146">
        <f>T185+T187+T191</f>
        <v>0</v>
      </c>
      <c r="AR184" s="139" t="s">
        <v>201</v>
      </c>
      <c r="AT184" s="147" t="s">
        <v>78</v>
      </c>
      <c r="AU184" s="147" t="s">
        <v>79</v>
      </c>
      <c r="AY184" s="139" t="s">
        <v>180</v>
      </c>
      <c r="BK184" s="148">
        <f>BK185+BK187+BK191</f>
        <v>0</v>
      </c>
    </row>
    <row r="185" spans="1:65" s="12" customFormat="1" ht="22.95" customHeight="1">
      <c r="B185" s="138"/>
      <c r="C185" s="223"/>
      <c r="D185" s="241" t="s">
        <v>78</v>
      </c>
      <c r="E185" s="243" t="s">
        <v>551</v>
      </c>
      <c r="F185" s="243" t="s">
        <v>552</v>
      </c>
      <c r="G185" s="223"/>
      <c r="H185" s="223"/>
      <c r="I185" s="141"/>
      <c r="J185" s="244">
        <f>BK185</f>
        <v>0</v>
      </c>
      <c r="L185" s="138"/>
      <c r="M185" s="143"/>
      <c r="N185" s="144"/>
      <c r="O185" s="144"/>
      <c r="P185" s="145">
        <f>P186</f>
        <v>0</v>
      </c>
      <c r="Q185" s="144"/>
      <c r="R185" s="145">
        <f>R186</f>
        <v>0</v>
      </c>
      <c r="S185" s="144"/>
      <c r="T185" s="146">
        <f>T186</f>
        <v>0</v>
      </c>
      <c r="AR185" s="139" t="s">
        <v>201</v>
      </c>
      <c r="AT185" s="147" t="s">
        <v>78</v>
      </c>
      <c r="AU185" s="147" t="s">
        <v>87</v>
      </c>
      <c r="AY185" s="139" t="s">
        <v>180</v>
      </c>
      <c r="BK185" s="148">
        <f>BK186</f>
        <v>0</v>
      </c>
    </row>
    <row r="186" spans="1:65" s="2" customFormat="1" ht="16.5" customHeight="1">
      <c r="A186" s="34"/>
      <c r="B186" s="151"/>
      <c r="C186" s="228" t="s">
        <v>333</v>
      </c>
      <c r="D186" s="228" t="s">
        <v>183</v>
      </c>
      <c r="E186" s="229" t="s">
        <v>553</v>
      </c>
      <c r="F186" s="230" t="s">
        <v>554</v>
      </c>
      <c r="G186" s="231" t="s">
        <v>356</v>
      </c>
      <c r="H186" s="232">
        <v>1</v>
      </c>
      <c r="I186" s="152"/>
      <c r="J186" s="224">
        <f>ROUND(I186*H186,2)</f>
        <v>0</v>
      </c>
      <c r="K186" s="153"/>
      <c r="L186" s="35"/>
      <c r="M186" s="154" t="s">
        <v>1</v>
      </c>
      <c r="N186" s="155" t="s">
        <v>44</v>
      </c>
      <c r="O186" s="60"/>
      <c r="P186" s="156">
        <f>O186*H186</f>
        <v>0</v>
      </c>
      <c r="Q186" s="156">
        <v>0</v>
      </c>
      <c r="R186" s="156">
        <f>Q186*H186</f>
        <v>0</v>
      </c>
      <c r="S186" s="156">
        <v>0</v>
      </c>
      <c r="T186" s="157">
        <f>S186*H186</f>
        <v>0</v>
      </c>
      <c r="U186" s="34"/>
      <c r="V186" s="34"/>
      <c r="W186" s="34"/>
      <c r="X186" s="34"/>
      <c r="Y186" s="34"/>
      <c r="Z186" s="34"/>
      <c r="AA186" s="34"/>
      <c r="AB186" s="34"/>
      <c r="AC186" s="34"/>
      <c r="AD186" s="34"/>
      <c r="AE186" s="34"/>
      <c r="AR186" s="158" t="s">
        <v>555</v>
      </c>
      <c r="AT186" s="158" t="s">
        <v>183</v>
      </c>
      <c r="AU186" s="158" t="s">
        <v>89</v>
      </c>
      <c r="AY186" s="19" t="s">
        <v>180</v>
      </c>
      <c r="BE186" s="159">
        <f>IF(N186="základní",J186,0)</f>
        <v>0</v>
      </c>
      <c r="BF186" s="159">
        <f>IF(N186="snížená",J186,0)</f>
        <v>0</v>
      </c>
      <c r="BG186" s="159">
        <f>IF(N186="zákl. přenesená",J186,0)</f>
        <v>0</v>
      </c>
      <c r="BH186" s="159">
        <f>IF(N186="sníž. přenesená",J186,0)</f>
        <v>0</v>
      </c>
      <c r="BI186" s="159">
        <f>IF(N186="nulová",J186,0)</f>
        <v>0</v>
      </c>
      <c r="BJ186" s="19" t="s">
        <v>87</v>
      </c>
      <c r="BK186" s="159">
        <f>ROUND(I186*H186,2)</f>
        <v>0</v>
      </c>
      <c r="BL186" s="19" t="s">
        <v>555</v>
      </c>
      <c r="BM186" s="158" t="s">
        <v>556</v>
      </c>
    </row>
    <row r="187" spans="1:65" s="12" customFormat="1" ht="22.95" customHeight="1">
      <c r="B187" s="138"/>
      <c r="C187" s="223"/>
      <c r="D187" s="241" t="s">
        <v>78</v>
      </c>
      <c r="E187" s="243" t="s">
        <v>557</v>
      </c>
      <c r="F187" s="243" t="s">
        <v>149</v>
      </c>
      <c r="G187" s="223"/>
      <c r="H187" s="223"/>
      <c r="I187" s="141"/>
      <c r="J187" s="244">
        <f>BK187</f>
        <v>0</v>
      </c>
      <c r="L187" s="138"/>
      <c r="M187" s="143"/>
      <c r="N187" s="144"/>
      <c r="O187" s="144"/>
      <c r="P187" s="145">
        <f>P188</f>
        <v>0</v>
      </c>
      <c r="Q187" s="144"/>
      <c r="R187" s="145">
        <f>R188</f>
        <v>0</v>
      </c>
      <c r="S187" s="144"/>
      <c r="T187" s="146">
        <f>T188</f>
        <v>0</v>
      </c>
      <c r="AR187" s="139" t="s">
        <v>201</v>
      </c>
      <c r="AT187" s="147" t="s">
        <v>78</v>
      </c>
      <c r="AU187" s="147" t="s">
        <v>87</v>
      </c>
      <c r="AY187" s="139" t="s">
        <v>180</v>
      </c>
      <c r="BK187" s="148">
        <f>BK188</f>
        <v>0</v>
      </c>
    </row>
    <row r="188" spans="1:65" s="12" customFormat="1" ht="20.85" customHeight="1">
      <c r="B188" s="138"/>
      <c r="C188" s="223"/>
      <c r="D188" s="241" t="s">
        <v>78</v>
      </c>
      <c r="E188" s="243" t="s">
        <v>558</v>
      </c>
      <c r="F188" s="243" t="s">
        <v>559</v>
      </c>
      <c r="G188" s="223"/>
      <c r="H188" s="223"/>
      <c r="I188" s="141"/>
      <c r="J188" s="244">
        <f>BK188</f>
        <v>0</v>
      </c>
      <c r="L188" s="138"/>
      <c r="M188" s="143"/>
      <c r="N188" s="144"/>
      <c r="O188" s="144"/>
      <c r="P188" s="145">
        <f>SUM(P189:P190)</f>
        <v>0</v>
      </c>
      <c r="Q188" s="144"/>
      <c r="R188" s="145">
        <f>SUM(R189:R190)</f>
        <v>0</v>
      </c>
      <c r="S188" s="144"/>
      <c r="T188" s="146">
        <f>SUM(T189:T190)</f>
        <v>0</v>
      </c>
      <c r="AR188" s="139" t="s">
        <v>201</v>
      </c>
      <c r="AT188" s="147" t="s">
        <v>78</v>
      </c>
      <c r="AU188" s="147" t="s">
        <v>89</v>
      </c>
      <c r="AY188" s="139" t="s">
        <v>180</v>
      </c>
      <c r="BK188" s="148">
        <f>SUM(BK189:BK190)</f>
        <v>0</v>
      </c>
    </row>
    <row r="189" spans="1:65" s="2" customFormat="1" ht="16.5" customHeight="1">
      <c r="A189" s="34"/>
      <c r="B189" s="151"/>
      <c r="C189" s="228" t="s">
        <v>337</v>
      </c>
      <c r="D189" s="228" t="s">
        <v>183</v>
      </c>
      <c r="E189" s="229" t="s">
        <v>560</v>
      </c>
      <c r="F189" s="230" t="s">
        <v>561</v>
      </c>
      <c r="G189" s="231" t="s">
        <v>356</v>
      </c>
      <c r="H189" s="232">
        <v>1</v>
      </c>
      <c r="I189" s="152"/>
      <c r="J189" s="224">
        <f>ROUND(I189*H189,2)</f>
        <v>0</v>
      </c>
      <c r="K189" s="153"/>
      <c r="L189" s="35"/>
      <c r="M189" s="154" t="s">
        <v>1</v>
      </c>
      <c r="N189" s="155" t="s">
        <v>44</v>
      </c>
      <c r="O189" s="60"/>
      <c r="P189" s="156">
        <f>O189*H189</f>
        <v>0</v>
      </c>
      <c r="Q189" s="156">
        <v>0</v>
      </c>
      <c r="R189" s="156">
        <f>Q189*H189</f>
        <v>0</v>
      </c>
      <c r="S189" s="156">
        <v>0</v>
      </c>
      <c r="T189" s="157">
        <f>S189*H189</f>
        <v>0</v>
      </c>
      <c r="U189" s="34"/>
      <c r="V189" s="34"/>
      <c r="W189" s="34"/>
      <c r="X189" s="34"/>
      <c r="Y189" s="34"/>
      <c r="Z189" s="34"/>
      <c r="AA189" s="34"/>
      <c r="AB189" s="34"/>
      <c r="AC189" s="34"/>
      <c r="AD189" s="34"/>
      <c r="AE189" s="34"/>
      <c r="AR189" s="158" t="s">
        <v>555</v>
      </c>
      <c r="AT189" s="158" t="s">
        <v>183</v>
      </c>
      <c r="AU189" s="158" t="s">
        <v>179</v>
      </c>
      <c r="AY189" s="19" t="s">
        <v>180</v>
      </c>
      <c r="BE189" s="159">
        <f>IF(N189="základní",J189,0)</f>
        <v>0</v>
      </c>
      <c r="BF189" s="159">
        <f>IF(N189="snížená",J189,0)</f>
        <v>0</v>
      </c>
      <c r="BG189" s="159">
        <f>IF(N189="zákl. přenesená",J189,0)</f>
        <v>0</v>
      </c>
      <c r="BH189" s="159">
        <f>IF(N189="sníž. přenesená",J189,0)</f>
        <v>0</v>
      </c>
      <c r="BI189" s="159">
        <f>IF(N189="nulová",J189,0)</f>
        <v>0</v>
      </c>
      <c r="BJ189" s="19" t="s">
        <v>87</v>
      </c>
      <c r="BK189" s="159">
        <f>ROUND(I189*H189,2)</f>
        <v>0</v>
      </c>
      <c r="BL189" s="19" t="s">
        <v>555</v>
      </c>
      <c r="BM189" s="158" t="s">
        <v>562</v>
      </c>
    </row>
    <row r="190" spans="1:65" s="2" customFormat="1" ht="21.75" customHeight="1">
      <c r="A190" s="34"/>
      <c r="B190" s="151"/>
      <c r="C190" s="228" t="s">
        <v>341</v>
      </c>
      <c r="D190" s="228" t="s">
        <v>183</v>
      </c>
      <c r="E190" s="229" t="s">
        <v>563</v>
      </c>
      <c r="F190" s="230" t="s">
        <v>564</v>
      </c>
      <c r="G190" s="231" t="s">
        <v>356</v>
      </c>
      <c r="H190" s="232">
        <v>1</v>
      </c>
      <c r="I190" s="152"/>
      <c r="J190" s="224">
        <f>ROUND(I190*H190,2)</f>
        <v>0</v>
      </c>
      <c r="K190" s="153"/>
      <c r="L190" s="35"/>
      <c r="M190" s="154" t="s">
        <v>1</v>
      </c>
      <c r="N190" s="155" t="s">
        <v>44</v>
      </c>
      <c r="O190" s="60"/>
      <c r="P190" s="156">
        <f>O190*H190</f>
        <v>0</v>
      </c>
      <c r="Q190" s="156">
        <v>0</v>
      </c>
      <c r="R190" s="156">
        <f>Q190*H190</f>
        <v>0</v>
      </c>
      <c r="S190" s="156">
        <v>0</v>
      </c>
      <c r="T190" s="157">
        <f>S190*H190</f>
        <v>0</v>
      </c>
      <c r="U190" s="34"/>
      <c r="V190" s="34"/>
      <c r="W190" s="34"/>
      <c r="X190" s="34"/>
      <c r="Y190" s="34"/>
      <c r="Z190" s="34"/>
      <c r="AA190" s="34"/>
      <c r="AB190" s="34"/>
      <c r="AC190" s="34"/>
      <c r="AD190" s="34"/>
      <c r="AE190" s="34"/>
      <c r="AR190" s="158" t="s">
        <v>555</v>
      </c>
      <c r="AT190" s="158" t="s">
        <v>183</v>
      </c>
      <c r="AU190" s="158" t="s">
        <v>179</v>
      </c>
      <c r="AY190" s="19" t="s">
        <v>180</v>
      </c>
      <c r="BE190" s="159">
        <f>IF(N190="základní",J190,0)</f>
        <v>0</v>
      </c>
      <c r="BF190" s="159">
        <f>IF(N190="snížená",J190,0)</f>
        <v>0</v>
      </c>
      <c r="BG190" s="159">
        <f>IF(N190="zákl. přenesená",J190,0)</f>
        <v>0</v>
      </c>
      <c r="BH190" s="159">
        <f>IF(N190="sníž. přenesená",J190,0)</f>
        <v>0</v>
      </c>
      <c r="BI190" s="159">
        <f>IF(N190="nulová",J190,0)</f>
        <v>0</v>
      </c>
      <c r="BJ190" s="19" t="s">
        <v>87</v>
      </c>
      <c r="BK190" s="159">
        <f>ROUND(I190*H190,2)</f>
        <v>0</v>
      </c>
      <c r="BL190" s="19" t="s">
        <v>555</v>
      </c>
      <c r="BM190" s="158" t="s">
        <v>565</v>
      </c>
    </row>
    <row r="191" spans="1:65" s="12" customFormat="1" ht="22.95" customHeight="1">
      <c r="B191" s="138"/>
      <c r="C191" s="223"/>
      <c r="D191" s="241" t="s">
        <v>78</v>
      </c>
      <c r="E191" s="243" t="s">
        <v>566</v>
      </c>
      <c r="F191" s="243" t="s">
        <v>567</v>
      </c>
      <c r="G191" s="223"/>
      <c r="H191" s="223"/>
      <c r="I191" s="141"/>
      <c r="J191" s="244">
        <f>BK191</f>
        <v>0</v>
      </c>
      <c r="L191" s="138"/>
      <c r="M191" s="143"/>
      <c r="N191" s="144"/>
      <c r="O191" s="144"/>
      <c r="P191" s="145">
        <f>P192</f>
        <v>0</v>
      </c>
      <c r="Q191" s="144"/>
      <c r="R191" s="145">
        <f>R192</f>
        <v>0</v>
      </c>
      <c r="S191" s="144"/>
      <c r="T191" s="146">
        <f>T192</f>
        <v>0</v>
      </c>
      <c r="AR191" s="139" t="s">
        <v>201</v>
      </c>
      <c r="AT191" s="147" t="s">
        <v>78</v>
      </c>
      <c r="AU191" s="147" t="s">
        <v>87</v>
      </c>
      <c r="AY191" s="139" t="s">
        <v>180</v>
      </c>
      <c r="BK191" s="148">
        <f>BK192</f>
        <v>0</v>
      </c>
    </row>
    <row r="192" spans="1:65" s="2" customFormat="1" ht="16.5" customHeight="1">
      <c r="A192" s="34"/>
      <c r="B192" s="151"/>
      <c r="C192" s="228" t="s">
        <v>345</v>
      </c>
      <c r="D192" s="228" t="s">
        <v>183</v>
      </c>
      <c r="E192" s="229" t="s">
        <v>568</v>
      </c>
      <c r="F192" s="230" t="s">
        <v>569</v>
      </c>
      <c r="G192" s="231" t="s">
        <v>356</v>
      </c>
      <c r="H192" s="232">
        <v>1</v>
      </c>
      <c r="I192" s="152"/>
      <c r="J192" s="224">
        <f>ROUND(I192*H192,2)</f>
        <v>0</v>
      </c>
      <c r="K192" s="153"/>
      <c r="L192" s="35"/>
      <c r="M192" s="171" t="s">
        <v>1</v>
      </c>
      <c r="N192" s="172" t="s">
        <v>44</v>
      </c>
      <c r="O192" s="173"/>
      <c r="P192" s="174">
        <f>O192*H192</f>
        <v>0</v>
      </c>
      <c r="Q192" s="174">
        <v>0</v>
      </c>
      <c r="R192" s="174">
        <f>Q192*H192</f>
        <v>0</v>
      </c>
      <c r="S192" s="174">
        <v>0</v>
      </c>
      <c r="T192" s="175">
        <f>S192*H192</f>
        <v>0</v>
      </c>
      <c r="U192" s="34"/>
      <c r="V192" s="34"/>
      <c r="W192" s="34"/>
      <c r="X192" s="34"/>
      <c r="Y192" s="34"/>
      <c r="Z192" s="34"/>
      <c r="AA192" s="34"/>
      <c r="AB192" s="34"/>
      <c r="AC192" s="34"/>
      <c r="AD192" s="34"/>
      <c r="AE192" s="34"/>
      <c r="AR192" s="158" t="s">
        <v>555</v>
      </c>
      <c r="AT192" s="158" t="s">
        <v>183</v>
      </c>
      <c r="AU192" s="158" t="s">
        <v>89</v>
      </c>
      <c r="AY192" s="19" t="s">
        <v>180</v>
      </c>
      <c r="BE192" s="159">
        <f>IF(N192="základní",J192,0)</f>
        <v>0</v>
      </c>
      <c r="BF192" s="159">
        <f>IF(N192="snížená",J192,0)</f>
        <v>0</v>
      </c>
      <c r="BG192" s="159">
        <f>IF(N192="zákl. přenesená",J192,0)</f>
        <v>0</v>
      </c>
      <c r="BH192" s="159">
        <f>IF(N192="sníž. přenesená",J192,0)</f>
        <v>0</v>
      </c>
      <c r="BI192" s="159">
        <f>IF(N192="nulová",J192,0)</f>
        <v>0</v>
      </c>
      <c r="BJ192" s="19" t="s">
        <v>87</v>
      </c>
      <c r="BK192" s="159">
        <f>ROUND(I192*H192,2)</f>
        <v>0</v>
      </c>
      <c r="BL192" s="19" t="s">
        <v>555</v>
      </c>
      <c r="BM192" s="158" t="s">
        <v>570</v>
      </c>
    </row>
    <row r="193" spans="1:31" s="2" customFormat="1" ht="6.9" customHeight="1">
      <c r="A193" s="34"/>
      <c r="B193" s="49"/>
      <c r="C193" s="50"/>
      <c r="D193" s="50"/>
      <c r="E193" s="50"/>
      <c r="F193" s="50"/>
      <c r="G193" s="50"/>
      <c r="H193" s="50"/>
      <c r="I193" s="50"/>
      <c r="J193" s="50"/>
      <c r="K193" s="50"/>
      <c r="L193" s="35"/>
      <c r="M193" s="34"/>
      <c r="O193" s="34"/>
      <c r="P193" s="34"/>
      <c r="Q193" s="34"/>
      <c r="R193" s="34"/>
      <c r="S193" s="34"/>
      <c r="T193" s="34"/>
      <c r="U193" s="34"/>
      <c r="V193" s="34"/>
      <c r="W193" s="34"/>
      <c r="X193" s="34"/>
      <c r="Y193" s="34"/>
      <c r="Z193" s="34"/>
      <c r="AA193" s="34"/>
      <c r="AB193" s="34"/>
      <c r="AC193" s="34"/>
      <c r="AD193" s="34"/>
      <c r="AE193" s="34"/>
    </row>
  </sheetData>
  <sheetProtection algorithmName="SHA-512" hashValue="fUwOOGqIIogQuP9hoQ+4ftHafkyH1S/GLbYGSnad9Q05MywzXIWWO89sgNFbse8nv3c/7hZljRJeKXjyHVG9Ug==" saltValue="pXzFcISK/1DqYnVm1jFeKg==" spinCount="100000" sheet="1" objects="1" scenarios="1" formatColumns="0" formatRows="0"/>
  <autoFilter ref="C131:K192"/>
  <mergeCells count="12">
    <mergeCell ref="E124:H124"/>
    <mergeCell ref="L2:V2"/>
    <mergeCell ref="E85:H85"/>
    <mergeCell ref="E87:H87"/>
    <mergeCell ref="E89:H89"/>
    <mergeCell ref="E120:H120"/>
    <mergeCell ref="E122:H12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8"/>
  <sheetViews>
    <sheetView showGridLines="0" topLeftCell="A121" workbookViewId="0">
      <selection activeCell="I143" sqref="I143"/>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101</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1" customFormat="1" ht="12" customHeight="1">
      <c r="B8" s="22"/>
      <c r="D8" s="29" t="s">
        <v>154</v>
      </c>
      <c r="L8" s="22"/>
    </row>
    <row r="9" spans="1:46" s="2" customFormat="1" ht="16.5" customHeight="1">
      <c r="A9" s="34"/>
      <c r="B9" s="35"/>
      <c r="C9" s="34"/>
      <c r="D9" s="34"/>
      <c r="E9" s="333" t="s">
        <v>571</v>
      </c>
      <c r="F9" s="332"/>
      <c r="G9" s="332"/>
      <c r="H9" s="332"/>
      <c r="I9" s="34"/>
      <c r="J9" s="34"/>
      <c r="K9" s="34"/>
      <c r="L9" s="44"/>
      <c r="S9" s="34"/>
      <c r="T9" s="34"/>
      <c r="U9" s="34"/>
      <c r="V9" s="34"/>
      <c r="W9" s="34"/>
      <c r="X9" s="34"/>
      <c r="Y9" s="34"/>
      <c r="Z9" s="34"/>
      <c r="AA9" s="34"/>
      <c r="AB9" s="34"/>
      <c r="AC9" s="34"/>
      <c r="AD9" s="34"/>
      <c r="AE9" s="34"/>
    </row>
    <row r="10" spans="1:46" s="2" customFormat="1" ht="12" customHeight="1">
      <c r="A10" s="34"/>
      <c r="B10" s="35"/>
      <c r="C10" s="34"/>
      <c r="D10" s="29" t="s">
        <v>413</v>
      </c>
      <c r="E10" s="34"/>
      <c r="F10" s="34"/>
      <c r="G10" s="34"/>
      <c r="H10" s="34"/>
      <c r="I10" s="34"/>
      <c r="J10" s="34"/>
      <c r="K10" s="34"/>
      <c r="L10" s="44"/>
      <c r="S10" s="34"/>
      <c r="T10" s="34"/>
      <c r="U10" s="34"/>
      <c r="V10" s="34"/>
      <c r="W10" s="34"/>
      <c r="X10" s="34"/>
      <c r="Y10" s="34"/>
      <c r="Z10" s="34"/>
      <c r="AA10" s="34"/>
      <c r="AB10" s="34"/>
      <c r="AC10" s="34"/>
      <c r="AD10" s="34"/>
      <c r="AE10" s="34"/>
    </row>
    <row r="11" spans="1:46" s="2" customFormat="1" ht="16.5" customHeight="1">
      <c r="A11" s="34"/>
      <c r="B11" s="35"/>
      <c r="C11" s="34"/>
      <c r="D11" s="34"/>
      <c r="E11" s="329" t="s">
        <v>572</v>
      </c>
      <c r="F11" s="332"/>
      <c r="G11" s="332"/>
      <c r="H11" s="332"/>
      <c r="I11" s="34"/>
      <c r="J11" s="34"/>
      <c r="K11" s="34"/>
      <c r="L11" s="44"/>
      <c r="S11" s="34"/>
      <c r="T11" s="34"/>
      <c r="U11" s="34"/>
      <c r="V11" s="34"/>
      <c r="W11" s="34"/>
      <c r="X11" s="34"/>
      <c r="Y11" s="34"/>
      <c r="Z11" s="34"/>
      <c r="AA11" s="34"/>
      <c r="AB11" s="34"/>
      <c r="AC11" s="34"/>
      <c r="AD11" s="34"/>
      <c r="AE11" s="34"/>
    </row>
    <row r="12" spans="1:46" s="2" customFormat="1">
      <c r="A12" s="34"/>
      <c r="B12" s="35"/>
      <c r="C12" s="34"/>
      <c r="D12" s="34"/>
      <c r="E12" s="34"/>
      <c r="F12" s="34"/>
      <c r="G12" s="34"/>
      <c r="H12" s="34"/>
      <c r="I12" s="34"/>
      <c r="J12" s="34"/>
      <c r="K12" s="34"/>
      <c r="L12" s="44"/>
      <c r="S12" s="34"/>
      <c r="T12" s="34"/>
      <c r="U12" s="34"/>
      <c r="V12" s="34"/>
      <c r="W12" s="34"/>
      <c r="X12" s="34"/>
      <c r="Y12" s="34"/>
      <c r="Z12" s="34"/>
      <c r="AA12" s="34"/>
      <c r="AB12" s="34"/>
      <c r="AC12" s="34"/>
      <c r="AD12" s="34"/>
      <c r="AE12" s="34"/>
    </row>
    <row r="13" spans="1:46" s="2" customFormat="1" ht="12" customHeight="1">
      <c r="A13" s="34"/>
      <c r="B13" s="35"/>
      <c r="C13" s="34"/>
      <c r="D13" s="29" t="s">
        <v>18</v>
      </c>
      <c r="E13" s="34"/>
      <c r="F13" s="27" t="s">
        <v>1</v>
      </c>
      <c r="G13" s="34"/>
      <c r="H13" s="34"/>
      <c r="I13" s="29" t="s">
        <v>19</v>
      </c>
      <c r="J13" s="27" t="s">
        <v>1</v>
      </c>
      <c r="K13" s="34"/>
      <c r="L13" s="44"/>
      <c r="S13" s="34"/>
      <c r="T13" s="34"/>
      <c r="U13" s="34"/>
      <c r="V13" s="34"/>
      <c r="W13" s="34"/>
      <c r="X13" s="34"/>
      <c r="Y13" s="34"/>
      <c r="Z13" s="34"/>
      <c r="AA13" s="34"/>
      <c r="AB13" s="34"/>
      <c r="AC13" s="34"/>
      <c r="AD13" s="34"/>
      <c r="AE13" s="34"/>
    </row>
    <row r="14" spans="1:46" s="2" customFormat="1" ht="12" customHeight="1">
      <c r="A14" s="34"/>
      <c r="B14" s="35"/>
      <c r="C14" s="34"/>
      <c r="D14" s="29" t="s">
        <v>20</v>
      </c>
      <c r="E14" s="34"/>
      <c r="F14" s="27" t="s">
        <v>21</v>
      </c>
      <c r="G14" s="34"/>
      <c r="H14" s="34"/>
      <c r="I14" s="29" t="s">
        <v>22</v>
      </c>
      <c r="J14" s="57" t="str">
        <f>'Rekapitulace stavby'!AN8</f>
        <v>9. 9. 2024</v>
      </c>
      <c r="K14" s="34"/>
      <c r="L14" s="44"/>
      <c r="S14" s="34"/>
      <c r="T14" s="34"/>
      <c r="U14" s="34"/>
      <c r="V14" s="34"/>
      <c r="W14" s="34"/>
      <c r="X14" s="34"/>
      <c r="Y14" s="34"/>
      <c r="Z14" s="34"/>
      <c r="AA14" s="34"/>
      <c r="AB14" s="34"/>
      <c r="AC14" s="34"/>
      <c r="AD14" s="34"/>
      <c r="AE14" s="34"/>
    </row>
    <row r="15" spans="1:46" s="2" customFormat="1" ht="10.95" customHeight="1">
      <c r="A15" s="34"/>
      <c r="B15" s="35"/>
      <c r="C15" s="34"/>
      <c r="D15" s="34"/>
      <c r="E15" s="34"/>
      <c r="F15" s="34"/>
      <c r="G15" s="34"/>
      <c r="H15" s="34"/>
      <c r="I15" s="34"/>
      <c r="J15" s="34"/>
      <c r="K15" s="34"/>
      <c r="L15" s="44"/>
      <c r="S15" s="34"/>
      <c r="T15" s="34"/>
      <c r="U15" s="34"/>
      <c r="V15" s="34"/>
      <c r="W15" s="34"/>
      <c r="X15" s="34"/>
      <c r="Y15" s="34"/>
      <c r="Z15" s="34"/>
      <c r="AA15" s="34"/>
      <c r="AB15" s="34"/>
      <c r="AC15" s="34"/>
      <c r="AD15" s="34"/>
      <c r="AE15" s="34"/>
    </row>
    <row r="16" spans="1:46" s="2" customFormat="1" ht="12" customHeight="1">
      <c r="A16" s="34"/>
      <c r="B16" s="35"/>
      <c r="C16" s="34"/>
      <c r="D16" s="29" t="s">
        <v>24</v>
      </c>
      <c r="E16" s="34"/>
      <c r="F16" s="34"/>
      <c r="G16" s="34"/>
      <c r="H16" s="34"/>
      <c r="I16" s="29" t="s">
        <v>25</v>
      </c>
      <c r="J16" s="27" t="s">
        <v>26</v>
      </c>
      <c r="K16" s="34"/>
      <c r="L16" s="44"/>
      <c r="S16" s="34"/>
      <c r="T16" s="34"/>
      <c r="U16" s="34"/>
      <c r="V16" s="34"/>
      <c r="W16" s="34"/>
      <c r="X16" s="34"/>
      <c r="Y16" s="34"/>
      <c r="Z16" s="34"/>
      <c r="AA16" s="34"/>
      <c r="AB16" s="34"/>
      <c r="AC16" s="34"/>
      <c r="AD16" s="34"/>
      <c r="AE16" s="34"/>
    </row>
    <row r="17" spans="1:31" s="2" customFormat="1" ht="18" customHeight="1">
      <c r="A17" s="34"/>
      <c r="B17" s="35"/>
      <c r="C17" s="34"/>
      <c r="D17" s="34"/>
      <c r="E17" s="27" t="s">
        <v>27</v>
      </c>
      <c r="F17" s="34"/>
      <c r="G17" s="34"/>
      <c r="H17" s="34"/>
      <c r="I17" s="29" t="s">
        <v>28</v>
      </c>
      <c r="J17" s="27" t="s">
        <v>1</v>
      </c>
      <c r="K17" s="34"/>
      <c r="L17" s="44"/>
      <c r="S17" s="34"/>
      <c r="T17" s="34"/>
      <c r="U17" s="34"/>
      <c r="V17" s="34"/>
      <c r="W17" s="34"/>
      <c r="X17" s="34"/>
      <c r="Y17" s="34"/>
      <c r="Z17" s="34"/>
      <c r="AA17" s="34"/>
      <c r="AB17" s="34"/>
      <c r="AC17" s="34"/>
      <c r="AD17" s="34"/>
      <c r="AE17" s="34"/>
    </row>
    <row r="18" spans="1:31" s="2" customFormat="1" ht="6.9" customHeight="1">
      <c r="A18" s="34"/>
      <c r="B18" s="35"/>
      <c r="C18" s="34"/>
      <c r="D18" s="34"/>
      <c r="E18" s="34"/>
      <c r="F18" s="34"/>
      <c r="G18" s="34"/>
      <c r="H18" s="34"/>
      <c r="I18" s="34"/>
      <c r="J18" s="34"/>
      <c r="K18" s="34"/>
      <c r="L18" s="44"/>
      <c r="S18" s="34"/>
      <c r="T18" s="34"/>
      <c r="U18" s="34"/>
      <c r="V18" s="34"/>
      <c r="W18" s="34"/>
      <c r="X18" s="34"/>
      <c r="Y18" s="34"/>
      <c r="Z18" s="34"/>
      <c r="AA18" s="34"/>
      <c r="AB18" s="34"/>
      <c r="AC18" s="34"/>
      <c r="AD18" s="34"/>
      <c r="AE18" s="34"/>
    </row>
    <row r="19" spans="1:31" s="2" customFormat="1" ht="12" customHeight="1">
      <c r="A19" s="34"/>
      <c r="B19" s="35"/>
      <c r="C19" s="34"/>
      <c r="D19" s="29" t="s">
        <v>29</v>
      </c>
      <c r="E19" s="34"/>
      <c r="F19" s="34"/>
      <c r="G19" s="34"/>
      <c r="H19" s="34"/>
      <c r="I19" s="29" t="s">
        <v>25</v>
      </c>
      <c r="J19" s="30" t="str">
        <f>'Rekapitulace stavby'!AN13</f>
        <v>Vyplň údaj</v>
      </c>
      <c r="K19" s="34"/>
      <c r="L19" s="44"/>
      <c r="S19" s="34"/>
      <c r="T19" s="34"/>
      <c r="U19" s="34"/>
      <c r="V19" s="34"/>
      <c r="W19" s="34"/>
      <c r="X19" s="34"/>
      <c r="Y19" s="34"/>
      <c r="Z19" s="34"/>
      <c r="AA19" s="34"/>
      <c r="AB19" s="34"/>
      <c r="AC19" s="34"/>
      <c r="AD19" s="34"/>
      <c r="AE19" s="34"/>
    </row>
    <row r="20" spans="1:31" s="2" customFormat="1" ht="18" customHeight="1">
      <c r="A20" s="34"/>
      <c r="B20" s="35"/>
      <c r="C20" s="34"/>
      <c r="D20" s="34"/>
      <c r="E20" s="335" t="str">
        <f>'Rekapitulace stavby'!E14</f>
        <v>Vyplň údaj</v>
      </c>
      <c r="F20" s="305"/>
      <c r="G20" s="305"/>
      <c r="H20" s="305"/>
      <c r="I20" s="29" t="s">
        <v>28</v>
      </c>
      <c r="J20" s="30" t="str">
        <f>'Rekapitulace stavby'!AN14</f>
        <v>Vyplň údaj</v>
      </c>
      <c r="K20" s="34"/>
      <c r="L20" s="44"/>
      <c r="S20" s="34"/>
      <c r="T20" s="34"/>
      <c r="U20" s="34"/>
      <c r="V20" s="34"/>
      <c r="W20" s="34"/>
      <c r="X20" s="34"/>
      <c r="Y20" s="34"/>
      <c r="Z20" s="34"/>
      <c r="AA20" s="34"/>
      <c r="AB20" s="34"/>
      <c r="AC20" s="34"/>
      <c r="AD20" s="34"/>
      <c r="AE20" s="34"/>
    </row>
    <row r="21" spans="1:31" s="2" customFormat="1" ht="6.9" customHeight="1">
      <c r="A21" s="34"/>
      <c r="B21" s="35"/>
      <c r="C21" s="34"/>
      <c r="D21" s="34"/>
      <c r="E21" s="34"/>
      <c r="F21" s="34"/>
      <c r="G21" s="34"/>
      <c r="H21" s="34"/>
      <c r="I21" s="34"/>
      <c r="J21" s="34"/>
      <c r="K21" s="34"/>
      <c r="L21" s="44"/>
      <c r="S21" s="34"/>
      <c r="T21" s="34"/>
      <c r="U21" s="34"/>
      <c r="V21" s="34"/>
      <c r="W21" s="34"/>
      <c r="X21" s="34"/>
      <c r="Y21" s="34"/>
      <c r="Z21" s="34"/>
      <c r="AA21" s="34"/>
      <c r="AB21" s="34"/>
      <c r="AC21" s="34"/>
      <c r="AD21" s="34"/>
      <c r="AE21" s="34"/>
    </row>
    <row r="22" spans="1:31" s="2" customFormat="1" ht="12" customHeight="1">
      <c r="A22" s="34"/>
      <c r="B22" s="35"/>
      <c r="C22" s="34"/>
      <c r="D22" s="29" t="s">
        <v>31</v>
      </c>
      <c r="E22" s="34"/>
      <c r="F22" s="34"/>
      <c r="G22" s="34"/>
      <c r="H22" s="34"/>
      <c r="I22" s="29" t="s">
        <v>25</v>
      </c>
      <c r="J22" s="27" t="s">
        <v>32</v>
      </c>
      <c r="K22" s="34"/>
      <c r="L22" s="44"/>
      <c r="S22" s="34"/>
      <c r="T22" s="34"/>
      <c r="U22" s="34"/>
      <c r="V22" s="34"/>
      <c r="W22" s="34"/>
      <c r="X22" s="34"/>
      <c r="Y22" s="34"/>
      <c r="Z22" s="34"/>
      <c r="AA22" s="34"/>
      <c r="AB22" s="34"/>
      <c r="AC22" s="34"/>
      <c r="AD22" s="34"/>
      <c r="AE22" s="34"/>
    </row>
    <row r="23" spans="1:31" s="2" customFormat="1" ht="18" customHeight="1">
      <c r="A23" s="34"/>
      <c r="B23" s="35"/>
      <c r="C23" s="34"/>
      <c r="D23" s="34"/>
      <c r="E23" s="27" t="s">
        <v>33</v>
      </c>
      <c r="F23" s="34"/>
      <c r="G23" s="34"/>
      <c r="H23" s="34"/>
      <c r="I23" s="29" t="s">
        <v>28</v>
      </c>
      <c r="J23" s="27" t="s">
        <v>1</v>
      </c>
      <c r="K23" s="34"/>
      <c r="L23" s="44"/>
      <c r="S23" s="34"/>
      <c r="T23" s="34"/>
      <c r="U23" s="34"/>
      <c r="V23" s="34"/>
      <c r="W23" s="34"/>
      <c r="X23" s="34"/>
      <c r="Y23" s="34"/>
      <c r="Z23" s="34"/>
      <c r="AA23" s="34"/>
      <c r="AB23" s="34"/>
      <c r="AC23" s="34"/>
      <c r="AD23" s="34"/>
      <c r="AE23" s="34"/>
    </row>
    <row r="24" spans="1:31" s="2" customFormat="1" ht="6.9" customHeight="1">
      <c r="A24" s="34"/>
      <c r="B24" s="35"/>
      <c r="C24" s="34"/>
      <c r="D24" s="34"/>
      <c r="E24" s="34"/>
      <c r="F24" s="34"/>
      <c r="G24" s="34"/>
      <c r="H24" s="34"/>
      <c r="I24" s="34"/>
      <c r="J24" s="34"/>
      <c r="K24" s="34"/>
      <c r="L24" s="44"/>
      <c r="S24" s="34"/>
      <c r="T24" s="34"/>
      <c r="U24" s="34"/>
      <c r="V24" s="34"/>
      <c r="W24" s="34"/>
      <c r="X24" s="34"/>
      <c r="Y24" s="34"/>
      <c r="Z24" s="34"/>
      <c r="AA24" s="34"/>
      <c r="AB24" s="34"/>
      <c r="AC24" s="34"/>
      <c r="AD24" s="34"/>
      <c r="AE24" s="34"/>
    </row>
    <row r="25" spans="1:31" s="2" customFormat="1" ht="12" customHeight="1">
      <c r="A25" s="34"/>
      <c r="B25" s="35"/>
      <c r="C25" s="34"/>
      <c r="D25" s="29" t="s">
        <v>35</v>
      </c>
      <c r="E25" s="34"/>
      <c r="F25" s="34"/>
      <c r="G25" s="34"/>
      <c r="H25" s="34"/>
      <c r="I25" s="29" t="s">
        <v>25</v>
      </c>
      <c r="J25" s="27" t="s">
        <v>1</v>
      </c>
      <c r="K25" s="34"/>
      <c r="L25" s="44"/>
      <c r="S25" s="34"/>
      <c r="T25" s="34"/>
      <c r="U25" s="34"/>
      <c r="V25" s="34"/>
      <c r="W25" s="34"/>
      <c r="X25" s="34"/>
      <c r="Y25" s="34"/>
      <c r="Z25" s="34"/>
      <c r="AA25" s="34"/>
      <c r="AB25" s="34"/>
      <c r="AC25" s="34"/>
      <c r="AD25" s="34"/>
      <c r="AE25" s="34"/>
    </row>
    <row r="26" spans="1:31" s="2" customFormat="1" ht="18" customHeight="1">
      <c r="A26" s="34"/>
      <c r="B26" s="35"/>
      <c r="C26" s="34"/>
      <c r="D26" s="34"/>
      <c r="E26" s="27" t="s">
        <v>36</v>
      </c>
      <c r="F26" s="34"/>
      <c r="G26" s="34"/>
      <c r="H26" s="34"/>
      <c r="I26" s="29" t="s">
        <v>28</v>
      </c>
      <c r="J26" s="27" t="s">
        <v>1</v>
      </c>
      <c r="K26" s="34"/>
      <c r="L26" s="44"/>
      <c r="S26" s="34"/>
      <c r="T26" s="34"/>
      <c r="U26" s="34"/>
      <c r="V26" s="34"/>
      <c r="W26" s="34"/>
      <c r="X26" s="34"/>
      <c r="Y26" s="34"/>
      <c r="Z26" s="34"/>
      <c r="AA26" s="34"/>
      <c r="AB26" s="34"/>
      <c r="AC26" s="34"/>
      <c r="AD26" s="34"/>
      <c r="AE26" s="34"/>
    </row>
    <row r="27" spans="1:31" s="2" customFormat="1" ht="6.9" customHeight="1">
      <c r="A27" s="34"/>
      <c r="B27" s="35"/>
      <c r="C27" s="34"/>
      <c r="D27" s="34"/>
      <c r="E27" s="34"/>
      <c r="F27" s="34"/>
      <c r="G27" s="34"/>
      <c r="H27" s="34"/>
      <c r="I27" s="34"/>
      <c r="J27" s="34"/>
      <c r="K27" s="34"/>
      <c r="L27" s="44"/>
      <c r="S27" s="34"/>
      <c r="T27" s="34"/>
      <c r="U27" s="34"/>
      <c r="V27" s="34"/>
      <c r="W27" s="34"/>
      <c r="X27" s="34"/>
      <c r="Y27" s="34"/>
      <c r="Z27" s="34"/>
      <c r="AA27" s="34"/>
      <c r="AB27" s="34"/>
      <c r="AC27" s="34"/>
      <c r="AD27" s="34"/>
      <c r="AE27" s="34"/>
    </row>
    <row r="28" spans="1:31" s="2" customFormat="1" ht="12" customHeight="1">
      <c r="A28" s="34"/>
      <c r="B28" s="35"/>
      <c r="C28" s="34"/>
      <c r="D28" s="29" t="s">
        <v>37</v>
      </c>
      <c r="E28" s="34"/>
      <c r="F28" s="34"/>
      <c r="G28" s="34"/>
      <c r="H28" s="34"/>
      <c r="I28" s="34"/>
      <c r="J28" s="34"/>
      <c r="K28" s="34"/>
      <c r="L28" s="44"/>
      <c r="S28" s="34"/>
      <c r="T28" s="34"/>
      <c r="U28" s="34"/>
      <c r="V28" s="34"/>
      <c r="W28" s="34"/>
      <c r="X28" s="34"/>
      <c r="Y28" s="34"/>
      <c r="Z28" s="34"/>
      <c r="AA28" s="34"/>
      <c r="AB28" s="34"/>
      <c r="AC28" s="34"/>
      <c r="AD28" s="34"/>
      <c r="AE28" s="34"/>
    </row>
    <row r="29" spans="1:31" s="8" customFormat="1" ht="16.5" customHeight="1">
      <c r="A29" s="101"/>
      <c r="B29" s="102"/>
      <c r="C29" s="101"/>
      <c r="D29" s="101"/>
      <c r="E29" s="309" t="s">
        <v>1</v>
      </c>
      <c r="F29" s="309"/>
      <c r="G29" s="309"/>
      <c r="H29" s="309"/>
      <c r="I29" s="101"/>
      <c r="J29" s="101"/>
      <c r="K29" s="101"/>
      <c r="L29" s="103"/>
      <c r="S29" s="101"/>
      <c r="T29" s="101"/>
      <c r="U29" s="101"/>
      <c r="V29" s="101"/>
      <c r="W29" s="101"/>
      <c r="X29" s="101"/>
      <c r="Y29" s="101"/>
      <c r="Z29" s="101"/>
      <c r="AA29" s="101"/>
      <c r="AB29" s="101"/>
      <c r="AC29" s="101"/>
      <c r="AD29" s="101"/>
      <c r="AE29" s="101"/>
    </row>
    <row r="30" spans="1:31" s="2" customFormat="1" ht="6.9" customHeight="1">
      <c r="A30" s="34"/>
      <c r="B30" s="35"/>
      <c r="C30" s="34"/>
      <c r="D30" s="34"/>
      <c r="E30" s="34"/>
      <c r="F30" s="34"/>
      <c r="G30" s="34"/>
      <c r="H30" s="34"/>
      <c r="I30" s="34"/>
      <c r="J30" s="34"/>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25.35" customHeight="1">
      <c r="A32" s="34"/>
      <c r="B32" s="35"/>
      <c r="C32" s="34"/>
      <c r="D32" s="104" t="s">
        <v>39</v>
      </c>
      <c r="E32" s="34"/>
      <c r="F32" s="34"/>
      <c r="G32" s="34"/>
      <c r="H32" s="34"/>
      <c r="I32" s="34"/>
      <c r="J32" s="73">
        <f>ROUND(J122, 2)</f>
        <v>0</v>
      </c>
      <c r="K32" s="34"/>
      <c r="L32" s="44"/>
      <c r="S32" s="34"/>
      <c r="T32" s="34"/>
      <c r="U32" s="34"/>
      <c r="V32" s="34"/>
      <c r="W32" s="34"/>
      <c r="X32" s="34"/>
      <c r="Y32" s="34"/>
      <c r="Z32" s="34"/>
      <c r="AA32" s="34"/>
      <c r="AB32" s="34"/>
      <c r="AC32" s="34"/>
      <c r="AD32" s="34"/>
      <c r="AE32" s="34"/>
    </row>
    <row r="33" spans="1:31" s="2" customFormat="1" ht="6.9" customHeight="1">
      <c r="A33" s="34"/>
      <c r="B33" s="35"/>
      <c r="C33" s="34"/>
      <c r="D33" s="68"/>
      <c r="E33" s="68"/>
      <c r="F33" s="68"/>
      <c r="G33" s="68"/>
      <c r="H33" s="68"/>
      <c r="I33" s="68"/>
      <c r="J33" s="68"/>
      <c r="K33" s="68"/>
      <c r="L33" s="44"/>
      <c r="S33" s="34"/>
      <c r="T33" s="34"/>
      <c r="U33" s="34"/>
      <c r="V33" s="34"/>
      <c r="W33" s="34"/>
      <c r="X33" s="34"/>
      <c r="Y33" s="34"/>
      <c r="Z33" s="34"/>
      <c r="AA33" s="34"/>
      <c r="AB33" s="34"/>
      <c r="AC33" s="34"/>
      <c r="AD33" s="34"/>
      <c r="AE33" s="34"/>
    </row>
    <row r="34" spans="1:31" s="2" customFormat="1" ht="14.4" customHeight="1">
      <c r="A34" s="34"/>
      <c r="B34" s="35"/>
      <c r="C34" s="34"/>
      <c r="D34" s="34"/>
      <c r="E34" s="34"/>
      <c r="F34" s="38" t="s">
        <v>41</v>
      </c>
      <c r="G34" s="34"/>
      <c r="H34" s="34"/>
      <c r="I34" s="38" t="s">
        <v>40</v>
      </c>
      <c r="J34" s="38" t="s">
        <v>42</v>
      </c>
      <c r="K34" s="34"/>
      <c r="L34" s="44"/>
      <c r="S34" s="34"/>
      <c r="T34" s="34"/>
      <c r="U34" s="34"/>
      <c r="V34" s="34"/>
      <c r="W34" s="34"/>
      <c r="X34" s="34"/>
      <c r="Y34" s="34"/>
      <c r="Z34" s="34"/>
      <c r="AA34" s="34"/>
      <c r="AB34" s="34"/>
      <c r="AC34" s="34"/>
      <c r="AD34" s="34"/>
      <c r="AE34" s="34"/>
    </row>
    <row r="35" spans="1:31" s="2" customFormat="1" ht="14.4" customHeight="1">
      <c r="A35" s="34"/>
      <c r="B35" s="35"/>
      <c r="C35" s="34"/>
      <c r="D35" s="105" t="s">
        <v>43</v>
      </c>
      <c r="E35" s="29" t="s">
        <v>44</v>
      </c>
      <c r="F35" s="106">
        <f>ROUND((SUM(BE122:BE147)),  2)</f>
        <v>0</v>
      </c>
      <c r="G35" s="34"/>
      <c r="H35" s="34"/>
      <c r="I35" s="107">
        <v>0.21</v>
      </c>
      <c r="J35" s="106">
        <f>ROUND(((SUM(BE122:BE147))*I35),  2)</f>
        <v>0</v>
      </c>
      <c r="K35" s="34"/>
      <c r="L35" s="44"/>
      <c r="S35" s="34"/>
      <c r="T35" s="34"/>
      <c r="U35" s="34"/>
      <c r="V35" s="34"/>
      <c r="W35" s="34"/>
      <c r="X35" s="34"/>
      <c r="Y35" s="34"/>
      <c r="Z35" s="34"/>
      <c r="AA35" s="34"/>
      <c r="AB35" s="34"/>
      <c r="AC35" s="34"/>
      <c r="AD35" s="34"/>
      <c r="AE35" s="34"/>
    </row>
    <row r="36" spans="1:31" s="2" customFormat="1" ht="14.4" customHeight="1">
      <c r="A36" s="34"/>
      <c r="B36" s="35"/>
      <c r="C36" s="34"/>
      <c r="D36" s="34"/>
      <c r="E36" s="29" t="s">
        <v>45</v>
      </c>
      <c r="F36" s="106">
        <f>ROUND((SUM(BF122:BF147)),  2)</f>
        <v>0</v>
      </c>
      <c r="G36" s="34"/>
      <c r="H36" s="34"/>
      <c r="I36" s="107">
        <v>0.12</v>
      </c>
      <c r="J36" s="106">
        <f>ROUND(((SUM(BF122:BF147))*I36),  2)</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46</v>
      </c>
      <c r="F37" s="106">
        <f>ROUND((SUM(BG122:BG147)),  2)</f>
        <v>0</v>
      </c>
      <c r="G37" s="34"/>
      <c r="H37" s="34"/>
      <c r="I37" s="107">
        <v>0.21</v>
      </c>
      <c r="J37" s="106">
        <f>0</f>
        <v>0</v>
      </c>
      <c r="K37" s="34"/>
      <c r="L37" s="44"/>
      <c r="S37" s="34"/>
      <c r="T37" s="34"/>
      <c r="U37" s="34"/>
      <c r="V37" s="34"/>
      <c r="W37" s="34"/>
      <c r="X37" s="34"/>
      <c r="Y37" s="34"/>
      <c r="Z37" s="34"/>
      <c r="AA37" s="34"/>
      <c r="AB37" s="34"/>
      <c r="AC37" s="34"/>
      <c r="AD37" s="34"/>
      <c r="AE37" s="34"/>
    </row>
    <row r="38" spans="1:31" s="2" customFormat="1" ht="14.4" hidden="1" customHeight="1">
      <c r="A38" s="34"/>
      <c r="B38" s="35"/>
      <c r="C38" s="34"/>
      <c r="D38" s="34"/>
      <c r="E38" s="29" t="s">
        <v>47</v>
      </c>
      <c r="F38" s="106">
        <f>ROUND((SUM(BH122:BH147)),  2)</f>
        <v>0</v>
      </c>
      <c r="G38" s="34"/>
      <c r="H38" s="34"/>
      <c r="I38" s="107">
        <v>0.12</v>
      </c>
      <c r="J38" s="106">
        <f>0</f>
        <v>0</v>
      </c>
      <c r="K38" s="34"/>
      <c r="L38" s="44"/>
      <c r="S38" s="34"/>
      <c r="T38" s="34"/>
      <c r="U38" s="34"/>
      <c r="V38" s="34"/>
      <c r="W38" s="34"/>
      <c r="X38" s="34"/>
      <c r="Y38" s="34"/>
      <c r="Z38" s="34"/>
      <c r="AA38" s="34"/>
      <c r="AB38" s="34"/>
      <c r="AC38" s="34"/>
      <c r="AD38" s="34"/>
      <c r="AE38" s="34"/>
    </row>
    <row r="39" spans="1:31" s="2" customFormat="1" ht="14.4" hidden="1" customHeight="1">
      <c r="A39" s="34"/>
      <c r="B39" s="35"/>
      <c r="C39" s="34"/>
      <c r="D39" s="34"/>
      <c r="E39" s="29" t="s">
        <v>48</v>
      </c>
      <c r="F39" s="106">
        <f>ROUND((SUM(BI122:BI147)),  2)</f>
        <v>0</v>
      </c>
      <c r="G39" s="34"/>
      <c r="H39" s="34"/>
      <c r="I39" s="107">
        <v>0</v>
      </c>
      <c r="J39" s="106">
        <f>0</f>
        <v>0</v>
      </c>
      <c r="K39" s="34"/>
      <c r="L39" s="44"/>
      <c r="S39" s="34"/>
      <c r="T39" s="34"/>
      <c r="U39" s="34"/>
      <c r="V39" s="34"/>
      <c r="W39" s="34"/>
      <c r="X39" s="34"/>
      <c r="Y39" s="34"/>
      <c r="Z39" s="34"/>
      <c r="AA39" s="34"/>
      <c r="AB39" s="34"/>
      <c r="AC39" s="34"/>
      <c r="AD39" s="34"/>
      <c r="AE39" s="34"/>
    </row>
    <row r="40" spans="1:31" s="2" customFormat="1" ht="6.9"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2" customFormat="1" ht="25.35" customHeight="1">
      <c r="A41" s="34"/>
      <c r="B41" s="35"/>
      <c r="C41" s="108"/>
      <c r="D41" s="109" t="s">
        <v>49</v>
      </c>
      <c r="E41" s="62"/>
      <c r="F41" s="62"/>
      <c r="G41" s="110" t="s">
        <v>50</v>
      </c>
      <c r="H41" s="111" t="s">
        <v>51</v>
      </c>
      <c r="I41" s="62"/>
      <c r="J41" s="112">
        <f>SUM(J32:J39)</f>
        <v>0</v>
      </c>
      <c r="K41" s="113"/>
      <c r="L41" s="44"/>
      <c r="S41" s="34"/>
      <c r="T41" s="34"/>
      <c r="U41" s="34"/>
      <c r="V41" s="34"/>
      <c r="W41" s="34"/>
      <c r="X41" s="34"/>
      <c r="Y41" s="34"/>
      <c r="Z41" s="34"/>
      <c r="AA41" s="34"/>
      <c r="AB41" s="34"/>
      <c r="AC41" s="34"/>
      <c r="AD41" s="34"/>
      <c r="AE41" s="34"/>
    </row>
    <row r="42" spans="1:31" s="2" customFormat="1" ht="14.4" customHeight="1">
      <c r="A42" s="34"/>
      <c r="B42" s="35"/>
      <c r="C42" s="34"/>
      <c r="D42" s="34"/>
      <c r="E42" s="34"/>
      <c r="F42" s="34"/>
      <c r="G42" s="34"/>
      <c r="H42" s="34"/>
      <c r="I42" s="34"/>
      <c r="J42" s="34"/>
      <c r="K42" s="34"/>
      <c r="L42" s="44"/>
      <c r="S42" s="34"/>
      <c r="T42" s="34"/>
      <c r="U42" s="34"/>
      <c r="V42" s="34"/>
      <c r="W42" s="34"/>
      <c r="X42" s="34"/>
      <c r="Y42" s="34"/>
      <c r="Z42" s="34"/>
      <c r="AA42" s="34"/>
      <c r="AB42" s="34"/>
      <c r="AC42" s="34"/>
      <c r="AD42" s="34"/>
      <c r="AE42" s="34"/>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31"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31"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31"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31"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31"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31" s="1" customFormat="1" ht="12" customHeight="1">
      <c r="B86" s="22"/>
      <c r="C86" s="29" t="s">
        <v>154</v>
      </c>
      <c r="L86" s="22"/>
    </row>
    <row r="87" spans="1:31" s="2" customFormat="1" ht="16.5" customHeight="1">
      <c r="A87" s="34"/>
      <c r="B87" s="35"/>
      <c r="C87" s="34"/>
      <c r="D87" s="34"/>
      <c r="E87" s="333" t="s">
        <v>571</v>
      </c>
      <c r="F87" s="332"/>
      <c r="G87" s="332"/>
      <c r="H87" s="332"/>
      <c r="I87" s="34"/>
      <c r="J87" s="34"/>
      <c r="K87" s="34"/>
      <c r="L87" s="44"/>
      <c r="S87" s="34"/>
      <c r="T87" s="34"/>
      <c r="U87" s="34"/>
      <c r="V87" s="34"/>
      <c r="W87" s="34"/>
      <c r="X87" s="34"/>
      <c r="Y87" s="34"/>
      <c r="Z87" s="34"/>
      <c r="AA87" s="34"/>
      <c r="AB87" s="34"/>
      <c r="AC87" s="34"/>
      <c r="AD87" s="34"/>
      <c r="AE87" s="34"/>
    </row>
    <row r="88" spans="1:31" s="2" customFormat="1" ht="12" customHeight="1">
      <c r="A88" s="34"/>
      <c r="B88" s="35"/>
      <c r="C88" s="29" t="s">
        <v>413</v>
      </c>
      <c r="D88" s="34"/>
      <c r="E88" s="34"/>
      <c r="F88" s="34"/>
      <c r="G88" s="34"/>
      <c r="H88" s="34"/>
      <c r="I88" s="34"/>
      <c r="J88" s="34"/>
      <c r="K88" s="34"/>
      <c r="L88" s="44"/>
      <c r="S88" s="34"/>
      <c r="T88" s="34"/>
      <c r="U88" s="34"/>
      <c r="V88" s="34"/>
      <c r="W88" s="34"/>
      <c r="X88" s="34"/>
      <c r="Y88" s="34"/>
      <c r="Z88" s="34"/>
      <c r="AA88" s="34"/>
      <c r="AB88" s="34"/>
      <c r="AC88" s="34"/>
      <c r="AD88" s="34"/>
      <c r="AE88" s="34"/>
    </row>
    <row r="89" spans="1:31" s="2" customFormat="1" ht="16.5" customHeight="1">
      <c r="A89" s="34"/>
      <c r="B89" s="35"/>
      <c r="C89" s="34"/>
      <c r="D89" s="34"/>
      <c r="E89" s="329" t="str">
        <f>E11</f>
        <v>DPS 04.1 - VTL předávací stanice</v>
      </c>
      <c r="F89" s="332"/>
      <c r="G89" s="332"/>
      <c r="H89" s="332"/>
      <c r="I89" s="34"/>
      <c r="J89" s="34"/>
      <c r="K89" s="34"/>
      <c r="L89" s="44"/>
      <c r="S89" s="34"/>
      <c r="T89" s="34"/>
      <c r="U89" s="34"/>
      <c r="V89" s="34"/>
      <c r="W89" s="34"/>
      <c r="X89" s="34"/>
      <c r="Y89" s="34"/>
      <c r="Z89" s="34"/>
      <c r="AA89" s="34"/>
      <c r="AB89" s="34"/>
      <c r="AC89" s="34"/>
      <c r="AD89" s="34"/>
      <c r="AE89" s="34"/>
    </row>
    <row r="90" spans="1:31"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31" s="2" customFormat="1" ht="12" customHeight="1">
      <c r="A91" s="34"/>
      <c r="B91" s="35"/>
      <c r="C91" s="29" t="s">
        <v>20</v>
      </c>
      <c r="D91" s="34"/>
      <c r="E91" s="34"/>
      <c r="F91" s="27" t="str">
        <f>F14</f>
        <v>Komořany u Mostu</v>
      </c>
      <c r="G91" s="34"/>
      <c r="H91" s="34"/>
      <c r="I91" s="29" t="s">
        <v>22</v>
      </c>
      <c r="J91" s="57" t="str">
        <f>IF(J14="","",J14)</f>
        <v>9. 9. 2024</v>
      </c>
      <c r="K91" s="34"/>
      <c r="L91" s="44"/>
      <c r="S91" s="34"/>
      <c r="T91" s="34"/>
      <c r="U91" s="34"/>
      <c r="V91" s="34"/>
      <c r="W91" s="34"/>
      <c r="X91" s="34"/>
      <c r="Y91" s="34"/>
      <c r="Z91" s="34"/>
      <c r="AA91" s="34"/>
      <c r="AB91" s="34"/>
      <c r="AC91" s="34"/>
      <c r="AD91" s="34"/>
      <c r="AE91" s="34"/>
    </row>
    <row r="92" spans="1:31" s="2" customFormat="1" ht="6.9" customHeight="1">
      <c r="A92" s="34"/>
      <c r="B92" s="35"/>
      <c r="C92" s="34"/>
      <c r="D92" s="34"/>
      <c r="E92" s="34"/>
      <c r="F92" s="34"/>
      <c r="G92" s="34"/>
      <c r="H92" s="34"/>
      <c r="I92" s="34"/>
      <c r="J92" s="34"/>
      <c r="K92" s="34"/>
      <c r="L92" s="44"/>
      <c r="S92" s="34"/>
      <c r="T92" s="34"/>
      <c r="U92" s="34"/>
      <c r="V92" s="34"/>
      <c r="W92" s="34"/>
      <c r="X92" s="34"/>
      <c r="Y92" s="34"/>
      <c r="Z92" s="34"/>
      <c r="AA92" s="34"/>
      <c r="AB92" s="34"/>
      <c r="AC92" s="34"/>
      <c r="AD92" s="34"/>
      <c r="AE92" s="34"/>
    </row>
    <row r="93" spans="1:31" s="2" customFormat="1" ht="15.15" customHeight="1">
      <c r="A93" s="34"/>
      <c r="B93" s="35"/>
      <c r="C93" s="29" t="s">
        <v>24</v>
      </c>
      <c r="D93" s="34"/>
      <c r="E93" s="34"/>
      <c r="F93" s="27" t="str">
        <f>E17</f>
        <v>United Energy, a.s.</v>
      </c>
      <c r="G93" s="34"/>
      <c r="H93" s="34"/>
      <c r="I93" s="29" t="s">
        <v>31</v>
      </c>
      <c r="J93" s="32" t="str">
        <f>E23</f>
        <v>IGEA s.r.o.</v>
      </c>
      <c r="K93" s="34"/>
      <c r="L93" s="44"/>
      <c r="S93" s="34"/>
      <c r="T93" s="34"/>
      <c r="U93" s="34"/>
      <c r="V93" s="34"/>
      <c r="W93" s="34"/>
      <c r="X93" s="34"/>
      <c r="Y93" s="34"/>
      <c r="Z93" s="34"/>
      <c r="AA93" s="34"/>
      <c r="AB93" s="34"/>
      <c r="AC93" s="34"/>
      <c r="AD93" s="34"/>
      <c r="AE93" s="34"/>
    </row>
    <row r="94" spans="1:31" s="2" customFormat="1" ht="15.15" customHeight="1">
      <c r="A94" s="34"/>
      <c r="B94" s="35"/>
      <c r="C94" s="29" t="s">
        <v>29</v>
      </c>
      <c r="D94" s="34"/>
      <c r="E94" s="34"/>
      <c r="F94" s="27" t="str">
        <f>IF(E20="","",E20)</f>
        <v>Vyplň údaj</v>
      </c>
      <c r="G94" s="34"/>
      <c r="H94" s="34"/>
      <c r="I94" s="29" t="s">
        <v>35</v>
      </c>
      <c r="J94" s="32" t="str">
        <f>E26</f>
        <v>R.Vojtěchová</v>
      </c>
      <c r="K94" s="34"/>
      <c r="L94" s="44"/>
      <c r="S94" s="34"/>
      <c r="T94" s="34"/>
      <c r="U94" s="34"/>
      <c r="V94" s="34"/>
      <c r="W94" s="34"/>
      <c r="X94" s="34"/>
      <c r="Y94" s="34"/>
      <c r="Z94" s="34"/>
      <c r="AA94" s="34"/>
      <c r="AB94" s="34"/>
      <c r="AC94" s="34"/>
      <c r="AD94" s="34"/>
      <c r="AE94" s="34"/>
    </row>
    <row r="95" spans="1:31"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31" s="2" customFormat="1" ht="29.25" customHeight="1">
      <c r="A96" s="34"/>
      <c r="B96" s="35"/>
      <c r="C96" s="116" t="s">
        <v>157</v>
      </c>
      <c r="D96" s="108"/>
      <c r="E96" s="108"/>
      <c r="F96" s="108"/>
      <c r="G96" s="108"/>
      <c r="H96" s="108"/>
      <c r="I96" s="108"/>
      <c r="J96" s="117" t="s">
        <v>158</v>
      </c>
      <c r="K96" s="108"/>
      <c r="L96" s="44"/>
      <c r="S96" s="34"/>
      <c r="T96" s="34"/>
      <c r="U96" s="34"/>
      <c r="V96" s="34"/>
      <c r="W96" s="34"/>
      <c r="X96" s="34"/>
      <c r="Y96" s="34"/>
      <c r="Z96" s="34"/>
      <c r="AA96" s="34"/>
      <c r="AB96" s="34"/>
      <c r="AC96" s="34"/>
      <c r="AD96" s="34"/>
      <c r="AE96" s="34"/>
    </row>
    <row r="97" spans="1:47" s="2" customFormat="1" ht="10.35" customHeight="1">
      <c r="A97" s="34"/>
      <c r="B97" s="35"/>
      <c r="C97" s="34"/>
      <c r="D97" s="34"/>
      <c r="E97" s="34"/>
      <c r="F97" s="34"/>
      <c r="G97" s="34"/>
      <c r="H97" s="34"/>
      <c r="I97" s="34"/>
      <c r="J97" s="34"/>
      <c r="K97" s="34"/>
      <c r="L97" s="44"/>
      <c r="S97" s="34"/>
      <c r="T97" s="34"/>
      <c r="U97" s="34"/>
      <c r="V97" s="34"/>
      <c r="W97" s="34"/>
      <c r="X97" s="34"/>
      <c r="Y97" s="34"/>
      <c r="Z97" s="34"/>
      <c r="AA97" s="34"/>
      <c r="AB97" s="34"/>
      <c r="AC97" s="34"/>
      <c r="AD97" s="34"/>
      <c r="AE97" s="34"/>
    </row>
    <row r="98" spans="1:47" s="2" customFormat="1" ht="22.95" customHeight="1">
      <c r="A98" s="34"/>
      <c r="B98" s="35"/>
      <c r="C98" s="118" t="s">
        <v>159</v>
      </c>
      <c r="D98" s="34"/>
      <c r="E98" s="34"/>
      <c r="F98" s="34"/>
      <c r="G98" s="34"/>
      <c r="H98" s="34"/>
      <c r="I98" s="34"/>
      <c r="J98" s="73">
        <f>J122</f>
        <v>0</v>
      </c>
      <c r="K98" s="34"/>
      <c r="L98" s="44"/>
      <c r="S98" s="34"/>
      <c r="T98" s="34"/>
      <c r="U98" s="34"/>
      <c r="V98" s="34"/>
      <c r="W98" s="34"/>
      <c r="X98" s="34"/>
      <c r="Y98" s="34"/>
      <c r="Z98" s="34"/>
      <c r="AA98" s="34"/>
      <c r="AB98" s="34"/>
      <c r="AC98" s="34"/>
      <c r="AD98" s="34"/>
      <c r="AE98" s="34"/>
      <c r="AU98" s="19" t="s">
        <v>160</v>
      </c>
    </row>
    <row r="99" spans="1:47" s="9" customFormat="1" ht="24.9" customHeight="1">
      <c r="B99" s="119"/>
      <c r="D99" s="120" t="s">
        <v>415</v>
      </c>
      <c r="E99" s="121"/>
      <c r="F99" s="121"/>
      <c r="G99" s="121"/>
      <c r="H99" s="121"/>
      <c r="I99" s="121"/>
      <c r="J99" s="122">
        <f>J123</f>
        <v>0</v>
      </c>
      <c r="L99" s="119"/>
    </row>
    <row r="100" spans="1:47" s="10" customFormat="1" ht="19.95" customHeight="1">
      <c r="B100" s="123"/>
      <c r="D100" s="124" t="s">
        <v>417</v>
      </c>
      <c r="E100" s="125"/>
      <c r="F100" s="125"/>
      <c r="G100" s="125"/>
      <c r="H100" s="125"/>
      <c r="I100" s="125"/>
      <c r="J100" s="126">
        <f>J124</f>
        <v>0</v>
      </c>
      <c r="L100" s="123"/>
    </row>
    <row r="101" spans="1:47" s="2" customFormat="1" ht="21.75" customHeight="1">
      <c r="A101" s="34"/>
      <c r="B101" s="35"/>
      <c r="C101" s="34"/>
      <c r="D101" s="34"/>
      <c r="E101" s="34"/>
      <c r="F101" s="34"/>
      <c r="G101" s="34"/>
      <c r="H101" s="34"/>
      <c r="I101" s="34"/>
      <c r="J101" s="34"/>
      <c r="K101" s="34"/>
      <c r="L101" s="44"/>
      <c r="S101" s="34"/>
      <c r="T101" s="34"/>
      <c r="U101" s="34"/>
      <c r="V101" s="34"/>
      <c r="W101" s="34"/>
      <c r="X101" s="34"/>
      <c r="Y101" s="34"/>
      <c r="Z101" s="34"/>
      <c r="AA101" s="34"/>
      <c r="AB101" s="34"/>
      <c r="AC101" s="34"/>
      <c r="AD101" s="34"/>
      <c r="AE101" s="34"/>
    </row>
    <row r="102" spans="1:47" s="2" customFormat="1" ht="6.9" customHeight="1">
      <c r="A102" s="34"/>
      <c r="B102" s="49"/>
      <c r="C102" s="50"/>
      <c r="D102" s="50"/>
      <c r="E102" s="50"/>
      <c r="F102" s="50"/>
      <c r="G102" s="50"/>
      <c r="H102" s="50"/>
      <c r="I102" s="50"/>
      <c r="J102" s="50"/>
      <c r="K102" s="50"/>
      <c r="L102" s="44"/>
      <c r="S102" s="34"/>
      <c r="T102" s="34"/>
      <c r="U102" s="34"/>
      <c r="V102" s="34"/>
      <c r="W102" s="34"/>
      <c r="X102" s="34"/>
      <c r="Y102" s="34"/>
      <c r="Z102" s="34"/>
      <c r="AA102" s="34"/>
      <c r="AB102" s="34"/>
      <c r="AC102" s="34"/>
      <c r="AD102" s="34"/>
      <c r="AE102" s="34"/>
    </row>
    <row r="106" spans="1:47" s="2" customFormat="1" ht="6.9" customHeight="1">
      <c r="A106" s="34"/>
      <c r="B106" s="51"/>
      <c r="C106" s="52"/>
      <c r="D106" s="52"/>
      <c r="E106" s="52"/>
      <c r="F106" s="52"/>
      <c r="G106" s="52"/>
      <c r="H106" s="52"/>
      <c r="I106" s="52"/>
      <c r="J106" s="52"/>
      <c r="K106" s="52"/>
      <c r="L106" s="44"/>
      <c r="S106" s="34"/>
      <c r="T106" s="34"/>
      <c r="U106" s="34"/>
      <c r="V106" s="34"/>
      <c r="W106" s="34"/>
      <c r="X106" s="34"/>
      <c r="Y106" s="34"/>
      <c r="Z106" s="34"/>
      <c r="AA106" s="34"/>
      <c r="AB106" s="34"/>
      <c r="AC106" s="34"/>
      <c r="AD106" s="34"/>
      <c r="AE106" s="34"/>
    </row>
    <row r="107" spans="1:47" s="2" customFormat="1" ht="24.9" customHeight="1">
      <c r="A107" s="34"/>
      <c r="B107" s="35"/>
      <c r="C107" s="23" t="s">
        <v>164</v>
      </c>
      <c r="D107" s="34"/>
      <c r="E107" s="34"/>
      <c r="F107" s="34"/>
      <c r="G107" s="34"/>
      <c r="H107" s="34"/>
      <c r="I107" s="34"/>
      <c r="J107" s="34"/>
      <c r="K107" s="34"/>
      <c r="L107" s="44"/>
      <c r="S107" s="34"/>
      <c r="T107" s="34"/>
      <c r="U107" s="34"/>
      <c r="V107" s="34"/>
      <c r="W107" s="34"/>
      <c r="X107" s="34"/>
      <c r="Y107" s="34"/>
      <c r="Z107" s="34"/>
      <c r="AA107" s="34"/>
      <c r="AB107" s="34"/>
      <c r="AC107" s="34"/>
      <c r="AD107" s="34"/>
      <c r="AE107" s="34"/>
    </row>
    <row r="108" spans="1:47" s="2" customFormat="1" ht="6.9" customHeight="1">
      <c r="A108" s="34"/>
      <c r="B108" s="35"/>
      <c r="C108" s="34"/>
      <c r="D108" s="34"/>
      <c r="E108" s="34"/>
      <c r="F108" s="34"/>
      <c r="G108" s="34"/>
      <c r="H108" s="34"/>
      <c r="I108" s="34"/>
      <c r="J108" s="34"/>
      <c r="K108" s="34"/>
      <c r="L108" s="44"/>
      <c r="S108" s="34"/>
      <c r="T108" s="34"/>
      <c r="U108" s="34"/>
      <c r="V108" s="34"/>
      <c r="W108" s="34"/>
      <c r="X108" s="34"/>
      <c r="Y108" s="34"/>
      <c r="Z108" s="34"/>
      <c r="AA108" s="34"/>
      <c r="AB108" s="34"/>
      <c r="AC108" s="34"/>
      <c r="AD108" s="34"/>
      <c r="AE108" s="34"/>
    </row>
    <row r="109" spans="1:47" s="2" customFormat="1" ht="12" customHeight="1">
      <c r="A109" s="34"/>
      <c r="B109" s="35"/>
      <c r="C109" s="29" t="s">
        <v>16</v>
      </c>
      <c r="D109" s="34"/>
      <c r="E109" s="34"/>
      <c r="F109" s="34"/>
      <c r="G109" s="34"/>
      <c r="H109" s="34"/>
      <c r="I109" s="34"/>
      <c r="J109" s="34"/>
      <c r="K109" s="34"/>
      <c r="L109" s="44"/>
      <c r="S109" s="34"/>
      <c r="T109" s="34"/>
      <c r="U109" s="34"/>
      <c r="V109" s="34"/>
      <c r="W109" s="34"/>
      <c r="X109" s="34"/>
      <c r="Y109" s="34"/>
      <c r="Z109" s="34"/>
      <c r="AA109" s="34"/>
      <c r="AB109" s="34"/>
      <c r="AC109" s="34"/>
      <c r="AD109" s="34"/>
      <c r="AE109" s="34"/>
    </row>
    <row r="110" spans="1:47" s="2" customFormat="1" ht="16.5" customHeight="1">
      <c r="A110" s="34"/>
      <c r="B110" s="35"/>
      <c r="C110" s="34"/>
      <c r="D110" s="34"/>
      <c r="E110" s="333" t="str">
        <f>E7</f>
        <v>Přípojka plynu do areálu TKY</v>
      </c>
      <c r="F110" s="334"/>
      <c r="G110" s="334"/>
      <c r="H110" s="334"/>
      <c r="I110" s="34"/>
      <c r="J110" s="34"/>
      <c r="K110" s="34"/>
      <c r="L110" s="44"/>
      <c r="S110" s="34"/>
      <c r="T110" s="34"/>
      <c r="U110" s="34"/>
      <c r="V110" s="34"/>
      <c r="W110" s="34"/>
      <c r="X110" s="34"/>
      <c r="Y110" s="34"/>
      <c r="Z110" s="34"/>
      <c r="AA110" s="34"/>
      <c r="AB110" s="34"/>
      <c r="AC110" s="34"/>
      <c r="AD110" s="34"/>
      <c r="AE110" s="34"/>
    </row>
    <row r="111" spans="1:47" s="1" customFormat="1" ht="12" customHeight="1">
      <c r="B111" s="22"/>
      <c r="C111" s="29" t="s">
        <v>154</v>
      </c>
      <c r="L111" s="22"/>
    </row>
    <row r="112" spans="1:47" s="2" customFormat="1" ht="16.5" customHeight="1">
      <c r="A112" s="34"/>
      <c r="B112" s="35"/>
      <c r="C112" s="34"/>
      <c r="D112" s="34"/>
      <c r="E112" s="333" t="s">
        <v>571</v>
      </c>
      <c r="F112" s="332"/>
      <c r="G112" s="332"/>
      <c r="H112" s="332"/>
      <c r="I112" s="34"/>
      <c r="J112" s="34"/>
      <c r="K112" s="34"/>
      <c r="L112" s="44"/>
      <c r="S112" s="34"/>
      <c r="T112" s="34"/>
      <c r="U112" s="34"/>
      <c r="V112" s="34"/>
      <c r="W112" s="34"/>
      <c r="X112" s="34"/>
      <c r="Y112" s="34"/>
      <c r="Z112" s="34"/>
      <c r="AA112" s="34"/>
      <c r="AB112" s="34"/>
      <c r="AC112" s="34"/>
      <c r="AD112" s="34"/>
      <c r="AE112" s="34"/>
    </row>
    <row r="113" spans="1:65" s="2" customFormat="1" ht="12" customHeight="1">
      <c r="A113" s="34"/>
      <c r="B113" s="35"/>
      <c r="C113" s="29" t="s">
        <v>413</v>
      </c>
      <c r="D113" s="34"/>
      <c r="E113" s="34"/>
      <c r="F113" s="34"/>
      <c r="G113" s="34"/>
      <c r="H113" s="34"/>
      <c r="I113" s="34"/>
      <c r="J113" s="34"/>
      <c r="K113" s="34"/>
      <c r="L113" s="44"/>
      <c r="S113" s="34"/>
      <c r="T113" s="34"/>
      <c r="U113" s="34"/>
      <c r="V113" s="34"/>
      <c r="W113" s="34"/>
      <c r="X113" s="34"/>
      <c r="Y113" s="34"/>
      <c r="Z113" s="34"/>
      <c r="AA113" s="34"/>
      <c r="AB113" s="34"/>
      <c r="AC113" s="34"/>
      <c r="AD113" s="34"/>
      <c r="AE113" s="34"/>
    </row>
    <row r="114" spans="1:65" s="2" customFormat="1" ht="16.5" customHeight="1">
      <c r="A114" s="34"/>
      <c r="B114" s="35"/>
      <c r="C114" s="34"/>
      <c r="D114" s="34"/>
      <c r="E114" s="329" t="str">
        <f>E11</f>
        <v>DPS 04.1 - VTL předávací stanice</v>
      </c>
      <c r="F114" s="332"/>
      <c r="G114" s="332"/>
      <c r="H114" s="332"/>
      <c r="I114" s="34"/>
      <c r="J114" s="34"/>
      <c r="K114" s="34"/>
      <c r="L114" s="44"/>
      <c r="S114" s="34"/>
      <c r="T114" s="34"/>
      <c r="U114" s="34"/>
      <c r="V114" s="34"/>
      <c r="W114" s="34"/>
      <c r="X114" s="34"/>
      <c r="Y114" s="34"/>
      <c r="Z114" s="34"/>
      <c r="AA114" s="34"/>
      <c r="AB114" s="34"/>
      <c r="AC114" s="34"/>
      <c r="AD114" s="34"/>
      <c r="AE114" s="34"/>
    </row>
    <row r="115" spans="1:65" s="2" customFormat="1" ht="6.9" customHeight="1">
      <c r="A115" s="34"/>
      <c r="B115" s="35"/>
      <c r="C115" s="34"/>
      <c r="D115" s="34"/>
      <c r="E115" s="34"/>
      <c r="F115" s="34"/>
      <c r="G115" s="34"/>
      <c r="H115" s="34"/>
      <c r="I115" s="34"/>
      <c r="J115" s="34"/>
      <c r="K115" s="34"/>
      <c r="L115" s="44"/>
      <c r="S115" s="34"/>
      <c r="T115" s="34"/>
      <c r="U115" s="34"/>
      <c r="V115" s="34"/>
      <c r="W115" s="34"/>
      <c r="X115" s="34"/>
      <c r="Y115" s="34"/>
      <c r="Z115" s="34"/>
      <c r="AA115" s="34"/>
      <c r="AB115" s="34"/>
      <c r="AC115" s="34"/>
      <c r="AD115" s="34"/>
      <c r="AE115" s="34"/>
    </row>
    <row r="116" spans="1:65" s="2" customFormat="1" ht="12" customHeight="1">
      <c r="A116" s="34"/>
      <c r="B116" s="35"/>
      <c r="C116" s="29" t="s">
        <v>20</v>
      </c>
      <c r="D116" s="34"/>
      <c r="E116" s="34"/>
      <c r="F116" s="27" t="str">
        <f>F14</f>
        <v>Komořany u Mostu</v>
      </c>
      <c r="G116" s="34"/>
      <c r="H116" s="34"/>
      <c r="I116" s="29" t="s">
        <v>22</v>
      </c>
      <c r="J116" s="57" t="str">
        <f>IF(J14="","",J14)</f>
        <v>9. 9. 2024</v>
      </c>
      <c r="K116" s="34"/>
      <c r="L116" s="44"/>
      <c r="S116" s="34"/>
      <c r="T116" s="34"/>
      <c r="U116" s="34"/>
      <c r="V116" s="34"/>
      <c r="W116" s="34"/>
      <c r="X116" s="34"/>
      <c r="Y116" s="34"/>
      <c r="Z116" s="34"/>
      <c r="AA116" s="34"/>
      <c r="AB116" s="34"/>
      <c r="AC116" s="34"/>
      <c r="AD116" s="34"/>
      <c r="AE116" s="34"/>
    </row>
    <row r="117" spans="1:65" s="2" customFormat="1" ht="6.9" customHeight="1">
      <c r="A117" s="34"/>
      <c r="B117" s="35"/>
      <c r="C117" s="34"/>
      <c r="D117" s="34"/>
      <c r="E117" s="34"/>
      <c r="F117" s="34"/>
      <c r="G117" s="34"/>
      <c r="H117" s="34"/>
      <c r="I117" s="34"/>
      <c r="J117" s="34"/>
      <c r="K117" s="34"/>
      <c r="L117" s="44"/>
      <c r="S117" s="34"/>
      <c r="T117" s="34"/>
      <c r="U117" s="34"/>
      <c r="V117" s="34"/>
      <c r="W117" s="34"/>
      <c r="X117" s="34"/>
      <c r="Y117" s="34"/>
      <c r="Z117" s="34"/>
      <c r="AA117" s="34"/>
      <c r="AB117" s="34"/>
      <c r="AC117" s="34"/>
      <c r="AD117" s="34"/>
      <c r="AE117" s="34"/>
    </row>
    <row r="118" spans="1:65" s="2" customFormat="1" ht="15.15" customHeight="1">
      <c r="A118" s="34"/>
      <c r="B118" s="35"/>
      <c r="C118" s="29" t="s">
        <v>24</v>
      </c>
      <c r="D118" s="34"/>
      <c r="E118" s="34"/>
      <c r="F118" s="27" t="str">
        <f>E17</f>
        <v>United Energy, a.s.</v>
      </c>
      <c r="G118" s="34"/>
      <c r="H118" s="34"/>
      <c r="I118" s="29" t="s">
        <v>31</v>
      </c>
      <c r="J118" s="32" t="str">
        <f>E23</f>
        <v>IGEA s.r.o.</v>
      </c>
      <c r="K118" s="34"/>
      <c r="L118" s="44"/>
      <c r="S118" s="34"/>
      <c r="T118" s="34"/>
      <c r="U118" s="34"/>
      <c r="V118" s="34"/>
      <c r="W118" s="34"/>
      <c r="X118" s="34"/>
      <c r="Y118" s="34"/>
      <c r="Z118" s="34"/>
      <c r="AA118" s="34"/>
      <c r="AB118" s="34"/>
      <c r="AC118" s="34"/>
      <c r="AD118" s="34"/>
      <c r="AE118" s="34"/>
    </row>
    <row r="119" spans="1:65" s="2" customFormat="1" ht="15.15" customHeight="1">
      <c r="A119" s="34"/>
      <c r="B119" s="35"/>
      <c r="C119" s="29" t="s">
        <v>29</v>
      </c>
      <c r="D119" s="34"/>
      <c r="E119" s="34"/>
      <c r="F119" s="27" t="str">
        <f>IF(E20="","",E20)</f>
        <v>Vyplň údaj</v>
      </c>
      <c r="G119" s="34"/>
      <c r="H119" s="34"/>
      <c r="I119" s="29" t="s">
        <v>35</v>
      </c>
      <c r="J119" s="32" t="str">
        <f>E26</f>
        <v>R.Vojtěchová</v>
      </c>
      <c r="K119" s="34"/>
      <c r="L119" s="44"/>
      <c r="S119" s="34"/>
      <c r="T119" s="34"/>
      <c r="U119" s="34"/>
      <c r="V119" s="34"/>
      <c r="W119" s="34"/>
      <c r="X119" s="34"/>
      <c r="Y119" s="34"/>
      <c r="Z119" s="34"/>
      <c r="AA119" s="34"/>
      <c r="AB119" s="34"/>
      <c r="AC119" s="34"/>
      <c r="AD119" s="34"/>
      <c r="AE119" s="34"/>
    </row>
    <row r="120" spans="1:65" s="2" customFormat="1" ht="10.35" customHeight="1">
      <c r="A120" s="34"/>
      <c r="B120" s="35"/>
      <c r="C120" s="34"/>
      <c r="D120" s="34"/>
      <c r="E120" s="34"/>
      <c r="F120" s="34"/>
      <c r="G120" s="34"/>
      <c r="H120" s="34"/>
      <c r="I120" s="34"/>
      <c r="J120" s="34"/>
      <c r="K120" s="34"/>
      <c r="L120" s="44"/>
      <c r="S120" s="34"/>
      <c r="T120" s="34"/>
      <c r="U120" s="34"/>
      <c r="V120" s="34"/>
      <c r="W120" s="34"/>
      <c r="X120" s="34"/>
      <c r="Y120" s="34"/>
      <c r="Z120" s="34"/>
      <c r="AA120" s="34"/>
      <c r="AB120" s="34"/>
      <c r="AC120" s="34"/>
      <c r="AD120" s="34"/>
      <c r="AE120" s="34"/>
    </row>
    <row r="121" spans="1:65" s="11" customFormat="1" ht="29.25" customHeight="1">
      <c r="A121" s="127"/>
      <c r="B121" s="128"/>
      <c r="C121" s="129" t="s">
        <v>165</v>
      </c>
      <c r="D121" s="130" t="s">
        <v>64</v>
      </c>
      <c r="E121" s="130" t="s">
        <v>60</v>
      </c>
      <c r="F121" s="130" t="s">
        <v>61</v>
      </c>
      <c r="G121" s="130" t="s">
        <v>166</v>
      </c>
      <c r="H121" s="130" t="s">
        <v>167</v>
      </c>
      <c r="I121" s="130" t="s">
        <v>168</v>
      </c>
      <c r="J121" s="131" t="s">
        <v>158</v>
      </c>
      <c r="K121" s="132" t="s">
        <v>169</v>
      </c>
      <c r="L121" s="133"/>
      <c r="M121" s="64" t="s">
        <v>1</v>
      </c>
      <c r="N121" s="65" t="s">
        <v>43</v>
      </c>
      <c r="O121" s="65" t="s">
        <v>170</v>
      </c>
      <c r="P121" s="65" t="s">
        <v>171</v>
      </c>
      <c r="Q121" s="65" t="s">
        <v>172</v>
      </c>
      <c r="R121" s="65" t="s">
        <v>173</v>
      </c>
      <c r="S121" s="65" t="s">
        <v>174</v>
      </c>
      <c r="T121" s="66" t="s">
        <v>175</v>
      </c>
      <c r="U121" s="127"/>
      <c r="V121" s="127"/>
      <c r="W121" s="127"/>
      <c r="X121" s="127"/>
      <c r="Y121" s="127"/>
      <c r="Z121" s="127"/>
      <c r="AA121" s="127"/>
      <c r="AB121" s="127"/>
      <c r="AC121" s="127"/>
      <c r="AD121" s="127"/>
      <c r="AE121" s="127"/>
    </row>
    <row r="122" spans="1:65" s="2" customFormat="1" ht="22.95" customHeight="1">
      <c r="A122" s="34"/>
      <c r="B122" s="35"/>
      <c r="C122" s="71" t="s">
        <v>176</v>
      </c>
      <c r="D122" s="34"/>
      <c r="E122" s="34"/>
      <c r="F122" s="34"/>
      <c r="G122" s="34"/>
      <c r="H122" s="34"/>
      <c r="I122" s="34"/>
      <c r="J122" s="134">
        <f>BK122</f>
        <v>0</v>
      </c>
      <c r="K122" s="34"/>
      <c r="L122" s="35"/>
      <c r="M122" s="67"/>
      <c r="N122" s="58"/>
      <c r="O122" s="68"/>
      <c r="P122" s="135">
        <f>P123</f>
        <v>0</v>
      </c>
      <c r="Q122" s="68"/>
      <c r="R122" s="135">
        <f>R123</f>
        <v>0</v>
      </c>
      <c r="S122" s="68"/>
      <c r="T122" s="136">
        <f>T123</f>
        <v>0</v>
      </c>
      <c r="U122" s="34"/>
      <c r="V122" s="34"/>
      <c r="W122" s="34"/>
      <c r="X122" s="34"/>
      <c r="Y122" s="34"/>
      <c r="Z122" s="34"/>
      <c r="AA122" s="34"/>
      <c r="AB122" s="34"/>
      <c r="AC122" s="34"/>
      <c r="AD122" s="34"/>
      <c r="AE122" s="34"/>
      <c r="AT122" s="19" t="s">
        <v>78</v>
      </c>
      <c r="AU122" s="19" t="s">
        <v>160</v>
      </c>
      <c r="BK122" s="137">
        <f>BK123</f>
        <v>0</v>
      </c>
    </row>
    <row r="123" spans="1:65" s="12" customFormat="1" ht="25.95" customHeight="1">
      <c r="B123" s="138"/>
      <c r="D123" s="139" t="s">
        <v>78</v>
      </c>
      <c r="E123" s="140" t="s">
        <v>426</v>
      </c>
      <c r="F123" s="140" t="s">
        <v>427</v>
      </c>
      <c r="I123" s="141"/>
      <c r="J123" s="142">
        <f>BK123</f>
        <v>0</v>
      </c>
      <c r="L123" s="138"/>
      <c r="M123" s="143"/>
      <c r="N123" s="144"/>
      <c r="O123" s="144"/>
      <c r="P123" s="145">
        <f>P124</f>
        <v>0</v>
      </c>
      <c r="Q123" s="144"/>
      <c r="R123" s="145">
        <f>R124</f>
        <v>0</v>
      </c>
      <c r="S123" s="144"/>
      <c r="T123" s="146">
        <f>T124</f>
        <v>0</v>
      </c>
      <c r="AR123" s="139" t="s">
        <v>89</v>
      </c>
      <c r="AT123" s="147" t="s">
        <v>78</v>
      </c>
      <c r="AU123" s="147" t="s">
        <v>79</v>
      </c>
      <c r="AY123" s="139" t="s">
        <v>180</v>
      </c>
      <c r="BK123" s="148">
        <f>BK124</f>
        <v>0</v>
      </c>
    </row>
    <row r="124" spans="1:65" s="12" customFormat="1" ht="22.95" customHeight="1">
      <c r="B124" s="138"/>
      <c r="D124" s="139" t="s">
        <v>78</v>
      </c>
      <c r="E124" s="149" t="s">
        <v>500</v>
      </c>
      <c r="F124" s="149" t="s">
        <v>501</v>
      </c>
      <c r="I124" s="141"/>
      <c r="J124" s="150">
        <f>BK124</f>
        <v>0</v>
      </c>
      <c r="L124" s="138"/>
      <c r="M124" s="143"/>
      <c r="N124" s="144"/>
      <c r="O124" s="144"/>
      <c r="P124" s="145">
        <f>SUM(P125:P147)</f>
        <v>0</v>
      </c>
      <c r="Q124" s="144"/>
      <c r="R124" s="145">
        <f>SUM(R125:R147)</f>
        <v>0</v>
      </c>
      <c r="S124" s="144"/>
      <c r="T124" s="146">
        <f>SUM(T125:T147)</f>
        <v>0</v>
      </c>
      <c r="AR124" s="139" t="s">
        <v>89</v>
      </c>
      <c r="AT124" s="147" t="s">
        <v>78</v>
      </c>
      <c r="AU124" s="147" t="s">
        <v>87</v>
      </c>
      <c r="AY124" s="139" t="s">
        <v>180</v>
      </c>
      <c r="BK124" s="148">
        <f>SUM(BK125:BK147)</f>
        <v>0</v>
      </c>
    </row>
    <row r="125" spans="1:65" s="2" customFormat="1" ht="16.5" customHeight="1">
      <c r="A125" s="34"/>
      <c r="B125" s="151"/>
      <c r="C125" s="228" t="s">
        <v>87</v>
      </c>
      <c r="D125" s="228" t="s">
        <v>183</v>
      </c>
      <c r="E125" s="229" t="s">
        <v>573</v>
      </c>
      <c r="F125" s="230" t="s">
        <v>574</v>
      </c>
      <c r="G125" s="231" t="s">
        <v>191</v>
      </c>
      <c r="H125" s="232">
        <v>1</v>
      </c>
      <c r="I125" s="152"/>
      <c r="J125" s="224">
        <f t="shared" ref="J125:J147" si="0">ROUND(I125*H125,2)</f>
        <v>0</v>
      </c>
      <c r="K125" s="153"/>
      <c r="L125" s="35"/>
      <c r="M125" s="154" t="s">
        <v>1</v>
      </c>
      <c r="N125" s="155" t="s">
        <v>44</v>
      </c>
      <c r="O125" s="60"/>
      <c r="P125" s="156">
        <f t="shared" ref="P125:P147" si="1">O125*H125</f>
        <v>0</v>
      </c>
      <c r="Q125" s="156">
        <v>0</v>
      </c>
      <c r="R125" s="156">
        <f t="shared" ref="R125:R147" si="2">Q125*H125</f>
        <v>0</v>
      </c>
      <c r="S125" s="156">
        <v>0</v>
      </c>
      <c r="T125" s="157">
        <f t="shared" ref="T125:T147" si="3">S125*H125</f>
        <v>0</v>
      </c>
      <c r="U125" s="34"/>
      <c r="V125" s="34"/>
      <c r="W125" s="34"/>
      <c r="X125" s="34"/>
      <c r="Y125" s="34"/>
      <c r="Z125" s="34"/>
      <c r="AA125" s="34"/>
      <c r="AB125" s="34"/>
      <c r="AC125" s="34"/>
      <c r="AD125" s="34"/>
      <c r="AE125" s="34"/>
      <c r="AR125" s="158" t="s">
        <v>197</v>
      </c>
      <c r="AT125" s="158" t="s">
        <v>183</v>
      </c>
      <c r="AU125" s="158" t="s">
        <v>89</v>
      </c>
      <c r="AY125" s="19" t="s">
        <v>180</v>
      </c>
      <c r="BE125" s="159">
        <f t="shared" ref="BE125:BE147" si="4">IF(N125="základní",J125,0)</f>
        <v>0</v>
      </c>
      <c r="BF125" s="159">
        <f t="shared" ref="BF125:BF147" si="5">IF(N125="snížená",J125,0)</f>
        <v>0</v>
      </c>
      <c r="BG125" s="159">
        <f t="shared" ref="BG125:BG147" si="6">IF(N125="zákl. přenesená",J125,0)</f>
        <v>0</v>
      </c>
      <c r="BH125" s="159">
        <f t="shared" ref="BH125:BH147" si="7">IF(N125="sníž. přenesená",J125,0)</f>
        <v>0</v>
      </c>
      <c r="BI125" s="159">
        <f t="shared" ref="BI125:BI147" si="8">IF(N125="nulová",J125,0)</f>
        <v>0</v>
      </c>
      <c r="BJ125" s="19" t="s">
        <v>87</v>
      </c>
      <c r="BK125" s="159">
        <f t="shared" ref="BK125:BK147" si="9">ROUND(I125*H125,2)</f>
        <v>0</v>
      </c>
      <c r="BL125" s="19" t="s">
        <v>197</v>
      </c>
      <c r="BM125" s="158" t="s">
        <v>575</v>
      </c>
    </row>
    <row r="126" spans="1:65" s="2" customFormat="1" ht="24.15" customHeight="1">
      <c r="A126" s="34"/>
      <c r="B126" s="151"/>
      <c r="C126" s="228" t="s">
        <v>89</v>
      </c>
      <c r="D126" s="228" t="s">
        <v>183</v>
      </c>
      <c r="E126" s="229" t="s">
        <v>576</v>
      </c>
      <c r="F126" s="230" t="s">
        <v>577</v>
      </c>
      <c r="G126" s="231" t="s">
        <v>191</v>
      </c>
      <c r="H126" s="232">
        <v>1</v>
      </c>
      <c r="I126" s="152"/>
      <c r="J126" s="224">
        <f t="shared" si="0"/>
        <v>0</v>
      </c>
      <c r="K126" s="153"/>
      <c r="L126" s="35"/>
      <c r="M126" s="154" t="s">
        <v>1</v>
      </c>
      <c r="N126" s="155" t="s">
        <v>44</v>
      </c>
      <c r="O126" s="60"/>
      <c r="P126" s="156">
        <f t="shared" si="1"/>
        <v>0</v>
      </c>
      <c r="Q126" s="156">
        <v>0</v>
      </c>
      <c r="R126" s="156">
        <f t="shared" si="2"/>
        <v>0</v>
      </c>
      <c r="S126" s="156">
        <v>0</v>
      </c>
      <c r="T126" s="157">
        <f t="shared" si="3"/>
        <v>0</v>
      </c>
      <c r="U126" s="34"/>
      <c r="V126" s="34"/>
      <c r="W126" s="34"/>
      <c r="X126" s="34"/>
      <c r="Y126" s="34"/>
      <c r="Z126" s="34"/>
      <c r="AA126" s="34"/>
      <c r="AB126" s="34"/>
      <c r="AC126" s="34"/>
      <c r="AD126" s="34"/>
      <c r="AE126" s="34"/>
      <c r="AR126" s="158" t="s">
        <v>197</v>
      </c>
      <c r="AT126" s="158" t="s">
        <v>183</v>
      </c>
      <c r="AU126" s="158" t="s">
        <v>89</v>
      </c>
      <c r="AY126" s="19" t="s">
        <v>180</v>
      </c>
      <c r="BE126" s="159">
        <f t="shared" si="4"/>
        <v>0</v>
      </c>
      <c r="BF126" s="159">
        <f t="shared" si="5"/>
        <v>0</v>
      </c>
      <c r="BG126" s="159">
        <f t="shared" si="6"/>
        <v>0</v>
      </c>
      <c r="BH126" s="159">
        <f t="shared" si="7"/>
        <v>0</v>
      </c>
      <c r="BI126" s="159">
        <f t="shared" si="8"/>
        <v>0</v>
      </c>
      <c r="BJ126" s="19" t="s">
        <v>87</v>
      </c>
      <c r="BK126" s="159">
        <f t="shared" si="9"/>
        <v>0</v>
      </c>
      <c r="BL126" s="19" t="s">
        <v>197</v>
      </c>
      <c r="BM126" s="158" t="s">
        <v>578</v>
      </c>
    </row>
    <row r="127" spans="1:65" s="2" customFormat="1" ht="24.15" customHeight="1">
      <c r="A127" s="34"/>
      <c r="B127" s="151"/>
      <c r="C127" s="228" t="s">
        <v>179</v>
      </c>
      <c r="D127" s="228" t="s">
        <v>183</v>
      </c>
      <c r="E127" s="229" t="s">
        <v>579</v>
      </c>
      <c r="F127" s="230" t="s">
        <v>580</v>
      </c>
      <c r="G127" s="231" t="s">
        <v>289</v>
      </c>
      <c r="H127" s="232">
        <v>10</v>
      </c>
      <c r="I127" s="152"/>
      <c r="J127" s="224">
        <f t="shared" si="0"/>
        <v>0</v>
      </c>
      <c r="K127" s="153"/>
      <c r="L127" s="35"/>
      <c r="M127" s="154" t="s">
        <v>1</v>
      </c>
      <c r="N127" s="155" t="s">
        <v>44</v>
      </c>
      <c r="O127" s="60"/>
      <c r="P127" s="156">
        <f t="shared" si="1"/>
        <v>0</v>
      </c>
      <c r="Q127" s="156">
        <v>0</v>
      </c>
      <c r="R127" s="156">
        <f t="shared" si="2"/>
        <v>0</v>
      </c>
      <c r="S127" s="156">
        <v>0</v>
      </c>
      <c r="T127" s="157">
        <f t="shared" si="3"/>
        <v>0</v>
      </c>
      <c r="U127" s="34"/>
      <c r="V127" s="34"/>
      <c r="W127" s="34"/>
      <c r="X127" s="34"/>
      <c r="Y127" s="34"/>
      <c r="Z127" s="34"/>
      <c r="AA127" s="34"/>
      <c r="AB127" s="34"/>
      <c r="AC127" s="34"/>
      <c r="AD127" s="34"/>
      <c r="AE127" s="34"/>
      <c r="AR127" s="158" t="s">
        <v>197</v>
      </c>
      <c r="AT127" s="158" t="s">
        <v>183</v>
      </c>
      <c r="AU127" s="158" t="s">
        <v>89</v>
      </c>
      <c r="AY127" s="19" t="s">
        <v>180</v>
      </c>
      <c r="BE127" s="159">
        <f t="shared" si="4"/>
        <v>0</v>
      </c>
      <c r="BF127" s="159">
        <f t="shared" si="5"/>
        <v>0</v>
      </c>
      <c r="BG127" s="159">
        <f t="shared" si="6"/>
        <v>0</v>
      </c>
      <c r="BH127" s="159">
        <f t="shared" si="7"/>
        <v>0</v>
      </c>
      <c r="BI127" s="159">
        <f t="shared" si="8"/>
        <v>0</v>
      </c>
      <c r="BJ127" s="19" t="s">
        <v>87</v>
      </c>
      <c r="BK127" s="159">
        <f t="shared" si="9"/>
        <v>0</v>
      </c>
      <c r="BL127" s="19" t="s">
        <v>197</v>
      </c>
      <c r="BM127" s="158" t="s">
        <v>581</v>
      </c>
    </row>
    <row r="128" spans="1:65" s="2" customFormat="1" ht="24.15" customHeight="1">
      <c r="A128" s="34"/>
      <c r="B128" s="151"/>
      <c r="C128" s="228" t="s">
        <v>197</v>
      </c>
      <c r="D128" s="228" t="s">
        <v>183</v>
      </c>
      <c r="E128" s="229" t="s">
        <v>582</v>
      </c>
      <c r="F128" s="230" t="s">
        <v>583</v>
      </c>
      <c r="G128" s="231" t="s">
        <v>289</v>
      </c>
      <c r="H128" s="232">
        <v>40</v>
      </c>
      <c r="I128" s="152"/>
      <c r="J128" s="224">
        <f t="shared" si="0"/>
        <v>0</v>
      </c>
      <c r="K128" s="153"/>
      <c r="L128" s="35"/>
      <c r="M128" s="154" t="s">
        <v>1</v>
      </c>
      <c r="N128" s="155" t="s">
        <v>44</v>
      </c>
      <c r="O128" s="60"/>
      <c r="P128" s="156">
        <f t="shared" si="1"/>
        <v>0</v>
      </c>
      <c r="Q128" s="156">
        <v>0</v>
      </c>
      <c r="R128" s="156">
        <f t="shared" si="2"/>
        <v>0</v>
      </c>
      <c r="S128" s="156">
        <v>0</v>
      </c>
      <c r="T128" s="157">
        <f t="shared" si="3"/>
        <v>0</v>
      </c>
      <c r="U128" s="34"/>
      <c r="V128" s="34"/>
      <c r="W128" s="34"/>
      <c r="X128" s="34"/>
      <c r="Y128" s="34"/>
      <c r="Z128" s="34"/>
      <c r="AA128" s="34"/>
      <c r="AB128" s="34"/>
      <c r="AC128" s="34"/>
      <c r="AD128" s="34"/>
      <c r="AE128" s="34"/>
      <c r="AR128" s="158" t="s">
        <v>197</v>
      </c>
      <c r="AT128" s="158" t="s">
        <v>183</v>
      </c>
      <c r="AU128" s="158" t="s">
        <v>89</v>
      </c>
      <c r="AY128" s="19" t="s">
        <v>180</v>
      </c>
      <c r="BE128" s="159">
        <f t="shared" si="4"/>
        <v>0</v>
      </c>
      <c r="BF128" s="159">
        <f t="shared" si="5"/>
        <v>0</v>
      </c>
      <c r="BG128" s="159">
        <f t="shared" si="6"/>
        <v>0</v>
      </c>
      <c r="BH128" s="159">
        <f t="shared" si="7"/>
        <v>0</v>
      </c>
      <c r="BI128" s="159">
        <f t="shared" si="8"/>
        <v>0</v>
      </c>
      <c r="BJ128" s="19" t="s">
        <v>87</v>
      </c>
      <c r="BK128" s="159">
        <f t="shared" si="9"/>
        <v>0</v>
      </c>
      <c r="BL128" s="19" t="s">
        <v>197</v>
      </c>
      <c r="BM128" s="158" t="s">
        <v>584</v>
      </c>
    </row>
    <row r="129" spans="1:65" s="2" customFormat="1" ht="24.15" customHeight="1">
      <c r="A129" s="34"/>
      <c r="B129" s="151"/>
      <c r="C129" s="228" t="s">
        <v>201</v>
      </c>
      <c r="D129" s="228" t="s">
        <v>183</v>
      </c>
      <c r="E129" s="229" t="s">
        <v>585</v>
      </c>
      <c r="F129" s="230" t="s">
        <v>586</v>
      </c>
      <c r="G129" s="231" t="s">
        <v>289</v>
      </c>
      <c r="H129" s="232">
        <v>20</v>
      </c>
      <c r="I129" s="152"/>
      <c r="J129" s="224">
        <f t="shared" si="0"/>
        <v>0</v>
      </c>
      <c r="K129" s="153"/>
      <c r="L129" s="35"/>
      <c r="M129" s="154" t="s">
        <v>1</v>
      </c>
      <c r="N129" s="155" t="s">
        <v>44</v>
      </c>
      <c r="O129" s="60"/>
      <c r="P129" s="156">
        <f t="shared" si="1"/>
        <v>0</v>
      </c>
      <c r="Q129" s="156">
        <v>0</v>
      </c>
      <c r="R129" s="156">
        <f t="shared" si="2"/>
        <v>0</v>
      </c>
      <c r="S129" s="156">
        <v>0</v>
      </c>
      <c r="T129" s="157">
        <f t="shared" si="3"/>
        <v>0</v>
      </c>
      <c r="U129" s="34"/>
      <c r="V129" s="34"/>
      <c r="W129" s="34"/>
      <c r="X129" s="34"/>
      <c r="Y129" s="34"/>
      <c r="Z129" s="34"/>
      <c r="AA129" s="34"/>
      <c r="AB129" s="34"/>
      <c r="AC129" s="34"/>
      <c r="AD129" s="34"/>
      <c r="AE129" s="34"/>
      <c r="AR129" s="158" t="s">
        <v>197</v>
      </c>
      <c r="AT129" s="158" t="s">
        <v>183</v>
      </c>
      <c r="AU129" s="158" t="s">
        <v>89</v>
      </c>
      <c r="AY129" s="19" t="s">
        <v>180</v>
      </c>
      <c r="BE129" s="159">
        <f t="shared" si="4"/>
        <v>0</v>
      </c>
      <c r="BF129" s="159">
        <f t="shared" si="5"/>
        <v>0</v>
      </c>
      <c r="BG129" s="159">
        <f t="shared" si="6"/>
        <v>0</v>
      </c>
      <c r="BH129" s="159">
        <f t="shared" si="7"/>
        <v>0</v>
      </c>
      <c r="BI129" s="159">
        <f t="shared" si="8"/>
        <v>0</v>
      </c>
      <c r="BJ129" s="19" t="s">
        <v>87</v>
      </c>
      <c r="BK129" s="159">
        <f t="shared" si="9"/>
        <v>0</v>
      </c>
      <c r="BL129" s="19" t="s">
        <v>197</v>
      </c>
      <c r="BM129" s="158" t="s">
        <v>587</v>
      </c>
    </row>
    <row r="130" spans="1:65" s="2" customFormat="1" ht="24.15" customHeight="1">
      <c r="A130" s="34"/>
      <c r="B130" s="151"/>
      <c r="C130" s="228" t="s">
        <v>205</v>
      </c>
      <c r="D130" s="228" t="s">
        <v>183</v>
      </c>
      <c r="E130" s="229" t="s">
        <v>588</v>
      </c>
      <c r="F130" s="230" t="s">
        <v>589</v>
      </c>
      <c r="G130" s="231" t="s">
        <v>191</v>
      </c>
      <c r="H130" s="232">
        <v>1</v>
      </c>
      <c r="I130" s="152"/>
      <c r="J130" s="224">
        <f t="shared" si="0"/>
        <v>0</v>
      </c>
      <c r="K130" s="153"/>
      <c r="L130" s="35"/>
      <c r="M130" s="154" t="s">
        <v>1</v>
      </c>
      <c r="N130" s="155" t="s">
        <v>44</v>
      </c>
      <c r="O130" s="60"/>
      <c r="P130" s="156">
        <f t="shared" si="1"/>
        <v>0</v>
      </c>
      <c r="Q130" s="156">
        <v>0</v>
      </c>
      <c r="R130" s="156">
        <f t="shared" si="2"/>
        <v>0</v>
      </c>
      <c r="S130" s="156">
        <v>0</v>
      </c>
      <c r="T130" s="157">
        <f t="shared" si="3"/>
        <v>0</v>
      </c>
      <c r="U130" s="34"/>
      <c r="V130" s="34"/>
      <c r="W130" s="34"/>
      <c r="X130" s="34"/>
      <c r="Y130" s="34"/>
      <c r="Z130" s="34"/>
      <c r="AA130" s="34"/>
      <c r="AB130" s="34"/>
      <c r="AC130" s="34"/>
      <c r="AD130" s="34"/>
      <c r="AE130" s="34"/>
      <c r="AR130" s="158" t="s">
        <v>197</v>
      </c>
      <c r="AT130" s="158" t="s">
        <v>183</v>
      </c>
      <c r="AU130" s="158" t="s">
        <v>89</v>
      </c>
      <c r="AY130" s="19" t="s">
        <v>180</v>
      </c>
      <c r="BE130" s="159">
        <f t="shared" si="4"/>
        <v>0</v>
      </c>
      <c r="BF130" s="159">
        <f t="shared" si="5"/>
        <v>0</v>
      </c>
      <c r="BG130" s="159">
        <f t="shared" si="6"/>
        <v>0</v>
      </c>
      <c r="BH130" s="159">
        <f t="shared" si="7"/>
        <v>0</v>
      </c>
      <c r="BI130" s="159">
        <f t="shared" si="8"/>
        <v>0</v>
      </c>
      <c r="BJ130" s="19" t="s">
        <v>87</v>
      </c>
      <c r="BK130" s="159">
        <f t="shared" si="9"/>
        <v>0</v>
      </c>
      <c r="BL130" s="19" t="s">
        <v>197</v>
      </c>
      <c r="BM130" s="158" t="s">
        <v>590</v>
      </c>
    </row>
    <row r="131" spans="1:65" s="2" customFormat="1" ht="24.15" customHeight="1">
      <c r="A131" s="34"/>
      <c r="B131" s="151"/>
      <c r="C131" s="228" t="s">
        <v>210</v>
      </c>
      <c r="D131" s="228" t="s">
        <v>183</v>
      </c>
      <c r="E131" s="229" t="s">
        <v>591</v>
      </c>
      <c r="F131" s="230" t="s">
        <v>592</v>
      </c>
      <c r="G131" s="231" t="s">
        <v>191</v>
      </c>
      <c r="H131" s="232">
        <v>2</v>
      </c>
      <c r="I131" s="152"/>
      <c r="J131" s="224">
        <f t="shared" si="0"/>
        <v>0</v>
      </c>
      <c r="K131" s="153"/>
      <c r="L131" s="35"/>
      <c r="M131" s="154" t="s">
        <v>1</v>
      </c>
      <c r="N131" s="155" t="s">
        <v>44</v>
      </c>
      <c r="O131" s="60"/>
      <c r="P131" s="156">
        <f t="shared" si="1"/>
        <v>0</v>
      </c>
      <c r="Q131" s="156">
        <v>0</v>
      </c>
      <c r="R131" s="156">
        <f t="shared" si="2"/>
        <v>0</v>
      </c>
      <c r="S131" s="156">
        <v>0</v>
      </c>
      <c r="T131" s="157">
        <f t="shared" si="3"/>
        <v>0</v>
      </c>
      <c r="U131" s="34"/>
      <c r="V131" s="34"/>
      <c r="W131" s="34"/>
      <c r="X131" s="34"/>
      <c r="Y131" s="34"/>
      <c r="Z131" s="34"/>
      <c r="AA131" s="34"/>
      <c r="AB131" s="34"/>
      <c r="AC131" s="34"/>
      <c r="AD131" s="34"/>
      <c r="AE131" s="34"/>
      <c r="AR131" s="158" t="s">
        <v>197</v>
      </c>
      <c r="AT131" s="158" t="s">
        <v>183</v>
      </c>
      <c r="AU131" s="158" t="s">
        <v>89</v>
      </c>
      <c r="AY131" s="19" t="s">
        <v>180</v>
      </c>
      <c r="BE131" s="159">
        <f t="shared" si="4"/>
        <v>0</v>
      </c>
      <c r="BF131" s="159">
        <f t="shared" si="5"/>
        <v>0</v>
      </c>
      <c r="BG131" s="159">
        <f t="shared" si="6"/>
        <v>0</v>
      </c>
      <c r="BH131" s="159">
        <f t="shared" si="7"/>
        <v>0</v>
      </c>
      <c r="BI131" s="159">
        <f t="shared" si="8"/>
        <v>0</v>
      </c>
      <c r="BJ131" s="19" t="s">
        <v>87</v>
      </c>
      <c r="BK131" s="159">
        <f t="shared" si="9"/>
        <v>0</v>
      </c>
      <c r="BL131" s="19" t="s">
        <v>197</v>
      </c>
      <c r="BM131" s="158" t="s">
        <v>593</v>
      </c>
    </row>
    <row r="132" spans="1:65" s="2" customFormat="1" ht="16.5" customHeight="1">
      <c r="A132" s="34"/>
      <c r="B132" s="151"/>
      <c r="C132" s="228" t="s">
        <v>214</v>
      </c>
      <c r="D132" s="228" t="s">
        <v>183</v>
      </c>
      <c r="E132" s="229" t="s">
        <v>594</v>
      </c>
      <c r="F132" s="230" t="s">
        <v>595</v>
      </c>
      <c r="G132" s="231" t="s">
        <v>596</v>
      </c>
      <c r="H132" s="232">
        <v>1</v>
      </c>
      <c r="I132" s="152"/>
      <c r="J132" s="224">
        <f t="shared" si="0"/>
        <v>0</v>
      </c>
      <c r="K132" s="153"/>
      <c r="L132" s="35"/>
      <c r="M132" s="154" t="s">
        <v>1</v>
      </c>
      <c r="N132" s="155" t="s">
        <v>44</v>
      </c>
      <c r="O132" s="60"/>
      <c r="P132" s="156">
        <f t="shared" si="1"/>
        <v>0</v>
      </c>
      <c r="Q132" s="156">
        <v>0</v>
      </c>
      <c r="R132" s="156">
        <f t="shared" si="2"/>
        <v>0</v>
      </c>
      <c r="S132" s="156">
        <v>0</v>
      </c>
      <c r="T132" s="157">
        <f t="shared" si="3"/>
        <v>0</v>
      </c>
      <c r="U132" s="34"/>
      <c r="V132" s="34"/>
      <c r="W132" s="34"/>
      <c r="X132" s="34"/>
      <c r="Y132" s="34"/>
      <c r="Z132" s="34"/>
      <c r="AA132" s="34"/>
      <c r="AB132" s="34"/>
      <c r="AC132" s="34"/>
      <c r="AD132" s="34"/>
      <c r="AE132" s="34"/>
      <c r="AR132" s="158" t="s">
        <v>197</v>
      </c>
      <c r="AT132" s="158" t="s">
        <v>183</v>
      </c>
      <c r="AU132" s="158" t="s">
        <v>89</v>
      </c>
      <c r="AY132" s="19" t="s">
        <v>180</v>
      </c>
      <c r="BE132" s="159">
        <f t="shared" si="4"/>
        <v>0</v>
      </c>
      <c r="BF132" s="159">
        <f t="shared" si="5"/>
        <v>0</v>
      </c>
      <c r="BG132" s="159">
        <f t="shared" si="6"/>
        <v>0</v>
      </c>
      <c r="BH132" s="159">
        <f t="shared" si="7"/>
        <v>0</v>
      </c>
      <c r="BI132" s="159">
        <f t="shared" si="8"/>
        <v>0</v>
      </c>
      <c r="BJ132" s="19" t="s">
        <v>87</v>
      </c>
      <c r="BK132" s="159">
        <f t="shared" si="9"/>
        <v>0</v>
      </c>
      <c r="BL132" s="19" t="s">
        <v>197</v>
      </c>
      <c r="BM132" s="158" t="s">
        <v>597</v>
      </c>
    </row>
    <row r="133" spans="1:65" s="2" customFormat="1" ht="16.5" customHeight="1">
      <c r="A133" s="34"/>
      <c r="B133" s="151"/>
      <c r="C133" s="228" t="s">
        <v>220</v>
      </c>
      <c r="D133" s="228" t="s">
        <v>183</v>
      </c>
      <c r="E133" s="229" t="s">
        <v>598</v>
      </c>
      <c r="F133" s="230" t="s">
        <v>599</v>
      </c>
      <c r="G133" s="231" t="s">
        <v>356</v>
      </c>
      <c r="H133" s="232">
        <v>1</v>
      </c>
      <c r="I133" s="152"/>
      <c r="J133" s="224">
        <f t="shared" si="0"/>
        <v>0</v>
      </c>
      <c r="K133" s="153"/>
      <c r="L133" s="35"/>
      <c r="M133" s="154" t="s">
        <v>1</v>
      </c>
      <c r="N133" s="155" t="s">
        <v>44</v>
      </c>
      <c r="O133" s="60"/>
      <c r="P133" s="156">
        <f t="shared" si="1"/>
        <v>0</v>
      </c>
      <c r="Q133" s="156">
        <v>0</v>
      </c>
      <c r="R133" s="156">
        <f t="shared" si="2"/>
        <v>0</v>
      </c>
      <c r="S133" s="156">
        <v>0</v>
      </c>
      <c r="T133" s="157">
        <f t="shared" si="3"/>
        <v>0</v>
      </c>
      <c r="U133" s="34"/>
      <c r="V133" s="34"/>
      <c r="W133" s="34"/>
      <c r="X133" s="34"/>
      <c r="Y133" s="34"/>
      <c r="Z133" s="34"/>
      <c r="AA133" s="34"/>
      <c r="AB133" s="34"/>
      <c r="AC133" s="34"/>
      <c r="AD133" s="34"/>
      <c r="AE133" s="34"/>
      <c r="AR133" s="158" t="s">
        <v>197</v>
      </c>
      <c r="AT133" s="158" t="s">
        <v>183</v>
      </c>
      <c r="AU133" s="158" t="s">
        <v>89</v>
      </c>
      <c r="AY133" s="19" t="s">
        <v>180</v>
      </c>
      <c r="BE133" s="159">
        <f t="shared" si="4"/>
        <v>0</v>
      </c>
      <c r="BF133" s="159">
        <f t="shared" si="5"/>
        <v>0</v>
      </c>
      <c r="BG133" s="159">
        <f t="shared" si="6"/>
        <v>0</v>
      </c>
      <c r="BH133" s="159">
        <f t="shared" si="7"/>
        <v>0</v>
      </c>
      <c r="BI133" s="159">
        <f t="shared" si="8"/>
        <v>0</v>
      </c>
      <c r="BJ133" s="19" t="s">
        <v>87</v>
      </c>
      <c r="BK133" s="159">
        <f t="shared" si="9"/>
        <v>0</v>
      </c>
      <c r="BL133" s="19" t="s">
        <v>197</v>
      </c>
      <c r="BM133" s="158" t="s">
        <v>600</v>
      </c>
    </row>
    <row r="134" spans="1:65" s="2" customFormat="1" ht="16.5" customHeight="1">
      <c r="A134" s="34"/>
      <c r="B134" s="151"/>
      <c r="C134" s="228" t="s">
        <v>224</v>
      </c>
      <c r="D134" s="228" t="s">
        <v>183</v>
      </c>
      <c r="E134" s="229" t="s">
        <v>601</v>
      </c>
      <c r="F134" s="230" t="s">
        <v>602</v>
      </c>
      <c r="G134" s="231" t="s">
        <v>356</v>
      </c>
      <c r="H134" s="232">
        <v>1</v>
      </c>
      <c r="I134" s="152"/>
      <c r="J134" s="224">
        <f t="shared" si="0"/>
        <v>0</v>
      </c>
      <c r="K134" s="153"/>
      <c r="L134" s="35"/>
      <c r="M134" s="154" t="s">
        <v>1</v>
      </c>
      <c r="N134" s="155" t="s">
        <v>44</v>
      </c>
      <c r="O134" s="60"/>
      <c r="P134" s="156">
        <f t="shared" si="1"/>
        <v>0</v>
      </c>
      <c r="Q134" s="156">
        <v>0</v>
      </c>
      <c r="R134" s="156">
        <f t="shared" si="2"/>
        <v>0</v>
      </c>
      <c r="S134" s="156">
        <v>0</v>
      </c>
      <c r="T134" s="157">
        <f t="shared" si="3"/>
        <v>0</v>
      </c>
      <c r="U134" s="34"/>
      <c r="V134" s="34"/>
      <c r="W134" s="34"/>
      <c r="X134" s="34"/>
      <c r="Y134" s="34"/>
      <c r="Z134" s="34"/>
      <c r="AA134" s="34"/>
      <c r="AB134" s="34"/>
      <c r="AC134" s="34"/>
      <c r="AD134" s="34"/>
      <c r="AE134" s="34"/>
      <c r="AR134" s="158" t="s">
        <v>197</v>
      </c>
      <c r="AT134" s="158" t="s">
        <v>183</v>
      </c>
      <c r="AU134" s="158" t="s">
        <v>89</v>
      </c>
      <c r="AY134" s="19" t="s">
        <v>180</v>
      </c>
      <c r="BE134" s="159">
        <f t="shared" si="4"/>
        <v>0</v>
      </c>
      <c r="BF134" s="159">
        <f t="shared" si="5"/>
        <v>0</v>
      </c>
      <c r="BG134" s="159">
        <f t="shared" si="6"/>
        <v>0</v>
      </c>
      <c r="BH134" s="159">
        <f t="shared" si="7"/>
        <v>0</v>
      </c>
      <c r="BI134" s="159">
        <f t="shared" si="8"/>
        <v>0</v>
      </c>
      <c r="BJ134" s="19" t="s">
        <v>87</v>
      </c>
      <c r="BK134" s="159">
        <f t="shared" si="9"/>
        <v>0</v>
      </c>
      <c r="BL134" s="19" t="s">
        <v>197</v>
      </c>
      <c r="BM134" s="158" t="s">
        <v>603</v>
      </c>
    </row>
    <row r="135" spans="1:65" s="2" customFormat="1" ht="16.5" customHeight="1">
      <c r="A135" s="34"/>
      <c r="B135" s="151"/>
      <c r="C135" s="228" t="s">
        <v>228</v>
      </c>
      <c r="D135" s="228" t="s">
        <v>183</v>
      </c>
      <c r="E135" s="229" t="s">
        <v>604</v>
      </c>
      <c r="F135" s="230" t="s">
        <v>605</v>
      </c>
      <c r="G135" s="231" t="s">
        <v>596</v>
      </c>
      <c r="H135" s="232">
        <v>1</v>
      </c>
      <c r="I135" s="152"/>
      <c r="J135" s="224">
        <f t="shared" si="0"/>
        <v>0</v>
      </c>
      <c r="K135" s="153"/>
      <c r="L135" s="35"/>
      <c r="M135" s="154" t="s">
        <v>1</v>
      </c>
      <c r="N135" s="155" t="s">
        <v>44</v>
      </c>
      <c r="O135" s="60"/>
      <c r="P135" s="156">
        <f t="shared" si="1"/>
        <v>0</v>
      </c>
      <c r="Q135" s="156">
        <v>0</v>
      </c>
      <c r="R135" s="156">
        <f t="shared" si="2"/>
        <v>0</v>
      </c>
      <c r="S135" s="156">
        <v>0</v>
      </c>
      <c r="T135" s="157">
        <f t="shared" si="3"/>
        <v>0</v>
      </c>
      <c r="U135" s="34"/>
      <c r="V135" s="34"/>
      <c r="W135" s="34"/>
      <c r="X135" s="34"/>
      <c r="Y135" s="34"/>
      <c r="Z135" s="34"/>
      <c r="AA135" s="34"/>
      <c r="AB135" s="34"/>
      <c r="AC135" s="34"/>
      <c r="AD135" s="34"/>
      <c r="AE135" s="34"/>
      <c r="AR135" s="158" t="s">
        <v>197</v>
      </c>
      <c r="AT135" s="158" t="s">
        <v>183</v>
      </c>
      <c r="AU135" s="158" t="s">
        <v>89</v>
      </c>
      <c r="AY135" s="19" t="s">
        <v>180</v>
      </c>
      <c r="BE135" s="159">
        <f t="shared" si="4"/>
        <v>0</v>
      </c>
      <c r="BF135" s="159">
        <f t="shared" si="5"/>
        <v>0</v>
      </c>
      <c r="BG135" s="159">
        <f t="shared" si="6"/>
        <v>0</v>
      </c>
      <c r="BH135" s="159">
        <f t="shared" si="7"/>
        <v>0</v>
      </c>
      <c r="BI135" s="159">
        <f t="shared" si="8"/>
        <v>0</v>
      </c>
      <c r="BJ135" s="19" t="s">
        <v>87</v>
      </c>
      <c r="BK135" s="159">
        <f t="shared" si="9"/>
        <v>0</v>
      </c>
      <c r="BL135" s="19" t="s">
        <v>197</v>
      </c>
      <c r="BM135" s="158" t="s">
        <v>606</v>
      </c>
    </row>
    <row r="136" spans="1:65" s="2" customFormat="1" ht="16.5" customHeight="1">
      <c r="A136" s="34"/>
      <c r="B136" s="151"/>
      <c r="C136" s="228" t="s">
        <v>8</v>
      </c>
      <c r="D136" s="228" t="s">
        <v>183</v>
      </c>
      <c r="E136" s="229" t="s">
        <v>607</v>
      </c>
      <c r="F136" s="230" t="s">
        <v>608</v>
      </c>
      <c r="G136" s="231" t="s">
        <v>596</v>
      </c>
      <c r="H136" s="232">
        <v>1</v>
      </c>
      <c r="I136" s="152"/>
      <c r="J136" s="224">
        <f t="shared" si="0"/>
        <v>0</v>
      </c>
      <c r="K136" s="153"/>
      <c r="L136" s="35"/>
      <c r="M136" s="154" t="s">
        <v>1</v>
      </c>
      <c r="N136" s="155" t="s">
        <v>44</v>
      </c>
      <c r="O136" s="60"/>
      <c r="P136" s="156">
        <f t="shared" si="1"/>
        <v>0</v>
      </c>
      <c r="Q136" s="156">
        <v>0</v>
      </c>
      <c r="R136" s="156">
        <f t="shared" si="2"/>
        <v>0</v>
      </c>
      <c r="S136" s="156">
        <v>0</v>
      </c>
      <c r="T136" s="157">
        <f t="shared" si="3"/>
        <v>0</v>
      </c>
      <c r="U136" s="34"/>
      <c r="V136" s="34"/>
      <c r="W136" s="34"/>
      <c r="X136" s="34"/>
      <c r="Y136" s="34"/>
      <c r="Z136" s="34"/>
      <c r="AA136" s="34"/>
      <c r="AB136" s="34"/>
      <c r="AC136" s="34"/>
      <c r="AD136" s="34"/>
      <c r="AE136" s="34"/>
      <c r="AR136" s="158" t="s">
        <v>197</v>
      </c>
      <c r="AT136" s="158" t="s">
        <v>183</v>
      </c>
      <c r="AU136" s="158" t="s">
        <v>89</v>
      </c>
      <c r="AY136" s="19" t="s">
        <v>180</v>
      </c>
      <c r="BE136" s="159">
        <f t="shared" si="4"/>
        <v>0</v>
      </c>
      <c r="BF136" s="159">
        <f t="shared" si="5"/>
        <v>0</v>
      </c>
      <c r="BG136" s="159">
        <f t="shared" si="6"/>
        <v>0</v>
      </c>
      <c r="BH136" s="159">
        <f t="shared" si="7"/>
        <v>0</v>
      </c>
      <c r="BI136" s="159">
        <f t="shared" si="8"/>
        <v>0</v>
      </c>
      <c r="BJ136" s="19" t="s">
        <v>87</v>
      </c>
      <c r="BK136" s="159">
        <f t="shared" si="9"/>
        <v>0</v>
      </c>
      <c r="BL136" s="19" t="s">
        <v>197</v>
      </c>
      <c r="BM136" s="158" t="s">
        <v>609</v>
      </c>
    </row>
    <row r="137" spans="1:65" s="2" customFormat="1" ht="16.5" customHeight="1">
      <c r="A137" s="34"/>
      <c r="B137" s="151"/>
      <c r="C137" s="228" t="s">
        <v>235</v>
      </c>
      <c r="D137" s="228" t="s">
        <v>183</v>
      </c>
      <c r="E137" s="229" t="s">
        <v>610</v>
      </c>
      <c r="F137" s="230" t="s">
        <v>611</v>
      </c>
      <c r="G137" s="231" t="s">
        <v>596</v>
      </c>
      <c r="H137" s="232">
        <v>1</v>
      </c>
      <c r="I137" s="152"/>
      <c r="J137" s="224">
        <f t="shared" si="0"/>
        <v>0</v>
      </c>
      <c r="K137" s="153"/>
      <c r="L137" s="35"/>
      <c r="M137" s="154" t="s">
        <v>1</v>
      </c>
      <c r="N137" s="155" t="s">
        <v>44</v>
      </c>
      <c r="O137" s="60"/>
      <c r="P137" s="156">
        <f t="shared" si="1"/>
        <v>0</v>
      </c>
      <c r="Q137" s="156">
        <v>0</v>
      </c>
      <c r="R137" s="156">
        <f t="shared" si="2"/>
        <v>0</v>
      </c>
      <c r="S137" s="156">
        <v>0</v>
      </c>
      <c r="T137" s="157">
        <f t="shared" si="3"/>
        <v>0</v>
      </c>
      <c r="U137" s="34"/>
      <c r="V137" s="34"/>
      <c r="W137" s="34"/>
      <c r="X137" s="34"/>
      <c r="Y137" s="34"/>
      <c r="Z137" s="34"/>
      <c r="AA137" s="34"/>
      <c r="AB137" s="34"/>
      <c r="AC137" s="34"/>
      <c r="AD137" s="34"/>
      <c r="AE137" s="34"/>
      <c r="AR137" s="158" t="s">
        <v>197</v>
      </c>
      <c r="AT137" s="158" t="s">
        <v>183</v>
      </c>
      <c r="AU137" s="158" t="s">
        <v>89</v>
      </c>
      <c r="AY137" s="19" t="s">
        <v>180</v>
      </c>
      <c r="BE137" s="159">
        <f t="shared" si="4"/>
        <v>0</v>
      </c>
      <c r="BF137" s="159">
        <f t="shared" si="5"/>
        <v>0</v>
      </c>
      <c r="BG137" s="159">
        <f t="shared" si="6"/>
        <v>0</v>
      </c>
      <c r="BH137" s="159">
        <f t="shared" si="7"/>
        <v>0</v>
      </c>
      <c r="BI137" s="159">
        <f t="shared" si="8"/>
        <v>0</v>
      </c>
      <c r="BJ137" s="19" t="s">
        <v>87</v>
      </c>
      <c r="BK137" s="159">
        <f t="shared" si="9"/>
        <v>0</v>
      </c>
      <c r="BL137" s="19" t="s">
        <v>197</v>
      </c>
      <c r="BM137" s="158" t="s">
        <v>612</v>
      </c>
    </row>
    <row r="138" spans="1:65" s="2" customFormat="1" ht="16.5" customHeight="1">
      <c r="A138" s="34"/>
      <c r="B138" s="151"/>
      <c r="C138" s="228" t="s">
        <v>239</v>
      </c>
      <c r="D138" s="228" t="s">
        <v>183</v>
      </c>
      <c r="E138" s="229" t="s">
        <v>613</v>
      </c>
      <c r="F138" s="230" t="s">
        <v>614</v>
      </c>
      <c r="G138" s="231" t="s">
        <v>596</v>
      </c>
      <c r="H138" s="232">
        <v>1</v>
      </c>
      <c r="I138" s="152"/>
      <c r="J138" s="224">
        <f t="shared" si="0"/>
        <v>0</v>
      </c>
      <c r="K138" s="153"/>
      <c r="L138" s="35"/>
      <c r="M138" s="154" t="s">
        <v>1</v>
      </c>
      <c r="N138" s="155" t="s">
        <v>44</v>
      </c>
      <c r="O138" s="60"/>
      <c r="P138" s="156">
        <f t="shared" si="1"/>
        <v>0</v>
      </c>
      <c r="Q138" s="156">
        <v>0</v>
      </c>
      <c r="R138" s="156">
        <f t="shared" si="2"/>
        <v>0</v>
      </c>
      <c r="S138" s="156">
        <v>0</v>
      </c>
      <c r="T138" s="157">
        <f t="shared" si="3"/>
        <v>0</v>
      </c>
      <c r="U138" s="34"/>
      <c r="V138" s="34"/>
      <c r="W138" s="34"/>
      <c r="X138" s="34"/>
      <c r="Y138" s="34"/>
      <c r="Z138" s="34"/>
      <c r="AA138" s="34"/>
      <c r="AB138" s="34"/>
      <c r="AC138" s="34"/>
      <c r="AD138" s="34"/>
      <c r="AE138" s="34"/>
      <c r="AR138" s="158" t="s">
        <v>197</v>
      </c>
      <c r="AT138" s="158" t="s">
        <v>183</v>
      </c>
      <c r="AU138" s="158" t="s">
        <v>89</v>
      </c>
      <c r="AY138" s="19" t="s">
        <v>180</v>
      </c>
      <c r="BE138" s="159">
        <f t="shared" si="4"/>
        <v>0</v>
      </c>
      <c r="BF138" s="159">
        <f t="shared" si="5"/>
        <v>0</v>
      </c>
      <c r="BG138" s="159">
        <f t="shared" si="6"/>
        <v>0</v>
      </c>
      <c r="BH138" s="159">
        <f t="shared" si="7"/>
        <v>0</v>
      </c>
      <c r="BI138" s="159">
        <f t="shared" si="8"/>
        <v>0</v>
      </c>
      <c r="BJ138" s="19" t="s">
        <v>87</v>
      </c>
      <c r="BK138" s="159">
        <f t="shared" si="9"/>
        <v>0</v>
      </c>
      <c r="BL138" s="19" t="s">
        <v>197</v>
      </c>
      <c r="BM138" s="158" t="s">
        <v>615</v>
      </c>
    </row>
    <row r="139" spans="1:65" s="2" customFormat="1" ht="16.5" customHeight="1">
      <c r="A139" s="34"/>
      <c r="B139" s="151"/>
      <c r="C139" s="228" t="s">
        <v>243</v>
      </c>
      <c r="D139" s="228" t="s">
        <v>183</v>
      </c>
      <c r="E139" s="229" t="s">
        <v>616</v>
      </c>
      <c r="F139" s="230" t="s">
        <v>617</v>
      </c>
      <c r="G139" s="231" t="s">
        <v>596</v>
      </c>
      <c r="H139" s="232">
        <v>1</v>
      </c>
      <c r="I139" s="152"/>
      <c r="J139" s="224">
        <f t="shared" si="0"/>
        <v>0</v>
      </c>
      <c r="K139" s="153"/>
      <c r="L139" s="35"/>
      <c r="M139" s="154" t="s">
        <v>1</v>
      </c>
      <c r="N139" s="155" t="s">
        <v>44</v>
      </c>
      <c r="O139" s="60"/>
      <c r="P139" s="156">
        <f t="shared" si="1"/>
        <v>0</v>
      </c>
      <c r="Q139" s="156">
        <v>0</v>
      </c>
      <c r="R139" s="156">
        <f t="shared" si="2"/>
        <v>0</v>
      </c>
      <c r="S139" s="156">
        <v>0</v>
      </c>
      <c r="T139" s="157">
        <f t="shared" si="3"/>
        <v>0</v>
      </c>
      <c r="U139" s="34"/>
      <c r="V139" s="34"/>
      <c r="W139" s="34"/>
      <c r="X139" s="34"/>
      <c r="Y139" s="34"/>
      <c r="Z139" s="34"/>
      <c r="AA139" s="34"/>
      <c r="AB139" s="34"/>
      <c r="AC139" s="34"/>
      <c r="AD139" s="34"/>
      <c r="AE139" s="34"/>
      <c r="AR139" s="158" t="s">
        <v>197</v>
      </c>
      <c r="AT139" s="158" t="s">
        <v>183</v>
      </c>
      <c r="AU139" s="158" t="s">
        <v>89</v>
      </c>
      <c r="AY139" s="19" t="s">
        <v>180</v>
      </c>
      <c r="BE139" s="159">
        <f t="shared" si="4"/>
        <v>0</v>
      </c>
      <c r="BF139" s="159">
        <f t="shared" si="5"/>
        <v>0</v>
      </c>
      <c r="BG139" s="159">
        <f t="shared" si="6"/>
        <v>0</v>
      </c>
      <c r="BH139" s="159">
        <f t="shared" si="7"/>
        <v>0</v>
      </c>
      <c r="BI139" s="159">
        <f t="shared" si="8"/>
        <v>0</v>
      </c>
      <c r="BJ139" s="19" t="s">
        <v>87</v>
      </c>
      <c r="BK139" s="159">
        <f t="shared" si="9"/>
        <v>0</v>
      </c>
      <c r="BL139" s="19" t="s">
        <v>197</v>
      </c>
      <c r="BM139" s="158" t="s">
        <v>618</v>
      </c>
    </row>
    <row r="140" spans="1:65" s="2" customFormat="1" ht="16.5" customHeight="1">
      <c r="A140" s="34"/>
      <c r="B140" s="151"/>
      <c r="C140" s="228" t="s">
        <v>247</v>
      </c>
      <c r="D140" s="228" t="s">
        <v>183</v>
      </c>
      <c r="E140" s="229" t="s">
        <v>619</v>
      </c>
      <c r="F140" s="230" t="s">
        <v>620</v>
      </c>
      <c r="G140" s="231" t="s">
        <v>596</v>
      </c>
      <c r="H140" s="232">
        <v>1</v>
      </c>
      <c r="I140" s="152"/>
      <c r="J140" s="224">
        <f t="shared" si="0"/>
        <v>0</v>
      </c>
      <c r="K140" s="153"/>
      <c r="L140" s="35"/>
      <c r="M140" s="154" t="s">
        <v>1</v>
      </c>
      <c r="N140" s="155" t="s">
        <v>44</v>
      </c>
      <c r="O140" s="60"/>
      <c r="P140" s="156">
        <f t="shared" si="1"/>
        <v>0</v>
      </c>
      <c r="Q140" s="156">
        <v>0</v>
      </c>
      <c r="R140" s="156">
        <f t="shared" si="2"/>
        <v>0</v>
      </c>
      <c r="S140" s="156">
        <v>0</v>
      </c>
      <c r="T140" s="157">
        <f t="shared" si="3"/>
        <v>0</v>
      </c>
      <c r="U140" s="34"/>
      <c r="V140" s="34"/>
      <c r="W140" s="34"/>
      <c r="X140" s="34"/>
      <c r="Y140" s="34"/>
      <c r="Z140" s="34"/>
      <c r="AA140" s="34"/>
      <c r="AB140" s="34"/>
      <c r="AC140" s="34"/>
      <c r="AD140" s="34"/>
      <c r="AE140" s="34"/>
      <c r="AR140" s="158" t="s">
        <v>197</v>
      </c>
      <c r="AT140" s="158" t="s">
        <v>183</v>
      </c>
      <c r="AU140" s="158" t="s">
        <v>89</v>
      </c>
      <c r="AY140" s="19" t="s">
        <v>180</v>
      </c>
      <c r="BE140" s="159">
        <f t="shared" si="4"/>
        <v>0</v>
      </c>
      <c r="BF140" s="159">
        <f t="shared" si="5"/>
        <v>0</v>
      </c>
      <c r="BG140" s="159">
        <f t="shared" si="6"/>
        <v>0</v>
      </c>
      <c r="BH140" s="159">
        <f t="shared" si="7"/>
        <v>0</v>
      </c>
      <c r="BI140" s="159">
        <f t="shared" si="8"/>
        <v>0</v>
      </c>
      <c r="BJ140" s="19" t="s">
        <v>87</v>
      </c>
      <c r="BK140" s="159">
        <f t="shared" si="9"/>
        <v>0</v>
      </c>
      <c r="BL140" s="19" t="s">
        <v>197</v>
      </c>
      <c r="BM140" s="158" t="s">
        <v>621</v>
      </c>
    </row>
    <row r="141" spans="1:65" s="2" customFormat="1" ht="16.5" customHeight="1">
      <c r="A141" s="34"/>
      <c r="B141" s="151"/>
      <c r="C141" s="228" t="s">
        <v>251</v>
      </c>
      <c r="D141" s="228" t="s">
        <v>183</v>
      </c>
      <c r="E141" s="229" t="s">
        <v>622</v>
      </c>
      <c r="F141" s="230" t="s">
        <v>623</v>
      </c>
      <c r="G141" s="231" t="s">
        <v>596</v>
      </c>
      <c r="H141" s="232">
        <v>1</v>
      </c>
      <c r="I141" s="152"/>
      <c r="J141" s="224">
        <f t="shared" si="0"/>
        <v>0</v>
      </c>
      <c r="K141" s="153"/>
      <c r="L141" s="35"/>
      <c r="M141" s="154" t="s">
        <v>1</v>
      </c>
      <c r="N141" s="155" t="s">
        <v>44</v>
      </c>
      <c r="O141" s="60"/>
      <c r="P141" s="156">
        <f t="shared" si="1"/>
        <v>0</v>
      </c>
      <c r="Q141" s="156">
        <v>0</v>
      </c>
      <c r="R141" s="156">
        <f t="shared" si="2"/>
        <v>0</v>
      </c>
      <c r="S141" s="156">
        <v>0</v>
      </c>
      <c r="T141" s="157">
        <f t="shared" si="3"/>
        <v>0</v>
      </c>
      <c r="U141" s="34"/>
      <c r="V141" s="34"/>
      <c r="W141" s="34"/>
      <c r="X141" s="34"/>
      <c r="Y141" s="34"/>
      <c r="Z141" s="34"/>
      <c r="AA141" s="34"/>
      <c r="AB141" s="34"/>
      <c r="AC141" s="34"/>
      <c r="AD141" s="34"/>
      <c r="AE141" s="34"/>
      <c r="AR141" s="158" t="s">
        <v>197</v>
      </c>
      <c r="AT141" s="158" t="s">
        <v>183</v>
      </c>
      <c r="AU141" s="158" t="s">
        <v>89</v>
      </c>
      <c r="AY141" s="19" t="s">
        <v>180</v>
      </c>
      <c r="BE141" s="159">
        <f t="shared" si="4"/>
        <v>0</v>
      </c>
      <c r="BF141" s="159">
        <f t="shared" si="5"/>
        <v>0</v>
      </c>
      <c r="BG141" s="159">
        <f t="shared" si="6"/>
        <v>0</v>
      </c>
      <c r="BH141" s="159">
        <f t="shared" si="7"/>
        <v>0</v>
      </c>
      <c r="BI141" s="159">
        <f t="shared" si="8"/>
        <v>0</v>
      </c>
      <c r="BJ141" s="19" t="s">
        <v>87</v>
      </c>
      <c r="BK141" s="159">
        <f t="shared" si="9"/>
        <v>0</v>
      </c>
      <c r="BL141" s="19" t="s">
        <v>197</v>
      </c>
      <c r="BM141" s="158" t="s">
        <v>624</v>
      </c>
    </row>
    <row r="142" spans="1:65" s="2" customFormat="1" ht="16.5" customHeight="1">
      <c r="A142" s="34"/>
      <c r="B142" s="151"/>
      <c r="C142" s="228" t="s">
        <v>255</v>
      </c>
      <c r="D142" s="228" t="s">
        <v>183</v>
      </c>
      <c r="E142" s="229" t="s">
        <v>625</v>
      </c>
      <c r="F142" s="230" t="s">
        <v>626</v>
      </c>
      <c r="G142" s="231" t="s">
        <v>596</v>
      </c>
      <c r="H142" s="232">
        <v>1</v>
      </c>
      <c r="I142" s="152"/>
      <c r="J142" s="224">
        <f t="shared" si="0"/>
        <v>0</v>
      </c>
      <c r="K142" s="153"/>
      <c r="L142" s="35"/>
      <c r="M142" s="154" t="s">
        <v>1</v>
      </c>
      <c r="N142" s="155" t="s">
        <v>44</v>
      </c>
      <c r="O142" s="60"/>
      <c r="P142" s="156">
        <f t="shared" si="1"/>
        <v>0</v>
      </c>
      <c r="Q142" s="156">
        <v>0</v>
      </c>
      <c r="R142" s="156">
        <f t="shared" si="2"/>
        <v>0</v>
      </c>
      <c r="S142" s="156">
        <v>0</v>
      </c>
      <c r="T142" s="157">
        <f t="shared" si="3"/>
        <v>0</v>
      </c>
      <c r="U142" s="34"/>
      <c r="V142" s="34"/>
      <c r="W142" s="34"/>
      <c r="X142" s="34"/>
      <c r="Y142" s="34"/>
      <c r="Z142" s="34"/>
      <c r="AA142" s="34"/>
      <c r="AB142" s="34"/>
      <c r="AC142" s="34"/>
      <c r="AD142" s="34"/>
      <c r="AE142" s="34"/>
      <c r="AR142" s="158" t="s">
        <v>197</v>
      </c>
      <c r="AT142" s="158" t="s">
        <v>183</v>
      </c>
      <c r="AU142" s="158" t="s">
        <v>89</v>
      </c>
      <c r="AY142" s="19" t="s">
        <v>180</v>
      </c>
      <c r="BE142" s="159">
        <f t="shared" si="4"/>
        <v>0</v>
      </c>
      <c r="BF142" s="159">
        <f t="shared" si="5"/>
        <v>0</v>
      </c>
      <c r="BG142" s="159">
        <f t="shared" si="6"/>
        <v>0</v>
      </c>
      <c r="BH142" s="159">
        <f t="shared" si="7"/>
        <v>0</v>
      </c>
      <c r="BI142" s="159">
        <f t="shared" si="8"/>
        <v>0</v>
      </c>
      <c r="BJ142" s="19" t="s">
        <v>87</v>
      </c>
      <c r="BK142" s="159">
        <f t="shared" si="9"/>
        <v>0</v>
      </c>
      <c r="BL142" s="19" t="s">
        <v>197</v>
      </c>
      <c r="BM142" s="158" t="s">
        <v>627</v>
      </c>
    </row>
    <row r="143" spans="1:65" s="2" customFormat="1" ht="16.5" customHeight="1">
      <c r="A143" s="34"/>
      <c r="B143" s="151"/>
      <c r="C143" s="228" t="s">
        <v>259</v>
      </c>
      <c r="D143" s="228" t="s">
        <v>183</v>
      </c>
      <c r="E143" s="229" t="s">
        <v>628</v>
      </c>
      <c r="F143" s="230" t="s">
        <v>629</v>
      </c>
      <c r="G143" s="231" t="s">
        <v>596</v>
      </c>
      <c r="H143" s="232">
        <v>1</v>
      </c>
      <c r="I143" s="152"/>
      <c r="J143" s="224">
        <f t="shared" si="0"/>
        <v>0</v>
      </c>
      <c r="K143" s="153"/>
      <c r="L143" s="35"/>
      <c r="M143" s="154" t="s">
        <v>1</v>
      </c>
      <c r="N143" s="155" t="s">
        <v>44</v>
      </c>
      <c r="O143" s="60"/>
      <c r="P143" s="156">
        <f t="shared" si="1"/>
        <v>0</v>
      </c>
      <c r="Q143" s="156">
        <v>0</v>
      </c>
      <c r="R143" s="156">
        <f t="shared" si="2"/>
        <v>0</v>
      </c>
      <c r="S143" s="156">
        <v>0</v>
      </c>
      <c r="T143" s="157">
        <f t="shared" si="3"/>
        <v>0</v>
      </c>
      <c r="U143" s="34"/>
      <c r="V143" s="34"/>
      <c r="W143" s="34"/>
      <c r="X143" s="34"/>
      <c r="Y143" s="34"/>
      <c r="Z143" s="34"/>
      <c r="AA143" s="34"/>
      <c r="AB143" s="34"/>
      <c r="AC143" s="34"/>
      <c r="AD143" s="34"/>
      <c r="AE143" s="34"/>
      <c r="AR143" s="158" t="s">
        <v>197</v>
      </c>
      <c r="AT143" s="158" t="s">
        <v>183</v>
      </c>
      <c r="AU143" s="158" t="s">
        <v>89</v>
      </c>
      <c r="AY143" s="19" t="s">
        <v>180</v>
      </c>
      <c r="BE143" s="159">
        <f t="shared" si="4"/>
        <v>0</v>
      </c>
      <c r="BF143" s="159">
        <f t="shared" si="5"/>
        <v>0</v>
      </c>
      <c r="BG143" s="159">
        <f t="shared" si="6"/>
        <v>0</v>
      </c>
      <c r="BH143" s="159">
        <f t="shared" si="7"/>
        <v>0</v>
      </c>
      <c r="BI143" s="159">
        <f t="shared" si="8"/>
        <v>0</v>
      </c>
      <c r="BJ143" s="19" t="s">
        <v>87</v>
      </c>
      <c r="BK143" s="159">
        <f t="shared" si="9"/>
        <v>0</v>
      </c>
      <c r="BL143" s="19" t="s">
        <v>197</v>
      </c>
      <c r="BM143" s="158" t="s">
        <v>630</v>
      </c>
    </row>
    <row r="144" spans="1:65" s="2" customFormat="1" ht="16.5" customHeight="1">
      <c r="A144" s="34"/>
      <c r="B144" s="151"/>
      <c r="C144" s="228" t="s">
        <v>263</v>
      </c>
      <c r="D144" s="228" t="s">
        <v>183</v>
      </c>
      <c r="E144" s="229" t="s">
        <v>631</v>
      </c>
      <c r="F144" s="230" t="s">
        <v>632</v>
      </c>
      <c r="G144" s="231" t="s">
        <v>596</v>
      </c>
      <c r="H144" s="232">
        <v>1</v>
      </c>
      <c r="I144" s="152"/>
      <c r="J144" s="224">
        <f t="shared" si="0"/>
        <v>0</v>
      </c>
      <c r="K144" s="153"/>
      <c r="L144" s="35"/>
      <c r="M144" s="154" t="s">
        <v>1</v>
      </c>
      <c r="N144" s="155" t="s">
        <v>44</v>
      </c>
      <c r="O144" s="60"/>
      <c r="P144" s="156">
        <f t="shared" si="1"/>
        <v>0</v>
      </c>
      <c r="Q144" s="156">
        <v>0</v>
      </c>
      <c r="R144" s="156">
        <f t="shared" si="2"/>
        <v>0</v>
      </c>
      <c r="S144" s="156">
        <v>0</v>
      </c>
      <c r="T144" s="157">
        <f t="shared" si="3"/>
        <v>0</v>
      </c>
      <c r="U144" s="34"/>
      <c r="V144" s="34"/>
      <c r="W144" s="34"/>
      <c r="X144" s="34"/>
      <c r="Y144" s="34"/>
      <c r="Z144" s="34"/>
      <c r="AA144" s="34"/>
      <c r="AB144" s="34"/>
      <c r="AC144" s="34"/>
      <c r="AD144" s="34"/>
      <c r="AE144" s="34"/>
      <c r="AR144" s="158" t="s">
        <v>197</v>
      </c>
      <c r="AT144" s="158" t="s">
        <v>183</v>
      </c>
      <c r="AU144" s="158" t="s">
        <v>89</v>
      </c>
      <c r="AY144" s="19" t="s">
        <v>180</v>
      </c>
      <c r="BE144" s="159">
        <f t="shared" si="4"/>
        <v>0</v>
      </c>
      <c r="BF144" s="159">
        <f t="shared" si="5"/>
        <v>0</v>
      </c>
      <c r="BG144" s="159">
        <f t="shared" si="6"/>
        <v>0</v>
      </c>
      <c r="BH144" s="159">
        <f t="shared" si="7"/>
        <v>0</v>
      </c>
      <c r="BI144" s="159">
        <f t="shared" si="8"/>
        <v>0</v>
      </c>
      <c r="BJ144" s="19" t="s">
        <v>87</v>
      </c>
      <c r="BK144" s="159">
        <f t="shared" si="9"/>
        <v>0</v>
      </c>
      <c r="BL144" s="19" t="s">
        <v>197</v>
      </c>
      <c r="BM144" s="158" t="s">
        <v>633</v>
      </c>
    </row>
    <row r="145" spans="1:65" s="2" customFormat="1" ht="16.5" customHeight="1">
      <c r="A145" s="34"/>
      <c r="B145" s="151"/>
      <c r="C145" s="228" t="s">
        <v>7</v>
      </c>
      <c r="D145" s="228" t="s">
        <v>183</v>
      </c>
      <c r="E145" s="229" t="s">
        <v>634</v>
      </c>
      <c r="F145" s="230" t="s">
        <v>559</v>
      </c>
      <c r="G145" s="231" t="s">
        <v>596</v>
      </c>
      <c r="H145" s="232">
        <v>1</v>
      </c>
      <c r="I145" s="152"/>
      <c r="J145" s="224">
        <f t="shared" si="0"/>
        <v>0</v>
      </c>
      <c r="K145" s="153"/>
      <c r="L145" s="35"/>
      <c r="M145" s="154" t="s">
        <v>1</v>
      </c>
      <c r="N145" s="155" t="s">
        <v>44</v>
      </c>
      <c r="O145" s="60"/>
      <c r="P145" s="156">
        <f t="shared" si="1"/>
        <v>0</v>
      </c>
      <c r="Q145" s="156">
        <v>0</v>
      </c>
      <c r="R145" s="156">
        <f t="shared" si="2"/>
        <v>0</v>
      </c>
      <c r="S145" s="156">
        <v>0</v>
      </c>
      <c r="T145" s="157">
        <f t="shared" si="3"/>
        <v>0</v>
      </c>
      <c r="U145" s="34"/>
      <c r="V145" s="34"/>
      <c r="W145" s="34"/>
      <c r="X145" s="34"/>
      <c r="Y145" s="34"/>
      <c r="Z145" s="34"/>
      <c r="AA145" s="34"/>
      <c r="AB145" s="34"/>
      <c r="AC145" s="34"/>
      <c r="AD145" s="34"/>
      <c r="AE145" s="34"/>
      <c r="AR145" s="158" t="s">
        <v>197</v>
      </c>
      <c r="AT145" s="158" t="s">
        <v>183</v>
      </c>
      <c r="AU145" s="158" t="s">
        <v>89</v>
      </c>
      <c r="AY145" s="19" t="s">
        <v>180</v>
      </c>
      <c r="BE145" s="159">
        <f t="shared" si="4"/>
        <v>0</v>
      </c>
      <c r="BF145" s="159">
        <f t="shared" si="5"/>
        <v>0</v>
      </c>
      <c r="BG145" s="159">
        <f t="shared" si="6"/>
        <v>0</v>
      </c>
      <c r="BH145" s="159">
        <f t="shared" si="7"/>
        <v>0</v>
      </c>
      <c r="BI145" s="159">
        <f t="shared" si="8"/>
        <v>0</v>
      </c>
      <c r="BJ145" s="19" t="s">
        <v>87</v>
      </c>
      <c r="BK145" s="159">
        <f t="shared" si="9"/>
        <v>0</v>
      </c>
      <c r="BL145" s="19" t="s">
        <v>197</v>
      </c>
      <c r="BM145" s="158" t="s">
        <v>635</v>
      </c>
    </row>
    <row r="146" spans="1:65" s="2" customFormat="1" ht="16.5" customHeight="1">
      <c r="A146" s="34"/>
      <c r="B146" s="151"/>
      <c r="C146" s="228" t="s">
        <v>270</v>
      </c>
      <c r="D146" s="228" t="s">
        <v>183</v>
      </c>
      <c r="E146" s="229" t="s">
        <v>636</v>
      </c>
      <c r="F146" s="230" t="s">
        <v>637</v>
      </c>
      <c r="G146" s="231" t="s">
        <v>596</v>
      </c>
      <c r="H146" s="232">
        <v>1</v>
      </c>
      <c r="I146" s="152"/>
      <c r="J146" s="224">
        <f t="shared" si="0"/>
        <v>0</v>
      </c>
      <c r="K146" s="153"/>
      <c r="L146" s="35"/>
      <c r="M146" s="154" t="s">
        <v>1</v>
      </c>
      <c r="N146" s="155" t="s">
        <v>44</v>
      </c>
      <c r="O146" s="60"/>
      <c r="P146" s="156">
        <f t="shared" si="1"/>
        <v>0</v>
      </c>
      <c r="Q146" s="156">
        <v>0</v>
      </c>
      <c r="R146" s="156">
        <f t="shared" si="2"/>
        <v>0</v>
      </c>
      <c r="S146" s="156">
        <v>0</v>
      </c>
      <c r="T146" s="157">
        <f t="shared" si="3"/>
        <v>0</v>
      </c>
      <c r="U146" s="34"/>
      <c r="V146" s="34"/>
      <c r="W146" s="34"/>
      <c r="X146" s="34"/>
      <c r="Y146" s="34"/>
      <c r="Z146" s="34"/>
      <c r="AA146" s="34"/>
      <c r="AB146" s="34"/>
      <c r="AC146" s="34"/>
      <c r="AD146" s="34"/>
      <c r="AE146" s="34"/>
      <c r="AR146" s="158" t="s">
        <v>197</v>
      </c>
      <c r="AT146" s="158" t="s">
        <v>183</v>
      </c>
      <c r="AU146" s="158" t="s">
        <v>89</v>
      </c>
      <c r="AY146" s="19" t="s">
        <v>180</v>
      </c>
      <c r="BE146" s="159">
        <f t="shared" si="4"/>
        <v>0</v>
      </c>
      <c r="BF146" s="159">
        <f t="shared" si="5"/>
        <v>0</v>
      </c>
      <c r="BG146" s="159">
        <f t="shared" si="6"/>
        <v>0</v>
      </c>
      <c r="BH146" s="159">
        <f t="shared" si="7"/>
        <v>0</v>
      </c>
      <c r="BI146" s="159">
        <f t="shared" si="8"/>
        <v>0</v>
      </c>
      <c r="BJ146" s="19" t="s">
        <v>87</v>
      </c>
      <c r="BK146" s="159">
        <f t="shared" si="9"/>
        <v>0</v>
      </c>
      <c r="BL146" s="19" t="s">
        <v>197</v>
      </c>
      <c r="BM146" s="158" t="s">
        <v>638</v>
      </c>
    </row>
    <row r="147" spans="1:65" s="2" customFormat="1" ht="16.5" customHeight="1">
      <c r="A147" s="34"/>
      <c r="B147" s="151"/>
      <c r="C147" s="228" t="s">
        <v>274</v>
      </c>
      <c r="D147" s="228" t="s">
        <v>183</v>
      </c>
      <c r="E147" s="229" t="s">
        <v>639</v>
      </c>
      <c r="F147" s="230" t="s">
        <v>640</v>
      </c>
      <c r="G147" s="231" t="s">
        <v>596</v>
      </c>
      <c r="H147" s="232">
        <v>1</v>
      </c>
      <c r="I147" s="152"/>
      <c r="J147" s="224">
        <f t="shared" si="0"/>
        <v>0</v>
      </c>
      <c r="K147" s="153"/>
      <c r="L147" s="35"/>
      <c r="M147" s="171" t="s">
        <v>1</v>
      </c>
      <c r="N147" s="172" t="s">
        <v>44</v>
      </c>
      <c r="O147" s="173"/>
      <c r="P147" s="174">
        <f t="shared" si="1"/>
        <v>0</v>
      </c>
      <c r="Q147" s="174">
        <v>0</v>
      </c>
      <c r="R147" s="174">
        <f t="shared" si="2"/>
        <v>0</v>
      </c>
      <c r="S147" s="174">
        <v>0</v>
      </c>
      <c r="T147" s="175">
        <f t="shared" si="3"/>
        <v>0</v>
      </c>
      <c r="U147" s="34"/>
      <c r="V147" s="34"/>
      <c r="W147" s="34"/>
      <c r="X147" s="34"/>
      <c r="Y147" s="34"/>
      <c r="Z147" s="34"/>
      <c r="AA147" s="34"/>
      <c r="AB147" s="34"/>
      <c r="AC147" s="34"/>
      <c r="AD147" s="34"/>
      <c r="AE147" s="34"/>
      <c r="AR147" s="158" t="s">
        <v>197</v>
      </c>
      <c r="AT147" s="158" t="s">
        <v>183</v>
      </c>
      <c r="AU147" s="158" t="s">
        <v>89</v>
      </c>
      <c r="AY147" s="19" t="s">
        <v>180</v>
      </c>
      <c r="BE147" s="159">
        <f t="shared" si="4"/>
        <v>0</v>
      </c>
      <c r="BF147" s="159">
        <f t="shared" si="5"/>
        <v>0</v>
      </c>
      <c r="BG147" s="159">
        <f t="shared" si="6"/>
        <v>0</v>
      </c>
      <c r="BH147" s="159">
        <f t="shared" si="7"/>
        <v>0</v>
      </c>
      <c r="BI147" s="159">
        <f t="shared" si="8"/>
        <v>0</v>
      </c>
      <c r="BJ147" s="19" t="s">
        <v>87</v>
      </c>
      <c r="BK147" s="159">
        <f t="shared" si="9"/>
        <v>0</v>
      </c>
      <c r="BL147" s="19" t="s">
        <v>197</v>
      </c>
      <c r="BM147" s="158" t="s">
        <v>641</v>
      </c>
    </row>
    <row r="148" spans="1:65" s="2" customFormat="1" ht="6.9" customHeight="1">
      <c r="A148" s="34"/>
      <c r="B148" s="49"/>
      <c r="C148" s="50"/>
      <c r="D148" s="50"/>
      <c r="E148" s="50"/>
      <c r="F148" s="50"/>
      <c r="G148" s="50"/>
      <c r="H148" s="50"/>
      <c r="I148" s="50"/>
      <c r="J148" s="50"/>
      <c r="K148" s="50"/>
      <c r="L148" s="35"/>
      <c r="M148" s="34"/>
      <c r="O148" s="34"/>
      <c r="P148" s="34"/>
      <c r="Q148" s="34"/>
      <c r="R148" s="34"/>
      <c r="S148" s="34"/>
      <c r="T148" s="34"/>
      <c r="U148" s="34"/>
      <c r="V148" s="34"/>
      <c r="W148" s="34"/>
      <c r="X148" s="34"/>
      <c r="Y148" s="34"/>
      <c r="Z148" s="34"/>
      <c r="AA148" s="34"/>
      <c r="AB148" s="34"/>
      <c r="AC148" s="34"/>
      <c r="AD148" s="34"/>
      <c r="AE148" s="34"/>
    </row>
  </sheetData>
  <sheetProtection algorithmName="SHA-512" hashValue="AErXuXih8Nf4fcCVy8R0g+ELk0y+ghwbNGJIo/1ldnfZWXT6CtnZcckOrA1BPcIiNwtxm/dJ0kgmVy2swbleQg==" saltValue="U3XoF3194QZzdMKWArarwg==" spinCount="100000" sheet="1" objects="1" scenarios="1" formatColumns="0" formatRows="0"/>
  <autoFilter ref="C121:K147"/>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9"/>
  <sheetViews>
    <sheetView showGridLines="0" topLeftCell="A162" workbookViewId="0">
      <selection activeCell="J178" sqref="A2:BM179"/>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104</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642</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ROUND(J127,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ROUND((SUM(BE127:BE178)),  2)</f>
        <v>0</v>
      </c>
      <c r="G33" s="34"/>
      <c r="H33" s="34"/>
      <c r="I33" s="107">
        <v>0.21</v>
      </c>
      <c r="J33" s="106">
        <f>ROUND(((SUM(BE127:BE178))*I33),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ROUND((SUM(BF127:BF178)),  2)</f>
        <v>0</v>
      </c>
      <c r="G34" s="34"/>
      <c r="H34" s="34"/>
      <c r="I34" s="107">
        <v>0.12</v>
      </c>
      <c r="J34" s="106">
        <f>ROUND(((SUM(BF127:BF178))*I34),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ROUND((SUM(BG127:BG178)),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ROUND((SUM(BH127:BH178)),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ROUND((SUM(BI127:BI178)),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47"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47"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47"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47" s="2" customFormat="1" ht="12" customHeight="1">
      <c r="A86" s="34"/>
      <c r="B86" s="35"/>
      <c r="C86" s="29" t="s">
        <v>154</v>
      </c>
      <c r="D86" s="34"/>
      <c r="E86" s="34"/>
      <c r="F86" s="34"/>
      <c r="G86" s="34"/>
      <c r="H86" s="34"/>
      <c r="I86" s="34"/>
      <c r="J86" s="34"/>
      <c r="K86" s="34"/>
      <c r="L86" s="44"/>
      <c r="S86" s="34"/>
      <c r="T86" s="34"/>
      <c r="U86" s="34"/>
      <c r="V86" s="34"/>
      <c r="W86" s="34"/>
      <c r="X86" s="34"/>
      <c r="Y86" s="34"/>
      <c r="Z86" s="34"/>
      <c r="AA86" s="34"/>
      <c r="AB86" s="34"/>
      <c r="AC86" s="34"/>
      <c r="AD86" s="34"/>
      <c r="AE86" s="34"/>
    </row>
    <row r="87" spans="1:47" s="2" customFormat="1" ht="16.5" customHeight="1">
      <c r="A87" s="34"/>
      <c r="B87" s="35"/>
      <c r="C87" s="34"/>
      <c r="D87" s="34"/>
      <c r="E87" s="329" t="str">
        <f>E9</f>
        <v>PS 05 - Elektronický požárnní systém</v>
      </c>
      <c r="F87" s="332"/>
      <c r="G87" s="332"/>
      <c r="H87" s="332"/>
      <c r="I87" s="34"/>
      <c r="J87" s="34"/>
      <c r="K87" s="34"/>
      <c r="L87" s="44"/>
      <c r="S87" s="34"/>
      <c r="T87" s="34"/>
      <c r="U87" s="34"/>
      <c r="V87" s="34"/>
      <c r="W87" s="34"/>
      <c r="X87" s="34"/>
      <c r="Y87" s="34"/>
      <c r="Z87" s="34"/>
      <c r="AA87" s="34"/>
      <c r="AB87" s="34"/>
      <c r="AC87" s="34"/>
      <c r="AD87" s="34"/>
      <c r="AE87" s="34"/>
    </row>
    <row r="88" spans="1:47" s="2" customFormat="1" ht="6.9" customHeight="1">
      <c r="A88" s="34"/>
      <c r="B88" s="35"/>
      <c r="C88" s="34"/>
      <c r="D88" s="34"/>
      <c r="E88" s="34"/>
      <c r="F88" s="34"/>
      <c r="G88" s="34"/>
      <c r="H88" s="34"/>
      <c r="I88" s="34"/>
      <c r="J88" s="34"/>
      <c r="K88" s="34"/>
      <c r="L88" s="44"/>
      <c r="S88" s="34"/>
      <c r="T88" s="34"/>
      <c r="U88" s="34"/>
      <c r="V88" s="34"/>
      <c r="W88" s="34"/>
      <c r="X88" s="34"/>
      <c r="Y88" s="34"/>
      <c r="Z88" s="34"/>
      <c r="AA88" s="34"/>
      <c r="AB88" s="34"/>
      <c r="AC88" s="34"/>
      <c r="AD88" s="34"/>
      <c r="AE88" s="34"/>
    </row>
    <row r="89" spans="1:47" s="2" customFormat="1" ht="12" customHeight="1">
      <c r="A89" s="34"/>
      <c r="B89" s="35"/>
      <c r="C89" s="29" t="s">
        <v>20</v>
      </c>
      <c r="D89" s="34"/>
      <c r="E89" s="34"/>
      <c r="F89" s="27" t="str">
        <f>F12</f>
        <v>Komořany u Mostu</v>
      </c>
      <c r="G89" s="34"/>
      <c r="H89" s="34"/>
      <c r="I89" s="29" t="s">
        <v>22</v>
      </c>
      <c r="J89" s="57"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47" s="2" customFormat="1" ht="15.15" customHeight="1">
      <c r="A91" s="34"/>
      <c r="B91" s="35"/>
      <c r="C91" s="29" t="s">
        <v>24</v>
      </c>
      <c r="D91" s="34"/>
      <c r="E91" s="34"/>
      <c r="F91" s="27" t="str">
        <f>E15</f>
        <v>United Energy, a.s.</v>
      </c>
      <c r="G91" s="34"/>
      <c r="H91" s="34"/>
      <c r="I91" s="29" t="s">
        <v>31</v>
      </c>
      <c r="J91" s="32"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9" t="s">
        <v>29</v>
      </c>
      <c r="D92" s="34"/>
      <c r="E92" s="34"/>
      <c r="F92" s="27" t="str">
        <f>IF(E18="","",E18)</f>
        <v>Vyplň údaj</v>
      </c>
      <c r="G92" s="34"/>
      <c r="H92" s="34"/>
      <c r="I92" s="29" t="s">
        <v>35</v>
      </c>
      <c r="J92" s="32"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34"/>
      <c r="D93" s="34"/>
      <c r="E93" s="34"/>
      <c r="F93" s="34"/>
      <c r="G93" s="34"/>
      <c r="H93" s="34"/>
      <c r="I93" s="34"/>
      <c r="J93" s="34"/>
      <c r="K93" s="34"/>
      <c r="L93" s="44"/>
      <c r="S93" s="34"/>
      <c r="T93" s="34"/>
      <c r="U93" s="34"/>
      <c r="V93" s="34"/>
      <c r="W93" s="34"/>
      <c r="X93" s="34"/>
      <c r="Y93" s="34"/>
      <c r="Z93" s="34"/>
      <c r="AA93" s="34"/>
      <c r="AB93" s="34"/>
      <c r="AC93" s="34"/>
      <c r="AD93" s="34"/>
      <c r="AE93" s="34"/>
    </row>
    <row r="94" spans="1:47" s="2" customFormat="1" ht="29.25" customHeight="1">
      <c r="A94" s="34"/>
      <c r="B94" s="35"/>
      <c r="C94" s="116" t="s">
        <v>157</v>
      </c>
      <c r="D94" s="108"/>
      <c r="E94" s="108"/>
      <c r="F94" s="108"/>
      <c r="G94" s="108"/>
      <c r="H94" s="108"/>
      <c r="I94" s="108"/>
      <c r="J94" s="117" t="s">
        <v>158</v>
      </c>
      <c r="K94" s="108"/>
      <c r="L94" s="44"/>
      <c r="S94" s="34"/>
      <c r="T94" s="34"/>
      <c r="U94" s="34"/>
      <c r="V94" s="34"/>
      <c r="W94" s="34"/>
      <c r="X94" s="34"/>
      <c r="Y94" s="34"/>
      <c r="Z94" s="34"/>
      <c r="AA94" s="34"/>
      <c r="AB94" s="34"/>
      <c r="AC94" s="34"/>
      <c r="AD94" s="34"/>
      <c r="AE94" s="34"/>
    </row>
    <row r="95" spans="1:47"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47" s="2" customFormat="1" ht="22.95" customHeight="1">
      <c r="A96" s="34"/>
      <c r="B96" s="35"/>
      <c r="C96" s="118" t="s">
        <v>159</v>
      </c>
      <c r="D96" s="34"/>
      <c r="E96" s="34"/>
      <c r="F96" s="34"/>
      <c r="G96" s="34"/>
      <c r="H96" s="34"/>
      <c r="I96" s="34"/>
      <c r="J96" s="73">
        <f>J127</f>
        <v>0</v>
      </c>
      <c r="K96" s="34"/>
      <c r="L96" s="44"/>
      <c r="S96" s="34"/>
      <c r="T96" s="34"/>
      <c r="U96" s="34"/>
      <c r="V96" s="34"/>
      <c r="W96" s="34"/>
      <c r="X96" s="34"/>
      <c r="Y96" s="34"/>
      <c r="Z96" s="34"/>
      <c r="AA96" s="34"/>
      <c r="AB96" s="34"/>
      <c r="AC96" s="34"/>
      <c r="AD96" s="34"/>
      <c r="AE96" s="34"/>
      <c r="AU96" s="19" t="s">
        <v>160</v>
      </c>
    </row>
    <row r="97" spans="1:31" s="9" customFormat="1" ht="24.9" customHeight="1">
      <c r="B97" s="119"/>
      <c r="D97" s="120" t="s">
        <v>415</v>
      </c>
      <c r="E97" s="121"/>
      <c r="F97" s="121"/>
      <c r="G97" s="121"/>
      <c r="H97" s="121"/>
      <c r="I97" s="121"/>
      <c r="J97" s="122">
        <f>J128</f>
        <v>0</v>
      </c>
      <c r="L97" s="119"/>
    </row>
    <row r="98" spans="1:31" s="10" customFormat="1" ht="19.95" customHeight="1">
      <c r="B98" s="123"/>
      <c r="D98" s="124" t="s">
        <v>417</v>
      </c>
      <c r="E98" s="125"/>
      <c r="F98" s="125"/>
      <c r="G98" s="125"/>
      <c r="H98" s="125"/>
      <c r="I98" s="125"/>
      <c r="J98" s="126">
        <f>J129</f>
        <v>0</v>
      </c>
      <c r="L98" s="123"/>
    </row>
    <row r="99" spans="1:31" s="10" customFormat="1" ht="14.85" customHeight="1">
      <c r="B99" s="123"/>
      <c r="D99" s="124" t="s">
        <v>643</v>
      </c>
      <c r="E99" s="125"/>
      <c r="F99" s="125"/>
      <c r="G99" s="125"/>
      <c r="H99" s="125"/>
      <c r="I99" s="125"/>
      <c r="J99" s="126">
        <f>J130</f>
        <v>0</v>
      </c>
      <c r="L99" s="123"/>
    </row>
    <row r="100" spans="1:31" s="10" customFormat="1" ht="21.75" customHeight="1">
      <c r="B100" s="123"/>
      <c r="D100" s="124" t="s">
        <v>644</v>
      </c>
      <c r="E100" s="125"/>
      <c r="F100" s="125"/>
      <c r="G100" s="125"/>
      <c r="H100" s="125"/>
      <c r="I100" s="125"/>
      <c r="J100" s="126">
        <f>J131</f>
        <v>0</v>
      </c>
      <c r="L100" s="123"/>
    </row>
    <row r="101" spans="1:31" s="10" customFormat="1" ht="14.85" customHeight="1">
      <c r="B101" s="123"/>
      <c r="D101" s="124" t="s">
        <v>645</v>
      </c>
      <c r="E101" s="125"/>
      <c r="F101" s="125"/>
      <c r="G101" s="125"/>
      <c r="H101" s="125"/>
      <c r="I101" s="125"/>
      <c r="J101" s="126">
        <f>J140</f>
        <v>0</v>
      </c>
      <c r="L101" s="123"/>
    </row>
    <row r="102" spans="1:31" s="10" customFormat="1" ht="21.75" customHeight="1">
      <c r="B102" s="123"/>
      <c r="D102" s="124" t="s">
        <v>646</v>
      </c>
      <c r="E102" s="125"/>
      <c r="F102" s="125"/>
      <c r="G102" s="125"/>
      <c r="H102" s="125"/>
      <c r="I102" s="125"/>
      <c r="J102" s="126">
        <f>J141</f>
        <v>0</v>
      </c>
      <c r="L102" s="123"/>
    </row>
    <row r="103" spans="1:31" s="10" customFormat="1" ht="14.85" customHeight="1">
      <c r="B103" s="123"/>
      <c r="D103" s="124" t="s">
        <v>647</v>
      </c>
      <c r="E103" s="125"/>
      <c r="F103" s="125"/>
      <c r="G103" s="125"/>
      <c r="H103" s="125"/>
      <c r="I103" s="125"/>
      <c r="J103" s="126">
        <f>J154</f>
        <v>0</v>
      </c>
      <c r="L103" s="123"/>
    </row>
    <row r="104" spans="1:31" s="10" customFormat="1" ht="21.75" customHeight="1">
      <c r="B104" s="123"/>
      <c r="D104" s="124" t="s">
        <v>648</v>
      </c>
      <c r="E104" s="125"/>
      <c r="F104" s="125"/>
      <c r="G104" s="125"/>
      <c r="H104" s="125"/>
      <c r="I104" s="125"/>
      <c r="J104" s="126">
        <f>J155</f>
        <v>0</v>
      </c>
      <c r="L104" s="123"/>
    </row>
    <row r="105" spans="1:31" s="10" customFormat="1" ht="14.85" customHeight="1">
      <c r="B105" s="123"/>
      <c r="D105" s="124" t="s">
        <v>649</v>
      </c>
      <c r="E105" s="125"/>
      <c r="F105" s="125"/>
      <c r="G105" s="125"/>
      <c r="H105" s="125"/>
      <c r="I105" s="125"/>
      <c r="J105" s="126">
        <f>J163</f>
        <v>0</v>
      </c>
      <c r="L105" s="123"/>
    </row>
    <row r="106" spans="1:31" s="10" customFormat="1" ht="21.75" customHeight="1">
      <c r="B106" s="123"/>
      <c r="D106" s="124" t="s">
        <v>650</v>
      </c>
      <c r="E106" s="125"/>
      <c r="F106" s="125"/>
      <c r="G106" s="125"/>
      <c r="H106" s="125"/>
      <c r="I106" s="125"/>
      <c r="J106" s="126">
        <f>J164</f>
        <v>0</v>
      </c>
      <c r="L106" s="123"/>
    </row>
    <row r="107" spans="1:31" s="10" customFormat="1" ht="14.85" customHeight="1">
      <c r="B107" s="123"/>
      <c r="D107" s="124" t="s">
        <v>651</v>
      </c>
      <c r="E107" s="125"/>
      <c r="F107" s="125"/>
      <c r="G107" s="125"/>
      <c r="H107" s="125"/>
      <c r="I107" s="125"/>
      <c r="J107" s="126">
        <f>J176</f>
        <v>0</v>
      </c>
      <c r="L107" s="123"/>
    </row>
    <row r="108" spans="1:31" s="2" customFormat="1" ht="21.75" customHeight="1">
      <c r="A108" s="34"/>
      <c r="B108" s="35"/>
      <c r="C108" s="34"/>
      <c r="D108" s="34"/>
      <c r="E108" s="34"/>
      <c r="F108" s="34"/>
      <c r="G108" s="34"/>
      <c r="H108" s="34"/>
      <c r="I108" s="34"/>
      <c r="J108" s="34"/>
      <c r="K108" s="34"/>
      <c r="L108" s="44"/>
      <c r="S108" s="34"/>
      <c r="T108" s="34"/>
      <c r="U108" s="34"/>
      <c r="V108" s="34"/>
      <c r="W108" s="34"/>
      <c r="X108" s="34"/>
      <c r="Y108" s="34"/>
      <c r="Z108" s="34"/>
      <c r="AA108" s="34"/>
      <c r="AB108" s="34"/>
      <c r="AC108" s="34"/>
      <c r="AD108" s="34"/>
      <c r="AE108" s="34"/>
    </row>
    <row r="109" spans="1:31" s="2" customFormat="1" ht="6.9" customHeight="1">
      <c r="A109" s="34"/>
      <c r="B109" s="49"/>
      <c r="C109" s="50"/>
      <c r="D109" s="50"/>
      <c r="E109" s="50"/>
      <c r="F109" s="50"/>
      <c r="G109" s="50"/>
      <c r="H109" s="50"/>
      <c r="I109" s="50"/>
      <c r="J109" s="50"/>
      <c r="K109" s="50"/>
      <c r="L109" s="44"/>
      <c r="S109" s="34"/>
      <c r="T109" s="34"/>
      <c r="U109" s="34"/>
      <c r="V109" s="34"/>
      <c r="W109" s="34"/>
      <c r="X109" s="34"/>
      <c r="Y109" s="34"/>
      <c r="Z109" s="34"/>
      <c r="AA109" s="34"/>
      <c r="AB109" s="34"/>
      <c r="AC109" s="34"/>
      <c r="AD109" s="34"/>
      <c r="AE109" s="34"/>
    </row>
    <row r="113" spans="1:63" s="2" customFormat="1" ht="6.9" customHeight="1">
      <c r="A113" s="34"/>
      <c r="B113" s="51"/>
      <c r="C113" s="52"/>
      <c r="D113" s="52"/>
      <c r="E113" s="52"/>
      <c r="F113" s="52"/>
      <c r="G113" s="52"/>
      <c r="H113" s="52"/>
      <c r="I113" s="52"/>
      <c r="J113" s="52"/>
      <c r="K113" s="52"/>
      <c r="L113" s="44"/>
      <c r="S113" s="34"/>
      <c r="T113" s="34"/>
      <c r="U113" s="34"/>
      <c r="V113" s="34"/>
      <c r="W113" s="34"/>
      <c r="X113" s="34"/>
      <c r="Y113" s="34"/>
      <c r="Z113" s="34"/>
      <c r="AA113" s="34"/>
      <c r="AB113" s="34"/>
      <c r="AC113" s="34"/>
      <c r="AD113" s="34"/>
      <c r="AE113" s="34"/>
    </row>
    <row r="114" spans="1:63" s="2" customFormat="1" ht="24.9" customHeight="1">
      <c r="A114" s="34"/>
      <c r="B114" s="35"/>
      <c r="C114" s="23" t="s">
        <v>164</v>
      </c>
      <c r="D114" s="34"/>
      <c r="E114" s="34"/>
      <c r="F114" s="34"/>
      <c r="G114" s="34"/>
      <c r="H114" s="34"/>
      <c r="I114" s="34"/>
      <c r="J114" s="34"/>
      <c r="K114" s="34"/>
      <c r="L114" s="44"/>
      <c r="S114" s="34"/>
      <c r="T114" s="34"/>
      <c r="U114" s="34"/>
      <c r="V114" s="34"/>
      <c r="W114" s="34"/>
      <c r="X114" s="34"/>
      <c r="Y114" s="34"/>
      <c r="Z114" s="34"/>
      <c r="AA114" s="34"/>
      <c r="AB114" s="34"/>
      <c r="AC114" s="34"/>
      <c r="AD114" s="34"/>
      <c r="AE114" s="34"/>
    </row>
    <row r="115" spans="1:63" s="2" customFormat="1" ht="6.9" customHeight="1">
      <c r="A115" s="34"/>
      <c r="B115" s="35"/>
      <c r="C115" s="34"/>
      <c r="D115" s="34"/>
      <c r="E115" s="34"/>
      <c r="F115" s="34"/>
      <c r="G115" s="34"/>
      <c r="H115" s="34"/>
      <c r="I115" s="34"/>
      <c r="J115" s="34"/>
      <c r="K115" s="34"/>
      <c r="L115" s="44"/>
      <c r="S115" s="34"/>
      <c r="T115" s="34"/>
      <c r="U115" s="34"/>
      <c r="V115" s="34"/>
      <c r="W115" s="34"/>
      <c r="X115" s="34"/>
      <c r="Y115" s="34"/>
      <c r="Z115" s="34"/>
      <c r="AA115" s="34"/>
      <c r="AB115" s="34"/>
      <c r="AC115" s="34"/>
      <c r="AD115" s="34"/>
      <c r="AE115" s="34"/>
    </row>
    <row r="116" spans="1:63" s="2" customFormat="1" ht="12" customHeight="1">
      <c r="A116" s="34"/>
      <c r="B116" s="35"/>
      <c r="C116" s="29" t="s">
        <v>16</v>
      </c>
      <c r="D116" s="34"/>
      <c r="E116" s="34"/>
      <c r="F116" s="34"/>
      <c r="G116" s="34"/>
      <c r="H116" s="34"/>
      <c r="I116" s="34"/>
      <c r="J116" s="34"/>
      <c r="K116" s="34"/>
      <c r="L116" s="44"/>
      <c r="S116" s="34"/>
      <c r="T116" s="34"/>
      <c r="U116" s="34"/>
      <c r="V116" s="34"/>
      <c r="W116" s="34"/>
      <c r="X116" s="34"/>
      <c r="Y116" s="34"/>
      <c r="Z116" s="34"/>
      <c r="AA116" s="34"/>
      <c r="AB116" s="34"/>
      <c r="AC116" s="34"/>
      <c r="AD116" s="34"/>
      <c r="AE116" s="34"/>
    </row>
    <row r="117" spans="1:63" s="2" customFormat="1" ht="16.5" customHeight="1">
      <c r="A117" s="34"/>
      <c r="B117" s="35"/>
      <c r="C117" s="34"/>
      <c r="D117" s="34"/>
      <c r="E117" s="333" t="str">
        <f>E7</f>
        <v>Přípojka plynu do areálu TKY</v>
      </c>
      <c r="F117" s="334"/>
      <c r="G117" s="334"/>
      <c r="H117" s="334"/>
      <c r="I117" s="34"/>
      <c r="J117" s="34"/>
      <c r="K117" s="34"/>
      <c r="L117" s="44"/>
      <c r="S117" s="34"/>
      <c r="T117" s="34"/>
      <c r="U117" s="34"/>
      <c r="V117" s="34"/>
      <c r="W117" s="34"/>
      <c r="X117" s="34"/>
      <c r="Y117" s="34"/>
      <c r="Z117" s="34"/>
      <c r="AA117" s="34"/>
      <c r="AB117" s="34"/>
      <c r="AC117" s="34"/>
      <c r="AD117" s="34"/>
      <c r="AE117" s="34"/>
    </row>
    <row r="118" spans="1:63" s="2" customFormat="1" ht="12" customHeight="1">
      <c r="A118" s="34"/>
      <c r="B118" s="35"/>
      <c r="C118" s="29" t="s">
        <v>154</v>
      </c>
      <c r="D118" s="34"/>
      <c r="E118" s="34"/>
      <c r="F118" s="34"/>
      <c r="G118" s="34"/>
      <c r="H118" s="34"/>
      <c r="I118" s="34"/>
      <c r="J118" s="34"/>
      <c r="K118" s="34"/>
      <c r="L118" s="44"/>
      <c r="S118" s="34"/>
      <c r="T118" s="34"/>
      <c r="U118" s="34"/>
      <c r="V118" s="34"/>
      <c r="W118" s="34"/>
      <c r="X118" s="34"/>
      <c r="Y118" s="34"/>
      <c r="Z118" s="34"/>
      <c r="AA118" s="34"/>
      <c r="AB118" s="34"/>
      <c r="AC118" s="34"/>
      <c r="AD118" s="34"/>
      <c r="AE118" s="34"/>
    </row>
    <row r="119" spans="1:63" s="2" customFormat="1" ht="16.5" customHeight="1">
      <c r="A119" s="34"/>
      <c r="B119" s="35"/>
      <c r="C119" s="34"/>
      <c r="D119" s="34"/>
      <c r="E119" s="329" t="str">
        <f>E9</f>
        <v>PS 05 - Elektronický požárnní systém</v>
      </c>
      <c r="F119" s="332"/>
      <c r="G119" s="332"/>
      <c r="H119" s="332"/>
      <c r="I119" s="34"/>
      <c r="J119" s="34"/>
      <c r="K119" s="34"/>
      <c r="L119" s="44"/>
      <c r="S119" s="34"/>
      <c r="T119" s="34"/>
      <c r="U119" s="34"/>
      <c r="V119" s="34"/>
      <c r="W119" s="34"/>
      <c r="X119" s="34"/>
      <c r="Y119" s="34"/>
      <c r="Z119" s="34"/>
      <c r="AA119" s="34"/>
      <c r="AB119" s="34"/>
      <c r="AC119" s="34"/>
      <c r="AD119" s="34"/>
      <c r="AE119" s="34"/>
    </row>
    <row r="120" spans="1:63" s="2" customFormat="1" ht="6.9" customHeight="1">
      <c r="A120" s="34"/>
      <c r="B120" s="35"/>
      <c r="C120" s="34"/>
      <c r="D120" s="34"/>
      <c r="E120" s="34"/>
      <c r="F120" s="34"/>
      <c r="G120" s="34"/>
      <c r="H120" s="34"/>
      <c r="I120" s="34"/>
      <c r="J120" s="34"/>
      <c r="K120" s="34"/>
      <c r="L120" s="44"/>
      <c r="S120" s="34"/>
      <c r="T120" s="34"/>
      <c r="U120" s="34"/>
      <c r="V120" s="34"/>
      <c r="W120" s="34"/>
      <c r="X120" s="34"/>
      <c r="Y120" s="34"/>
      <c r="Z120" s="34"/>
      <c r="AA120" s="34"/>
      <c r="AB120" s="34"/>
      <c r="AC120" s="34"/>
      <c r="AD120" s="34"/>
      <c r="AE120" s="34"/>
    </row>
    <row r="121" spans="1:63" s="2" customFormat="1" ht="12" customHeight="1">
      <c r="A121" s="34"/>
      <c r="B121" s="35"/>
      <c r="C121" s="29" t="s">
        <v>20</v>
      </c>
      <c r="D121" s="34"/>
      <c r="E121" s="34"/>
      <c r="F121" s="27" t="str">
        <f>F12</f>
        <v>Komořany u Mostu</v>
      </c>
      <c r="G121" s="34"/>
      <c r="H121" s="34"/>
      <c r="I121" s="29" t="s">
        <v>22</v>
      </c>
      <c r="J121" s="57" t="str">
        <f>IF(J12="","",J12)</f>
        <v>9. 9. 2024</v>
      </c>
      <c r="K121" s="34"/>
      <c r="L121" s="44"/>
      <c r="S121" s="34"/>
      <c r="T121" s="34"/>
      <c r="U121" s="34"/>
      <c r="V121" s="34"/>
      <c r="W121" s="34"/>
      <c r="X121" s="34"/>
      <c r="Y121" s="34"/>
      <c r="Z121" s="34"/>
      <c r="AA121" s="34"/>
      <c r="AB121" s="34"/>
      <c r="AC121" s="34"/>
      <c r="AD121" s="34"/>
      <c r="AE121" s="34"/>
    </row>
    <row r="122" spans="1:63" s="2" customFormat="1" ht="6.9" customHeight="1">
      <c r="A122" s="34"/>
      <c r="B122" s="35"/>
      <c r="C122" s="34"/>
      <c r="D122" s="34"/>
      <c r="E122" s="34"/>
      <c r="F122" s="34"/>
      <c r="G122" s="34"/>
      <c r="H122" s="34"/>
      <c r="I122" s="34"/>
      <c r="J122" s="34"/>
      <c r="K122" s="34"/>
      <c r="L122" s="44"/>
      <c r="S122" s="34"/>
      <c r="T122" s="34"/>
      <c r="U122" s="34"/>
      <c r="V122" s="34"/>
      <c r="W122" s="34"/>
      <c r="X122" s="34"/>
      <c r="Y122" s="34"/>
      <c r="Z122" s="34"/>
      <c r="AA122" s="34"/>
      <c r="AB122" s="34"/>
      <c r="AC122" s="34"/>
      <c r="AD122" s="34"/>
      <c r="AE122" s="34"/>
    </row>
    <row r="123" spans="1:63" s="2" customFormat="1" ht="15.15" customHeight="1">
      <c r="A123" s="34"/>
      <c r="B123" s="35"/>
      <c r="C123" s="29" t="s">
        <v>24</v>
      </c>
      <c r="D123" s="34"/>
      <c r="E123" s="34"/>
      <c r="F123" s="27" t="str">
        <f>E15</f>
        <v>United Energy, a.s.</v>
      </c>
      <c r="G123" s="34"/>
      <c r="H123" s="34"/>
      <c r="I123" s="29" t="s">
        <v>31</v>
      </c>
      <c r="J123" s="32" t="str">
        <f>E21</f>
        <v>IGEA s.r.o.</v>
      </c>
      <c r="K123" s="34"/>
      <c r="L123" s="44"/>
      <c r="S123" s="34"/>
      <c r="T123" s="34"/>
      <c r="U123" s="34"/>
      <c r="V123" s="34"/>
      <c r="W123" s="34"/>
      <c r="X123" s="34"/>
      <c r="Y123" s="34"/>
      <c r="Z123" s="34"/>
      <c r="AA123" s="34"/>
      <c r="AB123" s="34"/>
      <c r="AC123" s="34"/>
      <c r="AD123" s="34"/>
      <c r="AE123" s="34"/>
    </row>
    <row r="124" spans="1:63" s="2" customFormat="1" ht="15.15" customHeight="1">
      <c r="A124" s="34"/>
      <c r="B124" s="35"/>
      <c r="C124" s="29" t="s">
        <v>29</v>
      </c>
      <c r="D124" s="34"/>
      <c r="E124" s="34"/>
      <c r="F124" s="27" t="str">
        <f>IF(E18="","",E18)</f>
        <v>Vyplň údaj</v>
      </c>
      <c r="G124" s="34"/>
      <c r="H124" s="34"/>
      <c r="I124" s="29" t="s">
        <v>35</v>
      </c>
      <c r="J124" s="32" t="str">
        <f>E24</f>
        <v>R.Vojtěchová</v>
      </c>
      <c r="K124" s="34"/>
      <c r="L124" s="44"/>
      <c r="S124" s="34"/>
      <c r="T124" s="34"/>
      <c r="U124" s="34"/>
      <c r="V124" s="34"/>
      <c r="W124" s="34"/>
      <c r="X124" s="34"/>
      <c r="Y124" s="34"/>
      <c r="Z124" s="34"/>
      <c r="AA124" s="34"/>
      <c r="AB124" s="34"/>
      <c r="AC124" s="34"/>
      <c r="AD124" s="34"/>
      <c r="AE124" s="34"/>
    </row>
    <row r="125" spans="1:63" s="2" customFormat="1" ht="10.35" customHeight="1">
      <c r="A125" s="34"/>
      <c r="B125" s="35"/>
      <c r="C125" s="34"/>
      <c r="D125" s="34"/>
      <c r="E125" s="34"/>
      <c r="F125" s="34"/>
      <c r="G125" s="34"/>
      <c r="H125" s="34"/>
      <c r="I125" s="34"/>
      <c r="J125" s="34"/>
      <c r="K125" s="34"/>
      <c r="L125" s="44"/>
      <c r="S125" s="34"/>
      <c r="T125" s="34"/>
      <c r="U125" s="34"/>
      <c r="V125" s="34"/>
      <c r="W125" s="34"/>
      <c r="X125" s="34"/>
      <c r="Y125" s="34"/>
      <c r="Z125" s="34"/>
      <c r="AA125" s="34"/>
      <c r="AB125" s="34"/>
      <c r="AC125" s="34"/>
      <c r="AD125" s="34"/>
      <c r="AE125" s="34"/>
    </row>
    <row r="126" spans="1:63" s="11" customFormat="1" ht="29.25" customHeight="1">
      <c r="A126" s="127"/>
      <c r="B126" s="128"/>
      <c r="C126" s="129" t="s">
        <v>165</v>
      </c>
      <c r="D126" s="130" t="s">
        <v>64</v>
      </c>
      <c r="E126" s="130" t="s">
        <v>60</v>
      </c>
      <c r="F126" s="130" t="s">
        <v>61</v>
      </c>
      <c r="G126" s="130" t="s">
        <v>166</v>
      </c>
      <c r="H126" s="130" t="s">
        <v>167</v>
      </c>
      <c r="I126" s="130" t="s">
        <v>168</v>
      </c>
      <c r="J126" s="131" t="s">
        <v>158</v>
      </c>
      <c r="K126" s="132" t="s">
        <v>169</v>
      </c>
      <c r="L126" s="133"/>
      <c r="M126" s="64" t="s">
        <v>1</v>
      </c>
      <c r="N126" s="65" t="s">
        <v>43</v>
      </c>
      <c r="O126" s="65" t="s">
        <v>170</v>
      </c>
      <c r="P126" s="65" t="s">
        <v>171</v>
      </c>
      <c r="Q126" s="65" t="s">
        <v>172</v>
      </c>
      <c r="R126" s="65" t="s">
        <v>173</v>
      </c>
      <c r="S126" s="65" t="s">
        <v>174</v>
      </c>
      <c r="T126" s="66" t="s">
        <v>175</v>
      </c>
      <c r="U126" s="127"/>
      <c r="V126" s="127"/>
      <c r="W126" s="127"/>
      <c r="X126" s="127"/>
      <c r="Y126" s="127"/>
      <c r="Z126" s="127"/>
      <c r="AA126" s="127"/>
      <c r="AB126" s="127"/>
      <c r="AC126" s="127"/>
      <c r="AD126" s="127"/>
      <c r="AE126" s="127"/>
    </row>
    <row r="127" spans="1:63" s="2" customFormat="1" ht="22.95" customHeight="1">
      <c r="A127" s="34"/>
      <c r="B127" s="35"/>
      <c r="C127" s="71" t="s">
        <v>176</v>
      </c>
      <c r="D127" s="34"/>
      <c r="E127" s="34"/>
      <c r="F127" s="34"/>
      <c r="G127" s="34"/>
      <c r="H127" s="34"/>
      <c r="I127" s="34"/>
      <c r="J127" s="247">
        <f>BK127</f>
        <v>0</v>
      </c>
      <c r="K127" s="34"/>
      <c r="L127" s="35"/>
      <c r="M127" s="67"/>
      <c r="N127" s="58"/>
      <c r="O127" s="68"/>
      <c r="P127" s="135">
        <f>P128</f>
        <v>0</v>
      </c>
      <c r="Q127" s="68"/>
      <c r="R127" s="135">
        <f>R128</f>
        <v>0</v>
      </c>
      <c r="S127" s="68"/>
      <c r="T127" s="136">
        <f>T128</f>
        <v>0</v>
      </c>
      <c r="U127" s="34"/>
      <c r="V127" s="34"/>
      <c r="W127" s="34"/>
      <c r="X127" s="34"/>
      <c r="Y127" s="34"/>
      <c r="Z127" s="34"/>
      <c r="AA127" s="34"/>
      <c r="AB127" s="34"/>
      <c r="AC127" s="34"/>
      <c r="AD127" s="34"/>
      <c r="AE127" s="34"/>
      <c r="AT127" s="19" t="s">
        <v>78</v>
      </c>
      <c r="AU127" s="19" t="s">
        <v>160</v>
      </c>
      <c r="BK127" s="137">
        <f>BK128</f>
        <v>0</v>
      </c>
    </row>
    <row r="128" spans="1:63" s="12" customFormat="1" ht="25.95" customHeight="1">
      <c r="B128" s="138"/>
      <c r="D128" s="139" t="s">
        <v>78</v>
      </c>
      <c r="E128" s="140" t="s">
        <v>426</v>
      </c>
      <c r="F128" s="140" t="s">
        <v>427</v>
      </c>
      <c r="I128" s="141"/>
      <c r="J128" s="227">
        <f>BK128</f>
        <v>0</v>
      </c>
      <c r="L128" s="138"/>
      <c r="M128" s="143"/>
      <c r="N128" s="144"/>
      <c r="O128" s="144"/>
      <c r="P128" s="145">
        <f>P129</f>
        <v>0</v>
      </c>
      <c r="Q128" s="144"/>
      <c r="R128" s="145">
        <f>R129</f>
        <v>0</v>
      </c>
      <c r="S128" s="144"/>
      <c r="T128" s="146">
        <f>T129</f>
        <v>0</v>
      </c>
      <c r="AR128" s="139" t="s">
        <v>87</v>
      </c>
      <c r="AT128" s="147" t="s">
        <v>78</v>
      </c>
      <c r="AU128" s="147" t="s">
        <v>79</v>
      </c>
      <c r="AY128" s="139" t="s">
        <v>180</v>
      </c>
      <c r="BK128" s="148">
        <f>BK129</f>
        <v>0</v>
      </c>
    </row>
    <row r="129" spans="1:65" s="12" customFormat="1" ht="22.95" customHeight="1">
      <c r="B129" s="138"/>
      <c r="D129" s="139" t="s">
        <v>78</v>
      </c>
      <c r="E129" s="149" t="s">
        <v>500</v>
      </c>
      <c r="F129" s="149" t="s">
        <v>501</v>
      </c>
      <c r="I129" s="141"/>
      <c r="J129" s="244">
        <f>BK129</f>
        <v>0</v>
      </c>
      <c r="L129" s="138"/>
      <c r="M129" s="143"/>
      <c r="N129" s="144"/>
      <c r="O129" s="144"/>
      <c r="P129" s="145">
        <f>P130+P140+P154+P163+P176</f>
        <v>0</v>
      </c>
      <c r="Q129" s="144"/>
      <c r="R129" s="145">
        <f>R130+R140+R154+R163+R176</f>
        <v>0</v>
      </c>
      <c r="S129" s="144"/>
      <c r="T129" s="146">
        <f>T130+T140+T154+T163+T176</f>
        <v>0</v>
      </c>
      <c r="AR129" s="139" t="s">
        <v>87</v>
      </c>
      <c r="AT129" s="147" t="s">
        <v>78</v>
      </c>
      <c r="AU129" s="147" t="s">
        <v>87</v>
      </c>
      <c r="AY129" s="139" t="s">
        <v>180</v>
      </c>
      <c r="BK129" s="148">
        <f>BK130+BK140+BK154+BK163+BK176</f>
        <v>0</v>
      </c>
    </row>
    <row r="130" spans="1:65" s="12" customFormat="1" ht="20.85" customHeight="1">
      <c r="B130" s="138"/>
      <c r="D130" s="139" t="s">
        <v>78</v>
      </c>
      <c r="E130" s="149" t="s">
        <v>652</v>
      </c>
      <c r="F130" s="149" t="s">
        <v>653</v>
      </c>
      <c r="I130" s="141"/>
      <c r="J130" s="244">
        <f>BK130</f>
        <v>0</v>
      </c>
      <c r="L130" s="138"/>
      <c r="M130" s="143"/>
      <c r="N130" s="144"/>
      <c r="O130" s="144"/>
      <c r="P130" s="145">
        <f>P131</f>
        <v>0</v>
      </c>
      <c r="Q130" s="144"/>
      <c r="R130" s="145">
        <f>R131</f>
        <v>0</v>
      </c>
      <c r="S130" s="144"/>
      <c r="T130" s="146">
        <f>T131</f>
        <v>0</v>
      </c>
      <c r="AR130" s="139" t="s">
        <v>87</v>
      </c>
      <c r="AT130" s="147" t="s">
        <v>78</v>
      </c>
      <c r="AU130" s="147" t="s">
        <v>89</v>
      </c>
      <c r="AY130" s="139" t="s">
        <v>180</v>
      </c>
      <c r="BK130" s="148">
        <f>BK131</f>
        <v>0</v>
      </c>
    </row>
    <row r="131" spans="1:65" s="14" customFormat="1" ht="20.85" customHeight="1">
      <c r="B131" s="176"/>
      <c r="D131" s="177" t="s">
        <v>78</v>
      </c>
      <c r="E131" s="177" t="s">
        <v>654</v>
      </c>
      <c r="F131" s="177" t="s">
        <v>655</v>
      </c>
      <c r="I131" s="178"/>
      <c r="J131" s="248">
        <f>BK131</f>
        <v>0</v>
      </c>
      <c r="L131" s="176"/>
      <c r="M131" s="179"/>
      <c r="N131" s="180"/>
      <c r="O131" s="180"/>
      <c r="P131" s="181">
        <f>SUM(P132:P139)</f>
        <v>0</v>
      </c>
      <c r="Q131" s="180"/>
      <c r="R131" s="181">
        <f>SUM(R132:R139)</f>
        <v>0</v>
      </c>
      <c r="S131" s="180"/>
      <c r="T131" s="182">
        <f>SUM(T132:T139)</f>
        <v>0</v>
      </c>
      <c r="AR131" s="177" t="s">
        <v>87</v>
      </c>
      <c r="AT131" s="183" t="s">
        <v>78</v>
      </c>
      <c r="AU131" s="183" t="s">
        <v>179</v>
      </c>
      <c r="AY131" s="177" t="s">
        <v>180</v>
      </c>
      <c r="BK131" s="184">
        <f>SUM(BK132:BK139)</f>
        <v>0</v>
      </c>
    </row>
    <row r="132" spans="1:65" s="2" customFormat="1" ht="16.5" customHeight="1">
      <c r="A132" s="34"/>
      <c r="B132" s="151"/>
      <c r="C132" s="233" t="s">
        <v>87</v>
      </c>
      <c r="D132" s="233" t="s">
        <v>177</v>
      </c>
      <c r="E132" s="234" t="s">
        <v>656</v>
      </c>
      <c r="F132" s="235" t="s">
        <v>657</v>
      </c>
      <c r="G132" s="236" t="s">
        <v>191</v>
      </c>
      <c r="H132" s="237">
        <v>1</v>
      </c>
      <c r="I132" s="160"/>
      <c r="J132" s="225">
        <f t="shared" ref="J132:J139" si="0">ROUND(I132*H132,2)</f>
        <v>0</v>
      </c>
      <c r="K132" s="161"/>
      <c r="L132" s="162"/>
      <c r="M132" s="163" t="s">
        <v>1</v>
      </c>
      <c r="N132" s="164" t="s">
        <v>44</v>
      </c>
      <c r="O132" s="60"/>
      <c r="P132" s="156">
        <f t="shared" ref="P132:P139" si="1">O132*H132</f>
        <v>0</v>
      </c>
      <c r="Q132" s="156">
        <v>0</v>
      </c>
      <c r="R132" s="156">
        <f t="shared" ref="R132:R139" si="2">Q132*H132</f>
        <v>0</v>
      </c>
      <c r="S132" s="156">
        <v>0</v>
      </c>
      <c r="T132" s="157">
        <f t="shared" ref="T132:T139" si="3">S132*H132</f>
        <v>0</v>
      </c>
      <c r="U132" s="34"/>
      <c r="V132" s="34"/>
      <c r="W132" s="34"/>
      <c r="X132" s="34"/>
      <c r="Y132" s="34"/>
      <c r="Z132" s="34"/>
      <c r="AA132" s="34"/>
      <c r="AB132" s="34"/>
      <c r="AC132" s="34"/>
      <c r="AD132" s="34"/>
      <c r="AE132" s="34"/>
      <c r="AR132" s="158" t="s">
        <v>315</v>
      </c>
      <c r="AT132" s="158" t="s">
        <v>177</v>
      </c>
      <c r="AU132" s="158" t="s">
        <v>197</v>
      </c>
      <c r="AY132" s="19" t="s">
        <v>180</v>
      </c>
      <c r="BE132" s="159">
        <f t="shared" ref="BE132:BE139" si="4">IF(N132="základní",J132,0)</f>
        <v>0</v>
      </c>
      <c r="BF132" s="159">
        <f t="shared" ref="BF132:BF139" si="5">IF(N132="snížená",J132,0)</f>
        <v>0</v>
      </c>
      <c r="BG132" s="159">
        <f t="shared" ref="BG132:BG139" si="6">IF(N132="zákl. přenesená",J132,0)</f>
        <v>0</v>
      </c>
      <c r="BH132" s="159">
        <f t="shared" ref="BH132:BH139" si="7">IF(N132="sníž. přenesená",J132,0)</f>
        <v>0</v>
      </c>
      <c r="BI132" s="159">
        <f t="shared" ref="BI132:BI139" si="8">IF(N132="nulová",J132,0)</f>
        <v>0</v>
      </c>
      <c r="BJ132" s="19" t="s">
        <v>87</v>
      </c>
      <c r="BK132" s="159">
        <f t="shared" ref="BK132:BK139" si="9">ROUND(I132*H132,2)</f>
        <v>0</v>
      </c>
      <c r="BL132" s="19" t="s">
        <v>247</v>
      </c>
      <c r="BM132" s="158" t="s">
        <v>658</v>
      </c>
    </row>
    <row r="133" spans="1:65" s="2" customFormat="1" ht="16.5" customHeight="1">
      <c r="A133" s="34"/>
      <c r="B133" s="151"/>
      <c r="C133" s="233" t="s">
        <v>89</v>
      </c>
      <c r="D133" s="233" t="s">
        <v>177</v>
      </c>
      <c r="E133" s="234" t="s">
        <v>659</v>
      </c>
      <c r="F133" s="235" t="s">
        <v>660</v>
      </c>
      <c r="G133" s="236" t="s">
        <v>191</v>
      </c>
      <c r="H133" s="237">
        <v>1</v>
      </c>
      <c r="I133" s="160"/>
      <c r="J133" s="225">
        <f t="shared" si="0"/>
        <v>0</v>
      </c>
      <c r="K133" s="161"/>
      <c r="L133" s="162"/>
      <c r="M133" s="163" t="s">
        <v>1</v>
      </c>
      <c r="N133" s="164" t="s">
        <v>44</v>
      </c>
      <c r="O133" s="60"/>
      <c r="P133" s="156">
        <f t="shared" si="1"/>
        <v>0</v>
      </c>
      <c r="Q133" s="156">
        <v>0</v>
      </c>
      <c r="R133" s="156">
        <f t="shared" si="2"/>
        <v>0</v>
      </c>
      <c r="S133" s="156">
        <v>0</v>
      </c>
      <c r="T133" s="157">
        <f t="shared" si="3"/>
        <v>0</v>
      </c>
      <c r="U133" s="34"/>
      <c r="V133" s="34"/>
      <c r="W133" s="34"/>
      <c r="X133" s="34"/>
      <c r="Y133" s="34"/>
      <c r="Z133" s="34"/>
      <c r="AA133" s="34"/>
      <c r="AB133" s="34"/>
      <c r="AC133" s="34"/>
      <c r="AD133" s="34"/>
      <c r="AE133" s="34"/>
      <c r="AR133" s="158" t="s">
        <v>315</v>
      </c>
      <c r="AT133" s="158" t="s">
        <v>177</v>
      </c>
      <c r="AU133" s="158" t="s">
        <v>197</v>
      </c>
      <c r="AY133" s="19" t="s">
        <v>180</v>
      </c>
      <c r="BE133" s="159">
        <f t="shared" si="4"/>
        <v>0</v>
      </c>
      <c r="BF133" s="159">
        <f t="shared" si="5"/>
        <v>0</v>
      </c>
      <c r="BG133" s="159">
        <f t="shared" si="6"/>
        <v>0</v>
      </c>
      <c r="BH133" s="159">
        <f t="shared" si="7"/>
        <v>0</v>
      </c>
      <c r="BI133" s="159">
        <f t="shared" si="8"/>
        <v>0</v>
      </c>
      <c r="BJ133" s="19" t="s">
        <v>87</v>
      </c>
      <c r="BK133" s="159">
        <f t="shared" si="9"/>
        <v>0</v>
      </c>
      <c r="BL133" s="19" t="s">
        <v>247</v>
      </c>
      <c r="BM133" s="158" t="s">
        <v>661</v>
      </c>
    </row>
    <row r="134" spans="1:65" s="2" customFormat="1" ht="16.5" customHeight="1">
      <c r="A134" s="34"/>
      <c r="B134" s="151"/>
      <c r="C134" s="233" t="s">
        <v>179</v>
      </c>
      <c r="D134" s="233" t="s">
        <v>177</v>
      </c>
      <c r="E134" s="234" t="s">
        <v>662</v>
      </c>
      <c r="F134" s="235" t="s">
        <v>663</v>
      </c>
      <c r="G134" s="236" t="s">
        <v>191</v>
      </c>
      <c r="H134" s="237">
        <v>1</v>
      </c>
      <c r="I134" s="160"/>
      <c r="J134" s="225">
        <f t="shared" si="0"/>
        <v>0</v>
      </c>
      <c r="K134" s="161"/>
      <c r="L134" s="162"/>
      <c r="M134" s="163" t="s">
        <v>1</v>
      </c>
      <c r="N134" s="164" t="s">
        <v>44</v>
      </c>
      <c r="O134" s="60"/>
      <c r="P134" s="156">
        <f t="shared" si="1"/>
        <v>0</v>
      </c>
      <c r="Q134" s="156">
        <v>0</v>
      </c>
      <c r="R134" s="156">
        <f t="shared" si="2"/>
        <v>0</v>
      </c>
      <c r="S134" s="156">
        <v>0</v>
      </c>
      <c r="T134" s="157">
        <f t="shared" si="3"/>
        <v>0</v>
      </c>
      <c r="U134" s="34"/>
      <c r="V134" s="34"/>
      <c r="W134" s="34"/>
      <c r="X134" s="34"/>
      <c r="Y134" s="34"/>
      <c r="Z134" s="34"/>
      <c r="AA134" s="34"/>
      <c r="AB134" s="34"/>
      <c r="AC134" s="34"/>
      <c r="AD134" s="34"/>
      <c r="AE134" s="34"/>
      <c r="AR134" s="158" t="s">
        <v>315</v>
      </c>
      <c r="AT134" s="158" t="s">
        <v>177</v>
      </c>
      <c r="AU134" s="158" t="s">
        <v>197</v>
      </c>
      <c r="AY134" s="19" t="s">
        <v>180</v>
      </c>
      <c r="BE134" s="159">
        <f t="shared" si="4"/>
        <v>0</v>
      </c>
      <c r="BF134" s="159">
        <f t="shared" si="5"/>
        <v>0</v>
      </c>
      <c r="BG134" s="159">
        <f t="shared" si="6"/>
        <v>0</v>
      </c>
      <c r="BH134" s="159">
        <f t="shared" si="7"/>
        <v>0</v>
      </c>
      <c r="BI134" s="159">
        <f t="shared" si="8"/>
        <v>0</v>
      </c>
      <c r="BJ134" s="19" t="s">
        <v>87</v>
      </c>
      <c r="BK134" s="159">
        <f t="shared" si="9"/>
        <v>0</v>
      </c>
      <c r="BL134" s="19" t="s">
        <v>247</v>
      </c>
      <c r="BM134" s="158" t="s">
        <v>664</v>
      </c>
    </row>
    <row r="135" spans="1:65" s="2" customFormat="1" ht="16.5" customHeight="1">
      <c r="A135" s="34"/>
      <c r="B135" s="151"/>
      <c r="C135" s="233" t="s">
        <v>197</v>
      </c>
      <c r="D135" s="233" t="s">
        <v>177</v>
      </c>
      <c r="E135" s="234" t="s">
        <v>665</v>
      </c>
      <c r="F135" s="235" t="s">
        <v>666</v>
      </c>
      <c r="G135" s="236" t="s">
        <v>191</v>
      </c>
      <c r="H135" s="237">
        <v>1</v>
      </c>
      <c r="I135" s="160"/>
      <c r="J135" s="225">
        <f t="shared" si="0"/>
        <v>0</v>
      </c>
      <c r="K135" s="161"/>
      <c r="L135" s="162"/>
      <c r="M135" s="163" t="s">
        <v>1</v>
      </c>
      <c r="N135" s="164" t="s">
        <v>44</v>
      </c>
      <c r="O135" s="60"/>
      <c r="P135" s="156">
        <f t="shared" si="1"/>
        <v>0</v>
      </c>
      <c r="Q135" s="156">
        <v>0</v>
      </c>
      <c r="R135" s="156">
        <f t="shared" si="2"/>
        <v>0</v>
      </c>
      <c r="S135" s="156">
        <v>0</v>
      </c>
      <c r="T135" s="157">
        <f t="shared" si="3"/>
        <v>0</v>
      </c>
      <c r="U135" s="34"/>
      <c r="V135" s="34"/>
      <c r="W135" s="34"/>
      <c r="X135" s="34"/>
      <c r="Y135" s="34"/>
      <c r="Z135" s="34"/>
      <c r="AA135" s="34"/>
      <c r="AB135" s="34"/>
      <c r="AC135" s="34"/>
      <c r="AD135" s="34"/>
      <c r="AE135" s="34"/>
      <c r="AR135" s="158" t="s">
        <v>315</v>
      </c>
      <c r="AT135" s="158" t="s">
        <v>177</v>
      </c>
      <c r="AU135" s="158" t="s">
        <v>197</v>
      </c>
      <c r="AY135" s="19" t="s">
        <v>180</v>
      </c>
      <c r="BE135" s="159">
        <f t="shared" si="4"/>
        <v>0</v>
      </c>
      <c r="BF135" s="159">
        <f t="shared" si="5"/>
        <v>0</v>
      </c>
      <c r="BG135" s="159">
        <f t="shared" si="6"/>
        <v>0</v>
      </c>
      <c r="BH135" s="159">
        <f t="shared" si="7"/>
        <v>0</v>
      </c>
      <c r="BI135" s="159">
        <f t="shared" si="8"/>
        <v>0</v>
      </c>
      <c r="BJ135" s="19" t="s">
        <v>87</v>
      </c>
      <c r="BK135" s="159">
        <f t="shared" si="9"/>
        <v>0</v>
      </c>
      <c r="BL135" s="19" t="s">
        <v>247</v>
      </c>
      <c r="BM135" s="158" t="s">
        <v>667</v>
      </c>
    </row>
    <row r="136" spans="1:65" s="2" customFormat="1" ht="16.5" customHeight="1">
      <c r="A136" s="34"/>
      <c r="B136" s="151"/>
      <c r="C136" s="233" t="s">
        <v>201</v>
      </c>
      <c r="D136" s="233" t="s">
        <v>177</v>
      </c>
      <c r="E136" s="234" t="s">
        <v>668</v>
      </c>
      <c r="F136" s="235" t="s">
        <v>669</v>
      </c>
      <c r="G136" s="236" t="s">
        <v>191</v>
      </c>
      <c r="H136" s="237">
        <v>1</v>
      </c>
      <c r="I136" s="160"/>
      <c r="J136" s="225">
        <f t="shared" si="0"/>
        <v>0</v>
      </c>
      <c r="K136" s="161"/>
      <c r="L136" s="162"/>
      <c r="M136" s="163" t="s">
        <v>1</v>
      </c>
      <c r="N136" s="164" t="s">
        <v>44</v>
      </c>
      <c r="O136" s="60"/>
      <c r="P136" s="156">
        <f t="shared" si="1"/>
        <v>0</v>
      </c>
      <c r="Q136" s="156">
        <v>0</v>
      </c>
      <c r="R136" s="156">
        <f t="shared" si="2"/>
        <v>0</v>
      </c>
      <c r="S136" s="156">
        <v>0</v>
      </c>
      <c r="T136" s="157">
        <f t="shared" si="3"/>
        <v>0</v>
      </c>
      <c r="U136" s="34"/>
      <c r="V136" s="34"/>
      <c r="W136" s="34"/>
      <c r="X136" s="34"/>
      <c r="Y136" s="34"/>
      <c r="Z136" s="34"/>
      <c r="AA136" s="34"/>
      <c r="AB136" s="34"/>
      <c r="AC136" s="34"/>
      <c r="AD136" s="34"/>
      <c r="AE136" s="34"/>
      <c r="AR136" s="158" t="s">
        <v>315</v>
      </c>
      <c r="AT136" s="158" t="s">
        <v>177</v>
      </c>
      <c r="AU136" s="158" t="s">
        <v>197</v>
      </c>
      <c r="AY136" s="19" t="s">
        <v>180</v>
      </c>
      <c r="BE136" s="159">
        <f t="shared" si="4"/>
        <v>0</v>
      </c>
      <c r="BF136" s="159">
        <f t="shared" si="5"/>
        <v>0</v>
      </c>
      <c r="BG136" s="159">
        <f t="shared" si="6"/>
        <v>0</v>
      </c>
      <c r="BH136" s="159">
        <f t="shared" si="7"/>
        <v>0</v>
      </c>
      <c r="BI136" s="159">
        <f t="shared" si="8"/>
        <v>0</v>
      </c>
      <c r="BJ136" s="19" t="s">
        <v>87</v>
      </c>
      <c r="BK136" s="159">
        <f t="shared" si="9"/>
        <v>0</v>
      </c>
      <c r="BL136" s="19" t="s">
        <v>247</v>
      </c>
      <c r="BM136" s="158" t="s">
        <v>670</v>
      </c>
    </row>
    <row r="137" spans="1:65" s="2" customFormat="1" ht="16.5" customHeight="1">
      <c r="A137" s="34"/>
      <c r="B137" s="151"/>
      <c r="C137" s="233" t="s">
        <v>205</v>
      </c>
      <c r="D137" s="233" t="s">
        <v>177</v>
      </c>
      <c r="E137" s="234" t="s">
        <v>671</v>
      </c>
      <c r="F137" s="235" t="s">
        <v>672</v>
      </c>
      <c r="G137" s="236" t="s">
        <v>191</v>
      </c>
      <c r="H137" s="237">
        <v>1</v>
      </c>
      <c r="I137" s="160"/>
      <c r="J137" s="225">
        <f t="shared" si="0"/>
        <v>0</v>
      </c>
      <c r="K137" s="161"/>
      <c r="L137" s="162"/>
      <c r="M137" s="163" t="s">
        <v>1</v>
      </c>
      <c r="N137" s="164" t="s">
        <v>44</v>
      </c>
      <c r="O137" s="60"/>
      <c r="P137" s="156">
        <f t="shared" si="1"/>
        <v>0</v>
      </c>
      <c r="Q137" s="156">
        <v>0</v>
      </c>
      <c r="R137" s="156">
        <f t="shared" si="2"/>
        <v>0</v>
      </c>
      <c r="S137" s="156">
        <v>0</v>
      </c>
      <c r="T137" s="157">
        <f t="shared" si="3"/>
        <v>0</v>
      </c>
      <c r="U137" s="34"/>
      <c r="V137" s="34"/>
      <c r="W137" s="34"/>
      <c r="X137" s="34"/>
      <c r="Y137" s="34"/>
      <c r="Z137" s="34"/>
      <c r="AA137" s="34"/>
      <c r="AB137" s="34"/>
      <c r="AC137" s="34"/>
      <c r="AD137" s="34"/>
      <c r="AE137" s="34"/>
      <c r="AR137" s="158" t="s">
        <v>315</v>
      </c>
      <c r="AT137" s="158" t="s">
        <v>177</v>
      </c>
      <c r="AU137" s="158" t="s">
        <v>197</v>
      </c>
      <c r="AY137" s="19" t="s">
        <v>180</v>
      </c>
      <c r="BE137" s="159">
        <f t="shared" si="4"/>
        <v>0</v>
      </c>
      <c r="BF137" s="159">
        <f t="shared" si="5"/>
        <v>0</v>
      </c>
      <c r="BG137" s="159">
        <f t="shared" si="6"/>
        <v>0</v>
      </c>
      <c r="BH137" s="159">
        <f t="shared" si="7"/>
        <v>0</v>
      </c>
      <c r="BI137" s="159">
        <f t="shared" si="8"/>
        <v>0</v>
      </c>
      <c r="BJ137" s="19" t="s">
        <v>87</v>
      </c>
      <c r="BK137" s="159">
        <f t="shared" si="9"/>
        <v>0</v>
      </c>
      <c r="BL137" s="19" t="s">
        <v>247</v>
      </c>
      <c r="BM137" s="158" t="s">
        <v>673</v>
      </c>
    </row>
    <row r="138" spans="1:65" s="2" customFormat="1" ht="16.5" customHeight="1">
      <c r="A138" s="34"/>
      <c r="B138" s="151"/>
      <c r="C138" s="233" t="s">
        <v>210</v>
      </c>
      <c r="D138" s="233" t="s">
        <v>177</v>
      </c>
      <c r="E138" s="234" t="s">
        <v>674</v>
      </c>
      <c r="F138" s="235" t="s">
        <v>675</v>
      </c>
      <c r="G138" s="236" t="s">
        <v>191</v>
      </c>
      <c r="H138" s="237">
        <v>1</v>
      </c>
      <c r="I138" s="160"/>
      <c r="J138" s="225">
        <f t="shared" si="0"/>
        <v>0</v>
      </c>
      <c r="K138" s="161"/>
      <c r="L138" s="162"/>
      <c r="M138" s="163" t="s">
        <v>1</v>
      </c>
      <c r="N138" s="164" t="s">
        <v>44</v>
      </c>
      <c r="O138" s="60"/>
      <c r="P138" s="156">
        <f t="shared" si="1"/>
        <v>0</v>
      </c>
      <c r="Q138" s="156">
        <v>0</v>
      </c>
      <c r="R138" s="156">
        <f t="shared" si="2"/>
        <v>0</v>
      </c>
      <c r="S138" s="156">
        <v>0</v>
      </c>
      <c r="T138" s="157">
        <f t="shared" si="3"/>
        <v>0</v>
      </c>
      <c r="U138" s="34"/>
      <c r="V138" s="34"/>
      <c r="W138" s="34"/>
      <c r="X138" s="34"/>
      <c r="Y138" s="34"/>
      <c r="Z138" s="34"/>
      <c r="AA138" s="34"/>
      <c r="AB138" s="34"/>
      <c r="AC138" s="34"/>
      <c r="AD138" s="34"/>
      <c r="AE138" s="34"/>
      <c r="AR138" s="158" t="s">
        <v>315</v>
      </c>
      <c r="AT138" s="158" t="s">
        <v>177</v>
      </c>
      <c r="AU138" s="158" t="s">
        <v>197</v>
      </c>
      <c r="AY138" s="19" t="s">
        <v>180</v>
      </c>
      <c r="BE138" s="159">
        <f t="shared" si="4"/>
        <v>0</v>
      </c>
      <c r="BF138" s="159">
        <f t="shared" si="5"/>
        <v>0</v>
      </c>
      <c r="BG138" s="159">
        <f t="shared" si="6"/>
        <v>0</v>
      </c>
      <c r="BH138" s="159">
        <f t="shared" si="7"/>
        <v>0</v>
      </c>
      <c r="BI138" s="159">
        <f t="shared" si="8"/>
        <v>0</v>
      </c>
      <c r="BJ138" s="19" t="s">
        <v>87</v>
      </c>
      <c r="BK138" s="159">
        <f t="shared" si="9"/>
        <v>0</v>
      </c>
      <c r="BL138" s="19" t="s">
        <v>247</v>
      </c>
      <c r="BM138" s="158" t="s">
        <v>676</v>
      </c>
    </row>
    <row r="139" spans="1:65" s="2" customFormat="1" ht="16.5" customHeight="1">
      <c r="A139" s="34"/>
      <c r="B139" s="151"/>
      <c r="C139" s="233" t="s">
        <v>214</v>
      </c>
      <c r="D139" s="233" t="s">
        <v>177</v>
      </c>
      <c r="E139" s="234" t="s">
        <v>677</v>
      </c>
      <c r="F139" s="235" t="s">
        <v>678</v>
      </c>
      <c r="G139" s="236" t="s">
        <v>289</v>
      </c>
      <c r="H139" s="237">
        <v>15</v>
      </c>
      <c r="I139" s="160"/>
      <c r="J139" s="225">
        <f t="shared" si="0"/>
        <v>0</v>
      </c>
      <c r="K139" s="161"/>
      <c r="L139" s="162"/>
      <c r="M139" s="163" t="s">
        <v>1</v>
      </c>
      <c r="N139" s="164" t="s">
        <v>44</v>
      </c>
      <c r="O139" s="60"/>
      <c r="P139" s="156">
        <f t="shared" si="1"/>
        <v>0</v>
      </c>
      <c r="Q139" s="156">
        <v>0</v>
      </c>
      <c r="R139" s="156">
        <f t="shared" si="2"/>
        <v>0</v>
      </c>
      <c r="S139" s="156">
        <v>0</v>
      </c>
      <c r="T139" s="157">
        <f t="shared" si="3"/>
        <v>0</v>
      </c>
      <c r="U139" s="34"/>
      <c r="V139" s="34"/>
      <c r="W139" s="34"/>
      <c r="X139" s="34"/>
      <c r="Y139" s="34"/>
      <c r="Z139" s="34"/>
      <c r="AA139" s="34"/>
      <c r="AB139" s="34"/>
      <c r="AC139" s="34"/>
      <c r="AD139" s="34"/>
      <c r="AE139" s="34"/>
      <c r="AR139" s="158" t="s">
        <v>315</v>
      </c>
      <c r="AT139" s="158" t="s">
        <v>177</v>
      </c>
      <c r="AU139" s="158" t="s">
        <v>197</v>
      </c>
      <c r="AY139" s="19" t="s">
        <v>180</v>
      </c>
      <c r="BE139" s="159">
        <f t="shared" si="4"/>
        <v>0</v>
      </c>
      <c r="BF139" s="159">
        <f t="shared" si="5"/>
        <v>0</v>
      </c>
      <c r="BG139" s="159">
        <f t="shared" si="6"/>
        <v>0</v>
      </c>
      <c r="BH139" s="159">
        <f t="shared" si="7"/>
        <v>0</v>
      </c>
      <c r="BI139" s="159">
        <f t="shared" si="8"/>
        <v>0</v>
      </c>
      <c r="BJ139" s="19" t="s">
        <v>87</v>
      </c>
      <c r="BK139" s="159">
        <f t="shared" si="9"/>
        <v>0</v>
      </c>
      <c r="BL139" s="19" t="s">
        <v>247</v>
      </c>
      <c r="BM139" s="158" t="s">
        <v>679</v>
      </c>
    </row>
    <row r="140" spans="1:65" s="12" customFormat="1" ht="20.85" customHeight="1">
      <c r="B140" s="138"/>
      <c r="C140" s="223"/>
      <c r="D140" s="241" t="s">
        <v>78</v>
      </c>
      <c r="E140" s="243" t="s">
        <v>680</v>
      </c>
      <c r="F140" s="243" t="s">
        <v>681</v>
      </c>
      <c r="G140" s="223"/>
      <c r="H140" s="223"/>
      <c r="I140" s="141"/>
      <c r="J140" s="244">
        <f>BK140</f>
        <v>0</v>
      </c>
      <c r="L140" s="138"/>
      <c r="M140" s="143"/>
      <c r="N140" s="144"/>
      <c r="O140" s="144"/>
      <c r="P140" s="145">
        <f>P141</f>
        <v>0</v>
      </c>
      <c r="Q140" s="144"/>
      <c r="R140" s="145">
        <f>R141</f>
        <v>0</v>
      </c>
      <c r="S140" s="144"/>
      <c r="T140" s="146">
        <f>T141</f>
        <v>0</v>
      </c>
      <c r="AR140" s="139" t="s">
        <v>87</v>
      </c>
      <c r="AT140" s="147" t="s">
        <v>78</v>
      </c>
      <c r="AU140" s="147" t="s">
        <v>89</v>
      </c>
      <c r="AY140" s="139" t="s">
        <v>180</v>
      </c>
      <c r="BK140" s="148">
        <f>BK141</f>
        <v>0</v>
      </c>
    </row>
    <row r="141" spans="1:65" s="14" customFormat="1" ht="20.85" customHeight="1">
      <c r="B141" s="176"/>
      <c r="C141" s="245"/>
      <c r="D141" s="246" t="s">
        <v>78</v>
      </c>
      <c r="E141" s="246" t="s">
        <v>682</v>
      </c>
      <c r="F141" s="246" t="s">
        <v>655</v>
      </c>
      <c r="G141" s="245"/>
      <c r="H141" s="245"/>
      <c r="I141" s="178"/>
      <c r="J141" s="248">
        <f>BK141</f>
        <v>0</v>
      </c>
      <c r="L141" s="176"/>
      <c r="M141" s="179"/>
      <c r="N141" s="180"/>
      <c r="O141" s="180"/>
      <c r="P141" s="181">
        <f>SUM(P142:P153)</f>
        <v>0</v>
      </c>
      <c r="Q141" s="180"/>
      <c r="R141" s="181">
        <f>SUM(R142:R153)</f>
        <v>0</v>
      </c>
      <c r="S141" s="180"/>
      <c r="T141" s="182">
        <f>SUM(T142:T153)</f>
        <v>0</v>
      </c>
      <c r="AR141" s="177" t="s">
        <v>89</v>
      </c>
      <c r="AT141" s="183" t="s">
        <v>78</v>
      </c>
      <c r="AU141" s="183" t="s">
        <v>179</v>
      </c>
      <c r="AY141" s="177" t="s">
        <v>180</v>
      </c>
      <c r="BK141" s="184">
        <f>SUM(BK142:BK153)</f>
        <v>0</v>
      </c>
    </row>
    <row r="142" spans="1:65" s="2" customFormat="1" ht="16.5" customHeight="1">
      <c r="A142" s="34"/>
      <c r="B142" s="151"/>
      <c r="C142" s="233" t="s">
        <v>220</v>
      </c>
      <c r="D142" s="233" t="s">
        <v>177</v>
      </c>
      <c r="E142" s="234" t="s">
        <v>683</v>
      </c>
      <c r="F142" s="235" t="s">
        <v>684</v>
      </c>
      <c r="G142" s="236" t="s">
        <v>289</v>
      </c>
      <c r="H142" s="237">
        <v>15</v>
      </c>
      <c r="I142" s="160"/>
      <c r="J142" s="225">
        <f t="shared" ref="J142:J153" si="10">ROUND(I142*H142,2)</f>
        <v>0</v>
      </c>
      <c r="K142" s="161"/>
      <c r="L142" s="162"/>
      <c r="M142" s="163" t="s">
        <v>1</v>
      </c>
      <c r="N142" s="164" t="s">
        <v>44</v>
      </c>
      <c r="O142" s="60"/>
      <c r="P142" s="156">
        <f t="shared" ref="P142:P153" si="11">O142*H142</f>
        <v>0</v>
      </c>
      <c r="Q142" s="156">
        <v>0</v>
      </c>
      <c r="R142" s="156">
        <f t="shared" ref="R142:R153" si="12">Q142*H142</f>
        <v>0</v>
      </c>
      <c r="S142" s="156">
        <v>0</v>
      </c>
      <c r="T142" s="157">
        <f t="shared" ref="T142:T153" si="13">S142*H142</f>
        <v>0</v>
      </c>
      <c r="U142" s="34"/>
      <c r="V142" s="34"/>
      <c r="W142" s="34"/>
      <c r="X142" s="34"/>
      <c r="Y142" s="34"/>
      <c r="Z142" s="34"/>
      <c r="AA142" s="34"/>
      <c r="AB142" s="34"/>
      <c r="AC142" s="34"/>
      <c r="AD142" s="34"/>
      <c r="AE142" s="34"/>
      <c r="AR142" s="158" t="s">
        <v>315</v>
      </c>
      <c r="AT142" s="158" t="s">
        <v>177</v>
      </c>
      <c r="AU142" s="158" t="s">
        <v>197</v>
      </c>
      <c r="AY142" s="19" t="s">
        <v>180</v>
      </c>
      <c r="BE142" s="159">
        <f t="shared" ref="BE142:BE153" si="14">IF(N142="základní",J142,0)</f>
        <v>0</v>
      </c>
      <c r="BF142" s="159">
        <f t="shared" ref="BF142:BF153" si="15">IF(N142="snížená",J142,0)</f>
        <v>0</v>
      </c>
      <c r="BG142" s="159">
        <f t="shared" ref="BG142:BG153" si="16">IF(N142="zákl. přenesená",J142,0)</f>
        <v>0</v>
      </c>
      <c r="BH142" s="159">
        <f t="shared" ref="BH142:BH153" si="17">IF(N142="sníž. přenesená",J142,0)</f>
        <v>0</v>
      </c>
      <c r="BI142" s="159">
        <f t="shared" ref="BI142:BI153" si="18">IF(N142="nulová",J142,0)</f>
        <v>0</v>
      </c>
      <c r="BJ142" s="19" t="s">
        <v>87</v>
      </c>
      <c r="BK142" s="159">
        <f t="shared" ref="BK142:BK153" si="19">ROUND(I142*H142,2)</f>
        <v>0</v>
      </c>
      <c r="BL142" s="19" t="s">
        <v>247</v>
      </c>
      <c r="BM142" s="158" t="s">
        <v>685</v>
      </c>
    </row>
    <row r="143" spans="1:65" s="2" customFormat="1" ht="16.5" customHeight="1">
      <c r="A143" s="34"/>
      <c r="B143" s="151"/>
      <c r="C143" s="233" t="s">
        <v>224</v>
      </c>
      <c r="D143" s="233" t="s">
        <v>177</v>
      </c>
      <c r="E143" s="234" t="s">
        <v>686</v>
      </c>
      <c r="F143" s="235" t="s">
        <v>687</v>
      </c>
      <c r="G143" s="236" t="s">
        <v>289</v>
      </c>
      <c r="H143" s="237">
        <v>20</v>
      </c>
      <c r="I143" s="160"/>
      <c r="J143" s="225">
        <f t="shared" si="10"/>
        <v>0</v>
      </c>
      <c r="K143" s="161"/>
      <c r="L143" s="162"/>
      <c r="M143" s="163" t="s">
        <v>1</v>
      </c>
      <c r="N143" s="164" t="s">
        <v>44</v>
      </c>
      <c r="O143" s="60"/>
      <c r="P143" s="156">
        <f t="shared" si="11"/>
        <v>0</v>
      </c>
      <c r="Q143" s="156">
        <v>0</v>
      </c>
      <c r="R143" s="156">
        <f t="shared" si="12"/>
        <v>0</v>
      </c>
      <c r="S143" s="156">
        <v>0</v>
      </c>
      <c r="T143" s="157">
        <f t="shared" si="13"/>
        <v>0</v>
      </c>
      <c r="U143" s="34"/>
      <c r="V143" s="34"/>
      <c r="W143" s="34"/>
      <c r="X143" s="34"/>
      <c r="Y143" s="34"/>
      <c r="Z143" s="34"/>
      <c r="AA143" s="34"/>
      <c r="AB143" s="34"/>
      <c r="AC143" s="34"/>
      <c r="AD143" s="34"/>
      <c r="AE143" s="34"/>
      <c r="AR143" s="158" t="s">
        <v>315</v>
      </c>
      <c r="AT143" s="158" t="s">
        <v>177</v>
      </c>
      <c r="AU143" s="158" t="s">
        <v>197</v>
      </c>
      <c r="AY143" s="19" t="s">
        <v>180</v>
      </c>
      <c r="BE143" s="159">
        <f t="shared" si="14"/>
        <v>0</v>
      </c>
      <c r="BF143" s="159">
        <f t="shared" si="15"/>
        <v>0</v>
      </c>
      <c r="BG143" s="159">
        <f t="shared" si="16"/>
        <v>0</v>
      </c>
      <c r="BH143" s="159">
        <f t="shared" si="17"/>
        <v>0</v>
      </c>
      <c r="BI143" s="159">
        <f t="shared" si="18"/>
        <v>0</v>
      </c>
      <c r="BJ143" s="19" t="s">
        <v>87</v>
      </c>
      <c r="BK143" s="159">
        <f t="shared" si="19"/>
        <v>0</v>
      </c>
      <c r="BL143" s="19" t="s">
        <v>247</v>
      </c>
      <c r="BM143" s="158" t="s">
        <v>688</v>
      </c>
    </row>
    <row r="144" spans="1:65" s="2" customFormat="1" ht="16.5" customHeight="1">
      <c r="A144" s="34"/>
      <c r="B144" s="151"/>
      <c r="C144" s="233" t="s">
        <v>228</v>
      </c>
      <c r="D144" s="233" t="s">
        <v>177</v>
      </c>
      <c r="E144" s="234" t="s">
        <v>689</v>
      </c>
      <c r="F144" s="235" t="s">
        <v>690</v>
      </c>
      <c r="G144" s="236" t="s">
        <v>191</v>
      </c>
      <c r="H144" s="237">
        <v>1</v>
      </c>
      <c r="I144" s="160"/>
      <c r="J144" s="225">
        <f t="shared" si="10"/>
        <v>0</v>
      </c>
      <c r="K144" s="161"/>
      <c r="L144" s="162"/>
      <c r="M144" s="163" t="s">
        <v>1</v>
      </c>
      <c r="N144" s="164" t="s">
        <v>44</v>
      </c>
      <c r="O144" s="60"/>
      <c r="P144" s="156">
        <f t="shared" si="11"/>
        <v>0</v>
      </c>
      <c r="Q144" s="156">
        <v>0</v>
      </c>
      <c r="R144" s="156">
        <f t="shared" si="12"/>
        <v>0</v>
      </c>
      <c r="S144" s="156">
        <v>0</v>
      </c>
      <c r="T144" s="157">
        <f t="shared" si="13"/>
        <v>0</v>
      </c>
      <c r="U144" s="34"/>
      <c r="V144" s="34"/>
      <c r="W144" s="34"/>
      <c r="X144" s="34"/>
      <c r="Y144" s="34"/>
      <c r="Z144" s="34"/>
      <c r="AA144" s="34"/>
      <c r="AB144" s="34"/>
      <c r="AC144" s="34"/>
      <c r="AD144" s="34"/>
      <c r="AE144" s="34"/>
      <c r="AR144" s="158" t="s">
        <v>315</v>
      </c>
      <c r="AT144" s="158" t="s">
        <v>177</v>
      </c>
      <c r="AU144" s="158" t="s">
        <v>197</v>
      </c>
      <c r="AY144" s="19" t="s">
        <v>180</v>
      </c>
      <c r="BE144" s="159">
        <f t="shared" si="14"/>
        <v>0</v>
      </c>
      <c r="BF144" s="159">
        <f t="shared" si="15"/>
        <v>0</v>
      </c>
      <c r="BG144" s="159">
        <f t="shared" si="16"/>
        <v>0</v>
      </c>
      <c r="BH144" s="159">
        <f t="shared" si="17"/>
        <v>0</v>
      </c>
      <c r="BI144" s="159">
        <f t="shared" si="18"/>
        <v>0</v>
      </c>
      <c r="BJ144" s="19" t="s">
        <v>87</v>
      </c>
      <c r="BK144" s="159">
        <f t="shared" si="19"/>
        <v>0</v>
      </c>
      <c r="BL144" s="19" t="s">
        <v>247</v>
      </c>
      <c r="BM144" s="158" t="s">
        <v>691</v>
      </c>
    </row>
    <row r="145" spans="1:65" s="2" customFormat="1" ht="16.5" customHeight="1">
      <c r="A145" s="34"/>
      <c r="B145" s="151"/>
      <c r="C145" s="233" t="s">
        <v>8</v>
      </c>
      <c r="D145" s="233" t="s">
        <v>177</v>
      </c>
      <c r="E145" s="234" t="s">
        <v>692</v>
      </c>
      <c r="F145" s="235" t="s">
        <v>693</v>
      </c>
      <c r="G145" s="236" t="s">
        <v>289</v>
      </c>
      <c r="H145" s="237">
        <v>30</v>
      </c>
      <c r="I145" s="160"/>
      <c r="J145" s="225">
        <f t="shared" si="10"/>
        <v>0</v>
      </c>
      <c r="K145" s="161"/>
      <c r="L145" s="162"/>
      <c r="M145" s="163" t="s">
        <v>1</v>
      </c>
      <c r="N145" s="164" t="s">
        <v>44</v>
      </c>
      <c r="O145" s="60"/>
      <c r="P145" s="156">
        <f t="shared" si="11"/>
        <v>0</v>
      </c>
      <c r="Q145" s="156">
        <v>0</v>
      </c>
      <c r="R145" s="156">
        <f t="shared" si="12"/>
        <v>0</v>
      </c>
      <c r="S145" s="156">
        <v>0</v>
      </c>
      <c r="T145" s="157">
        <f t="shared" si="13"/>
        <v>0</v>
      </c>
      <c r="U145" s="34"/>
      <c r="V145" s="34"/>
      <c r="W145" s="34"/>
      <c r="X145" s="34"/>
      <c r="Y145" s="34"/>
      <c r="Z145" s="34"/>
      <c r="AA145" s="34"/>
      <c r="AB145" s="34"/>
      <c r="AC145" s="34"/>
      <c r="AD145" s="34"/>
      <c r="AE145" s="34"/>
      <c r="AR145" s="158" t="s">
        <v>315</v>
      </c>
      <c r="AT145" s="158" t="s">
        <v>177</v>
      </c>
      <c r="AU145" s="158" t="s">
        <v>197</v>
      </c>
      <c r="AY145" s="19" t="s">
        <v>180</v>
      </c>
      <c r="BE145" s="159">
        <f t="shared" si="14"/>
        <v>0</v>
      </c>
      <c r="BF145" s="159">
        <f t="shared" si="15"/>
        <v>0</v>
      </c>
      <c r="BG145" s="159">
        <f t="shared" si="16"/>
        <v>0</v>
      </c>
      <c r="BH145" s="159">
        <f t="shared" si="17"/>
        <v>0</v>
      </c>
      <c r="BI145" s="159">
        <f t="shared" si="18"/>
        <v>0</v>
      </c>
      <c r="BJ145" s="19" t="s">
        <v>87</v>
      </c>
      <c r="BK145" s="159">
        <f t="shared" si="19"/>
        <v>0</v>
      </c>
      <c r="BL145" s="19" t="s">
        <v>247</v>
      </c>
      <c r="BM145" s="158" t="s">
        <v>694</v>
      </c>
    </row>
    <row r="146" spans="1:65" s="2" customFormat="1" ht="16.5" customHeight="1">
      <c r="A146" s="34"/>
      <c r="B146" s="151"/>
      <c r="C146" s="233" t="s">
        <v>235</v>
      </c>
      <c r="D146" s="233" t="s">
        <v>177</v>
      </c>
      <c r="E146" s="234" t="s">
        <v>695</v>
      </c>
      <c r="F146" s="235" t="s">
        <v>696</v>
      </c>
      <c r="G146" s="236" t="s">
        <v>289</v>
      </c>
      <c r="H146" s="237">
        <v>20</v>
      </c>
      <c r="I146" s="160"/>
      <c r="J146" s="225">
        <f t="shared" si="10"/>
        <v>0</v>
      </c>
      <c r="K146" s="161"/>
      <c r="L146" s="162"/>
      <c r="M146" s="163" t="s">
        <v>1</v>
      </c>
      <c r="N146" s="164" t="s">
        <v>44</v>
      </c>
      <c r="O146" s="60"/>
      <c r="P146" s="156">
        <f t="shared" si="11"/>
        <v>0</v>
      </c>
      <c r="Q146" s="156">
        <v>0</v>
      </c>
      <c r="R146" s="156">
        <f t="shared" si="12"/>
        <v>0</v>
      </c>
      <c r="S146" s="156">
        <v>0</v>
      </c>
      <c r="T146" s="157">
        <f t="shared" si="13"/>
        <v>0</v>
      </c>
      <c r="U146" s="34"/>
      <c r="V146" s="34"/>
      <c r="W146" s="34"/>
      <c r="X146" s="34"/>
      <c r="Y146" s="34"/>
      <c r="Z146" s="34"/>
      <c r="AA146" s="34"/>
      <c r="AB146" s="34"/>
      <c r="AC146" s="34"/>
      <c r="AD146" s="34"/>
      <c r="AE146" s="34"/>
      <c r="AR146" s="158" t="s">
        <v>315</v>
      </c>
      <c r="AT146" s="158" t="s">
        <v>177</v>
      </c>
      <c r="AU146" s="158" t="s">
        <v>197</v>
      </c>
      <c r="AY146" s="19" t="s">
        <v>180</v>
      </c>
      <c r="BE146" s="159">
        <f t="shared" si="14"/>
        <v>0</v>
      </c>
      <c r="BF146" s="159">
        <f t="shared" si="15"/>
        <v>0</v>
      </c>
      <c r="BG146" s="159">
        <f t="shared" si="16"/>
        <v>0</v>
      </c>
      <c r="BH146" s="159">
        <f t="shared" si="17"/>
        <v>0</v>
      </c>
      <c r="BI146" s="159">
        <f t="shared" si="18"/>
        <v>0</v>
      </c>
      <c r="BJ146" s="19" t="s">
        <v>87</v>
      </c>
      <c r="BK146" s="159">
        <f t="shared" si="19"/>
        <v>0</v>
      </c>
      <c r="BL146" s="19" t="s">
        <v>247</v>
      </c>
      <c r="BM146" s="158" t="s">
        <v>697</v>
      </c>
    </row>
    <row r="147" spans="1:65" s="2" customFormat="1" ht="16.5" customHeight="1">
      <c r="A147" s="34"/>
      <c r="B147" s="151"/>
      <c r="C147" s="233" t="s">
        <v>239</v>
      </c>
      <c r="D147" s="233" t="s">
        <v>177</v>
      </c>
      <c r="E147" s="234" t="s">
        <v>698</v>
      </c>
      <c r="F147" s="235" t="s">
        <v>699</v>
      </c>
      <c r="G147" s="236" t="s">
        <v>191</v>
      </c>
      <c r="H147" s="237">
        <v>10</v>
      </c>
      <c r="I147" s="160"/>
      <c r="J147" s="225">
        <f t="shared" si="10"/>
        <v>0</v>
      </c>
      <c r="K147" s="161"/>
      <c r="L147" s="162"/>
      <c r="M147" s="163" t="s">
        <v>1</v>
      </c>
      <c r="N147" s="164" t="s">
        <v>44</v>
      </c>
      <c r="O147" s="60"/>
      <c r="P147" s="156">
        <f t="shared" si="11"/>
        <v>0</v>
      </c>
      <c r="Q147" s="156">
        <v>0</v>
      </c>
      <c r="R147" s="156">
        <f t="shared" si="12"/>
        <v>0</v>
      </c>
      <c r="S147" s="156">
        <v>0</v>
      </c>
      <c r="T147" s="157">
        <f t="shared" si="13"/>
        <v>0</v>
      </c>
      <c r="U147" s="34"/>
      <c r="V147" s="34"/>
      <c r="W147" s="34"/>
      <c r="X147" s="34"/>
      <c r="Y147" s="34"/>
      <c r="Z147" s="34"/>
      <c r="AA147" s="34"/>
      <c r="AB147" s="34"/>
      <c r="AC147" s="34"/>
      <c r="AD147" s="34"/>
      <c r="AE147" s="34"/>
      <c r="AR147" s="158" t="s">
        <v>315</v>
      </c>
      <c r="AT147" s="158" t="s">
        <v>177</v>
      </c>
      <c r="AU147" s="158" t="s">
        <v>197</v>
      </c>
      <c r="AY147" s="19" t="s">
        <v>180</v>
      </c>
      <c r="BE147" s="159">
        <f t="shared" si="14"/>
        <v>0</v>
      </c>
      <c r="BF147" s="159">
        <f t="shared" si="15"/>
        <v>0</v>
      </c>
      <c r="BG147" s="159">
        <f t="shared" si="16"/>
        <v>0</v>
      </c>
      <c r="BH147" s="159">
        <f t="shared" si="17"/>
        <v>0</v>
      </c>
      <c r="BI147" s="159">
        <f t="shared" si="18"/>
        <v>0</v>
      </c>
      <c r="BJ147" s="19" t="s">
        <v>87</v>
      </c>
      <c r="BK147" s="159">
        <f t="shared" si="19"/>
        <v>0</v>
      </c>
      <c r="BL147" s="19" t="s">
        <v>247</v>
      </c>
      <c r="BM147" s="158" t="s">
        <v>700</v>
      </c>
    </row>
    <row r="148" spans="1:65" s="2" customFormat="1" ht="16.5" customHeight="1">
      <c r="A148" s="34"/>
      <c r="B148" s="151"/>
      <c r="C148" s="233" t="s">
        <v>243</v>
      </c>
      <c r="D148" s="233" t="s">
        <v>177</v>
      </c>
      <c r="E148" s="234" t="s">
        <v>701</v>
      </c>
      <c r="F148" s="235" t="s">
        <v>702</v>
      </c>
      <c r="G148" s="236" t="s">
        <v>191</v>
      </c>
      <c r="H148" s="237">
        <v>7</v>
      </c>
      <c r="I148" s="160"/>
      <c r="J148" s="225">
        <f t="shared" si="10"/>
        <v>0</v>
      </c>
      <c r="K148" s="161"/>
      <c r="L148" s="162"/>
      <c r="M148" s="163" t="s">
        <v>1</v>
      </c>
      <c r="N148" s="164" t="s">
        <v>44</v>
      </c>
      <c r="O148" s="60"/>
      <c r="P148" s="156">
        <f t="shared" si="11"/>
        <v>0</v>
      </c>
      <c r="Q148" s="156">
        <v>0</v>
      </c>
      <c r="R148" s="156">
        <f t="shared" si="12"/>
        <v>0</v>
      </c>
      <c r="S148" s="156">
        <v>0</v>
      </c>
      <c r="T148" s="157">
        <f t="shared" si="13"/>
        <v>0</v>
      </c>
      <c r="U148" s="34"/>
      <c r="V148" s="34"/>
      <c r="W148" s="34"/>
      <c r="X148" s="34"/>
      <c r="Y148" s="34"/>
      <c r="Z148" s="34"/>
      <c r="AA148" s="34"/>
      <c r="AB148" s="34"/>
      <c r="AC148" s="34"/>
      <c r="AD148" s="34"/>
      <c r="AE148" s="34"/>
      <c r="AR148" s="158" t="s">
        <v>315</v>
      </c>
      <c r="AT148" s="158" t="s">
        <v>177</v>
      </c>
      <c r="AU148" s="158" t="s">
        <v>197</v>
      </c>
      <c r="AY148" s="19" t="s">
        <v>180</v>
      </c>
      <c r="BE148" s="159">
        <f t="shared" si="14"/>
        <v>0</v>
      </c>
      <c r="BF148" s="159">
        <f t="shared" si="15"/>
        <v>0</v>
      </c>
      <c r="BG148" s="159">
        <f t="shared" si="16"/>
        <v>0</v>
      </c>
      <c r="BH148" s="159">
        <f t="shared" si="17"/>
        <v>0</v>
      </c>
      <c r="BI148" s="159">
        <f t="shared" si="18"/>
        <v>0</v>
      </c>
      <c r="BJ148" s="19" t="s">
        <v>87</v>
      </c>
      <c r="BK148" s="159">
        <f t="shared" si="19"/>
        <v>0</v>
      </c>
      <c r="BL148" s="19" t="s">
        <v>247</v>
      </c>
      <c r="BM148" s="158" t="s">
        <v>703</v>
      </c>
    </row>
    <row r="149" spans="1:65" s="2" customFormat="1" ht="16.5" customHeight="1">
      <c r="A149" s="34"/>
      <c r="B149" s="151"/>
      <c r="C149" s="233" t="s">
        <v>247</v>
      </c>
      <c r="D149" s="233" t="s">
        <v>177</v>
      </c>
      <c r="E149" s="234" t="s">
        <v>704</v>
      </c>
      <c r="F149" s="235" t="s">
        <v>705</v>
      </c>
      <c r="G149" s="236" t="s">
        <v>191</v>
      </c>
      <c r="H149" s="237">
        <v>50</v>
      </c>
      <c r="I149" s="160"/>
      <c r="J149" s="225">
        <f t="shared" si="10"/>
        <v>0</v>
      </c>
      <c r="K149" s="161"/>
      <c r="L149" s="162"/>
      <c r="M149" s="163" t="s">
        <v>1</v>
      </c>
      <c r="N149" s="164" t="s">
        <v>44</v>
      </c>
      <c r="O149" s="60"/>
      <c r="P149" s="156">
        <f t="shared" si="11"/>
        <v>0</v>
      </c>
      <c r="Q149" s="156">
        <v>0</v>
      </c>
      <c r="R149" s="156">
        <f t="shared" si="12"/>
        <v>0</v>
      </c>
      <c r="S149" s="156">
        <v>0</v>
      </c>
      <c r="T149" s="157">
        <f t="shared" si="13"/>
        <v>0</v>
      </c>
      <c r="U149" s="34"/>
      <c r="V149" s="34"/>
      <c r="W149" s="34"/>
      <c r="X149" s="34"/>
      <c r="Y149" s="34"/>
      <c r="Z149" s="34"/>
      <c r="AA149" s="34"/>
      <c r="AB149" s="34"/>
      <c r="AC149" s="34"/>
      <c r="AD149" s="34"/>
      <c r="AE149" s="34"/>
      <c r="AR149" s="158" t="s">
        <v>315</v>
      </c>
      <c r="AT149" s="158" t="s">
        <v>177</v>
      </c>
      <c r="AU149" s="158" t="s">
        <v>197</v>
      </c>
      <c r="AY149" s="19" t="s">
        <v>180</v>
      </c>
      <c r="BE149" s="159">
        <f t="shared" si="14"/>
        <v>0</v>
      </c>
      <c r="BF149" s="159">
        <f t="shared" si="15"/>
        <v>0</v>
      </c>
      <c r="BG149" s="159">
        <f t="shared" si="16"/>
        <v>0</v>
      </c>
      <c r="BH149" s="159">
        <f t="shared" si="17"/>
        <v>0</v>
      </c>
      <c r="BI149" s="159">
        <f t="shared" si="18"/>
        <v>0</v>
      </c>
      <c r="BJ149" s="19" t="s">
        <v>87</v>
      </c>
      <c r="BK149" s="159">
        <f t="shared" si="19"/>
        <v>0</v>
      </c>
      <c r="BL149" s="19" t="s">
        <v>247</v>
      </c>
      <c r="BM149" s="158" t="s">
        <v>706</v>
      </c>
    </row>
    <row r="150" spans="1:65" s="2" customFormat="1" ht="16.5" customHeight="1">
      <c r="A150" s="34"/>
      <c r="B150" s="151"/>
      <c r="C150" s="233" t="s">
        <v>251</v>
      </c>
      <c r="D150" s="233" t="s">
        <v>177</v>
      </c>
      <c r="E150" s="234" t="s">
        <v>707</v>
      </c>
      <c r="F150" s="235" t="s">
        <v>708</v>
      </c>
      <c r="G150" s="236" t="s">
        <v>191</v>
      </c>
      <c r="H150" s="237">
        <v>48</v>
      </c>
      <c r="I150" s="160"/>
      <c r="J150" s="225">
        <f t="shared" si="10"/>
        <v>0</v>
      </c>
      <c r="K150" s="161"/>
      <c r="L150" s="162"/>
      <c r="M150" s="163" t="s">
        <v>1</v>
      </c>
      <c r="N150" s="164" t="s">
        <v>44</v>
      </c>
      <c r="O150" s="60"/>
      <c r="P150" s="156">
        <f t="shared" si="11"/>
        <v>0</v>
      </c>
      <c r="Q150" s="156">
        <v>0</v>
      </c>
      <c r="R150" s="156">
        <f t="shared" si="12"/>
        <v>0</v>
      </c>
      <c r="S150" s="156">
        <v>0</v>
      </c>
      <c r="T150" s="157">
        <f t="shared" si="13"/>
        <v>0</v>
      </c>
      <c r="U150" s="34"/>
      <c r="V150" s="34"/>
      <c r="W150" s="34"/>
      <c r="X150" s="34"/>
      <c r="Y150" s="34"/>
      <c r="Z150" s="34"/>
      <c r="AA150" s="34"/>
      <c r="AB150" s="34"/>
      <c r="AC150" s="34"/>
      <c r="AD150" s="34"/>
      <c r="AE150" s="34"/>
      <c r="AR150" s="158" t="s">
        <v>315</v>
      </c>
      <c r="AT150" s="158" t="s">
        <v>177</v>
      </c>
      <c r="AU150" s="158" t="s">
        <v>197</v>
      </c>
      <c r="AY150" s="19" t="s">
        <v>180</v>
      </c>
      <c r="BE150" s="159">
        <f t="shared" si="14"/>
        <v>0</v>
      </c>
      <c r="BF150" s="159">
        <f t="shared" si="15"/>
        <v>0</v>
      </c>
      <c r="BG150" s="159">
        <f t="shared" si="16"/>
        <v>0</v>
      </c>
      <c r="BH150" s="159">
        <f t="shared" si="17"/>
        <v>0</v>
      </c>
      <c r="BI150" s="159">
        <f t="shared" si="18"/>
        <v>0</v>
      </c>
      <c r="BJ150" s="19" t="s">
        <v>87</v>
      </c>
      <c r="BK150" s="159">
        <f t="shared" si="19"/>
        <v>0</v>
      </c>
      <c r="BL150" s="19" t="s">
        <v>247</v>
      </c>
      <c r="BM150" s="158" t="s">
        <v>709</v>
      </c>
    </row>
    <row r="151" spans="1:65" s="2" customFormat="1" ht="16.5" customHeight="1">
      <c r="A151" s="34"/>
      <c r="B151" s="151"/>
      <c r="C151" s="233" t="s">
        <v>255</v>
      </c>
      <c r="D151" s="233" t="s">
        <v>177</v>
      </c>
      <c r="E151" s="234" t="s">
        <v>710</v>
      </c>
      <c r="F151" s="235" t="s">
        <v>711</v>
      </c>
      <c r="G151" s="236" t="s">
        <v>191</v>
      </c>
      <c r="H151" s="237">
        <v>48</v>
      </c>
      <c r="I151" s="160"/>
      <c r="J151" s="225">
        <f t="shared" si="10"/>
        <v>0</v>
      </c>
      <c r="K151" s="161"/>
      <c r="L151" s="162"/>
      <c r="M151" s="163" t="s">
        <v>1</v>
      </c>
      <c r="N151" s="164" t="s">
        <v>44</v>
      </c>
      <c r="O151" s="60"/>
      <c r="P151" s="156">
        <f t="shared" si="11"/>
        <v>0</v>
      </c>
      <c r="Q151" s="156">
        <v>0</v>
      </c>
      <c r="R151" s="156">
        <f t="shared" si="12"/>
        <v>0</v>
      </c>
      <c r="S151" s="156">
        <v>0</v>
      </c>
      <c r="T151" s="157">
        <f t="shared" si="13"/>
        <v>0</v>
      </c>
      <c r="U151" s="34"/>
      <c r="V151" s="34"/>
      <c r="W151" s="34"/>
      <c r="X151" s="34"/>
      <c r="Y151" s="34"/>
      <c r="Z151" s="34"/>
      <c r="AA151" s="34"/>
      <c r="AB151" s="34"/>
      <c r="AC151" s="34"/>
      <c r="AD151" s="34"/>
      <c r="AE151" s="34"/>
      <c r="AR151" s="158" t="s">
        <v>315</v>
      </c>
      <c r="AT151" s="158" t="s">
        <v>177</v>
      </c>
      <c r="AU151" s="158" t="s">
        <v>197</v>
      </c>
      <c r="AY151" s="19" t="s">
        <v>180</v>
      </c>
      <c r="BE151" s="159">
        <f t="shared" si="14"/>
        <v>0</v>
      </c>
      <c r="BF151" s="159">
        <f t="shared" si="15"/>
        <v>0</v>
      </c>
      <c r="BG151" s="159">
        <f t="shared" si="16"/>
        <v>0</v>
      </c>
      <c r="BH151" s="159">
        <f t="shared" si="17"/>
        <v>0</v>
      </c>
      <c r="BI151" s="159">
        <f t="shared" si="18"/>
        <v>0</v>
      </c>
      <c r="BJ151" s="19" t="s">
        <v>87</v>
      </c>
      <c r="BK151" s="159">
        <f t="shared" si="19"/>
        <v>0</v>
      </c>
      <c r="BL151" s="19" t="s">
        <v>247</v>
      </c>
      <c r="BM151" s="158" t="s">
        <v>712</v>
      </c>
    </row>
    <row r="152" spans="1:65" s="2" customFormat="1" ht="16.5" customHeight="1">
      <c r="A152" s="34"/>
      <c r="B152" s="151"/>
      <c r="C152" s="233" t="s">
        <v>259</v>
      </c>
      <c r="D152" s="233" t="s">
        <v>177</v>
      </c>
      <c r="E152" s="234" t="s">
        <v>713</v>
      </c>
      <c r="F152" s="235" t="s">
        <v>714</v>
      </c>
      <c r="G152" s="236" t="s">
        <v>191</v>
      </c>
      <c r="H152" s="237">
        <v>2</v>
      </c>
      <c r="I152" s="160"/>
      <c r="J152" s="225">
        <f t="shared" si="10"/>
        <v>0</v>
      </c>
      <c r="K152" s="161"/>
      <c r="L152" s="162"/>
      <c r="M152" s="163" t="s">
        <v>1</v>
      </c>
      <c r="N152" s="164" t="s">
        <v>44</v>
      </c>
      <c r="O152" s="60"/>
      <c r="P152" s="156">
        <f t="shared" si="11"/>
        <v>0</v>
      </c>
      <c r="Q152" s="156">
        <v>0</v>
      </c>
      <c r="R152" s="156">
        <f t="shared" si="12"/>
        <v>0</v>
      </c>
      <c r="S152" s="156">
        <v>0</v>
      </c>
      <c r="T152" s="157">
        <f t="shared" si="13"/>
        <v>0</v>
      </c>
      <c r="U152" s="34"/>
      <c r="V152" s="34"/>
      <c r="W152" s="34"/>
      <c r="X152" s="34"/>
      <c r="Y152" s="34"/>
      <c r="Z152" s="34"/>
      <c r="AA152" s="34"/>
      <c r="AB152" s="34"/>
      <c r="AC152" s="34"/>
      <c r="AD152" s="34"/>
      <c r="AE152" s="34"/>
      <c r="AR152" s="158" t="s">
        <v>315</v>
      </c>
      <c r="AT152" s="158" t="s">
        <v>177</v>
      </c>
      <c r="AU152" s="158" t="s">
        <v>197</v>
      </c>
      <c r="AY152" s="19" t="s">
        <v>180</v>
      </c>
      <c r="BE152" s="159">
        <f t="shared" si="14"/>
        <v>0</v>
      </c>
      <c r="BF152" s="159">
        <f t="shared" si="15"/>
        <v>0</v>
      </c>
      <c r="BG152" s="159">
        <f t="shared" si="16"/>
        <v>0</v>
      </c>
      <c r="BH152" s="159">
        <f t="shared" si="17"/>
        <v>0</v>
      </c>
      <c r="BI152" s="159">
        <f t="shared" si="18"/>
        <v>0</v>
      </c>
      <c r="BJ152" s="19" t="s">
        <v>87</v>
      </c>
      <c r="BK152" s="159">
        <f t="shared" si="19"/>
        <v>0</v>
      </c>
      <c r="BL152" s="19" t="s">
        <v>247</v>
      </c>
      <c r="BM152" s="158" t="s">
        <v>715</v>
      </c>
    </row>
    <row r="153" spans="1:65" s="2" customFormat="1" ht="16.5" customHeight="1">
      <c r="A153" s="34"/>
      <c r="B153" s="151"/>
      <c r="C153" s="233" t="s">
        <v>263</v>
      </c>
      <c r="D153" s="233" t="s">
        <v>177</v>
      </c>
      <c r="E153" s="234" t="s">
        <v>716</v>
      </c>
      <c r="F153" s="235" t="s">
        <v>717</v>
      </c>
      <c r="G153" s="236" t="s">
        <v>356</v>
      </c>
      <c r="H153" s="237">
        <v>1</v>
      </c>
      <c r="I153" s="160"/>
      <c r="J153" s="225">
        <f t="shared" si="10"/>
        <v>0</v>
      </c>
      <c r="K153" s="161"/>
      <c r="L153" s="162"/>
      <c r="M153" s="163" t="s">
        <v>1</v>
      </c>
      <c r="N153" s="164" t="s">
        <v>44</v>
      </c>
      <c r="O153" s="60"/>
      <c r="P153" s="156">
        <f t="shared" si="11"/>
        <v>0</v>
      </c>
      <c r="Q153" s="156">
        <v>0</v>
      </c>
      <c r="R153" s="156">
        <f t="shared" si="12"/>
        <v>0</v>
      </c>
      <c r="S153" s="156">
        <v>0</v>
      </c>
      <c r="T153" s="157">
        <f t="shared" si="13"/>
        <v>0</v>
      </c>
      <c r="U153" s="34"/>
      <c r="V153" s="34"/>
      <c r="W153" s="34"/>
      <c r="X153" s="34"/>
      <c r="Y153" s="34"/>
      <c r="Z153" s="34"/>
      <c r="AA153" s="34"/>
      <c r="AB153" s="34"/>
      <c r="AC153" s="34"/>
      <c r="AD153" s="34"/>
      <c r="AE153" s="34"/>
      <c r="AR153" s="158" t="s">
        <v>315</v>
      </c>
      <c r="AT153" s="158" t="s">
        <v>177</v>
      </c>
      <c r="AU153" s="158" t="s">
        <v>197</v>
      </c>
      <c r="AY153" s="19" t="s">
        <v>180</v>
      </c>
      <c r="BE153" s="159">
        <f t="shared" si="14"/>
        <v>0</v>
      </c>
      <c r="BF153" s="159">
        <f t="shared" si="15"/>
        <v>0</v>
      </c>
      <c r="BG153" s="159">
        <f t="shared" si="16"/>
        <v>0</v>
      </c>
      <c r="BH153" s="159">
        <f t="shared" si="17"/>
        <v>0</v>
      </c>
      <c r="BI153" s="159">
        <f t="shared" si="18"/>
        <v>0</v>
      </c>
      <c r="BJ153" s="19" t="s">
        <v>87</v>
      </c>
      <c r="BK153" s="159">
        <f t="shared" si="19"/>
        <v>0</v>
      </c>
      <c r="BL153" s="19" t="s">
        <v>247</v>
      </c>
      <c r="BM153" s="158" t="s">
        <v>718</v>
      </c>
    </row>
    <row r="154" spans="1:65" s="12" customFormat="1" ht="20.85" customHeight="1">
      <c r="B154" s="138"/>
      <c r="C154" s="223"/>
      <c r="D154" s="241" t="s">
        <v>78</v>
      </c>
      <c r="E154" s="243" t="s">
        <v>719</v>
      </c>
      <c r="F154" s="243" t="s">
        <v>720</v>
      </c>
      <c r="G154" s="223"/>
      <c r="H154" s="223"/>
      <c r="I154" s="141"/>
      <c r="J154" s="244">
        <f>BK154</f>
        <v>0</v>
      </c>
      <c r="L154" s="138"/>
      <c r="M154" s="143"/>
      <c r="N154" s="144"/>
      <c r="O154" s="144"/>
      <c r="P154" s="145">
        <f>P155</f>
        <v>0</v>
      </c>
      <c r="Q154" s="144"/>
      <c r="R154" s="145">
        <f>R155</f>
        <v>0</v>
      </c>
      <c r="S154" s="144"/>
      <c r="T154" s="146">
        <f>T155</f>
        <v>0</v>
      </c>
      <c r="AR154" s="139" t="s">
        <v>87</v>
      </c>
      <c r="AT154" s="147" t="s">
        <v>78</v>
      </c>
      <c r="AU154" s="147" t="s">
        <v>89</v>
      </c>
      <c r="AY154" s="139" t="s">
        <v>180</v>
      </c>
      <c r="BK154" s="148">
        <f>BK155</f>
        <v>0</v>
      </c>
    </row>
    <row r="155" spans="1:65" s="14" customFormat="1" ht="20.85" customHeight="1">
      <c r="B155" s="176"/>
      <c r="C155" s="245"/>
      <c r="D155" s="246" t="s">
        <v>78</v>
      </c>
      <c r="E155" s="246" t="s">
        <v>721</v>
      </c>
      <c r="F155" s="246" t="s">
        <v>655</v>
      </c>
      <c r="G155" s="245"/>
      <c r="H155" s="245"/>
      <c r="I155" s="178"/>
      <c r="J155" s="248">
        <f>BK155</f>
        <v>0</v>
      </c>
      <c r="L155" s="176"/>
      <c r="M155" s="179"/>
      <c r="N155" s="180"/>
      <c r="O155" s="180"/>
      <c r="P155" s="181">
        <f>SUM(P156:P162)</f>
        <v>0</v>
      </c>
      <c r="Q155" s="180"/>
      <c r="R155" s="181">
        <f>SUM(R156:R162)</f>
        <v>0</v>
      </c>
      <c r="S155" s="180"/>
      <c r="T155" s="182">
        <f>SUM(T156:T162)</f>
        <v>0</v>
      </c>
      <c r="AR155" s="177" t="s">
        <v>89</v>
      </c>
      <c r="AT155" s="183" t="s">
        <v>78</v>
      </c>
      <c r="AU155" s="183" t="s">
        <v>179</v>
      </c>
      <c r="AY155" s="177" t="s">
        <v>180</v>
      </c>
      <c r="BK155" s="184">
        <f>SUM(BK156:BK162)</f>
        <v>0</v>
      </c>
    </row>
    <row r="156" spans="1:65" s="2" customFormat="1" ht="16.5" customHeight="1">
      <c r="A156" s="34"/>
      <c r="B156" s="151"/>
      <c r="C156" s="228" t="s">
        <v>7</v>
      </c>
      <c r="D156" s="228" t="s">
        <v>183</v>
      </c>
      <c r="E156" s="229" t="s">
        <v>713</v>
      </c>
      <c r="F156" s="230" t="s">
        <v>722</v>
      </c>
      <c r="G156" s="231" t="s">
        <v>191</v>
      </c>
      <c r="H156" s="232">
        <v>1</v>
      </c>
      <c r="I156" s="152"/>
      <c r="J156" s="224">
        <f t="shared" ref="J156:J162" si="20">ROUND(I156*H156,2)</f>
        <v>0</v>
      </c>
      <c r="K156" s="153"/>
      <c r="L156" s="35"/>
      <c r="M156" s="154" t="s">
        <v>1</v>
      </c>
      <c r="N156" s="155" t="s">
        <v>44</v>
      </c>
      <c r="O156" s="60"/>
      <c r="P156" s="156">
        <f t="shared" ref="P156:P162" si="21">O156*H156</f>
        <v>0</v>
      </c>
      <c r="Q156" s="156">
        <v>0</v>
      </c>
      <c r="R156" s="156">
        <f t="shared" ref="R156:R162" si="22">Q156*H156</f>
        <v>0</v>
      </c>
      <c r="S156" s="156">
        <v>0</v>
      </c>
      <c r="T156" s="157">
        <f t="shared" ref="T156:T162" si="23">S156*H156</f>
        <v>0</v>
      </c>
      <c r="U156" s="34"/>
      <c r="V156" s="34"/>
      <c r="W156" s="34"/>
      <c r="X156" s="34"/>
      <c r="Y156" s="34"/>
      <c r="Z156" s="34"/>
      <c r="AA156" s="34"/>
      <c r="AB156" s="34"/>
      <c r="AC156" s="34"/>
      <c r="AD156" s="34"/>
      <c r="AE156" s="34"/>
      <c r="AR156" s="158" t="s">
        <v>247</v>
      </c>
      <c r="AT156" s="158" t="s">
        <v>183</v>
      </c>
      <c r="AU156" s="158" t="s">
        <v>197</v>
      </c>
      <c r="AY156" s="19" t="s">
        <v>180</v>
      </c>
      <c r="BE156" s="159">
        <f t="shared" ref="BE156:BE162" si="24">IF(N156="základní",J156,0)</f>
        <v>0</v>
      </c>
      <c r="BF156" s="159">
        <f t="shared" ref="BF156:BF162" si="25">IF(N156="snížená",J156,0)</f>
        <v>0</v>
      </c>
      <c r="BG156" s="159">
        <f t="shared" ref="BG156:BG162" si="26">IF(N156="zákl. přenesená",J156,0)</f>
        <v>0</v>
      </c>
      <c r="BH156" s="159">
        <f t="shared" ref="BH156:BH162" si="27">IF(N156="sníž. přenesená",J156,0)</f>
        <v>0</v>
      </c>
      <c r="BI156" s="159">
        <f t="shared" ref="BI156:BI162" si="28">IF(N156="nulová",J156,0)</f>
        <v>0</v>
      </c>
      <c r="BJ156" s="19" t="s">
        <v>87</v>
      </c>
      <c r="BK156" s="159">
        <f t="shared" ref="BK156:BK162" si="29">ROUND(I156*H156,2)</f>
        <v>0</v>
      </c>
      <c r="BL156" s="19" t="s">
        <v>247</v>
      </c>
      <c r="BM156" s="158" t="s">
        <v>723</v>
      </c>
    </row>
    <row r="157" spans="1:65" s="2" customFormat="1" ht="16.5" customHeight="1">
      <c r="A157" s="34"/>
      <c r="B157" s="151"/>
      <c r="C157" s="228" t="s">
        <v>270</v>
      </c>
      <c r="D157" s="228" t="s">
        <v>183</v>
      </c>
      <c r="E157" s="229" t="s">
        <v>724</v>
      </c>
      <c r="F157" s="230" t="s">
        <v>725</v>
      </c>
      <c r="G157" s="231" t="s">
        <v>191</v>
      </c>
      <c r="H157" s="232">
        <v>2</v>
      </c>
      <c r="I157" s="152"/>
      <c r="J157" s="224">
        <f t="shared" si="20"/>
        <v>0</v>
      </c>
      <c r="K157" s="153"/>
      <c r="L157" s="35"/>
      <c r="M157" s="154" t="s">
        <v>1</v>
      </c>
      <c r="N157" s="155" t="s">
        <v>44</v>
      </c>
      <c r="O157" s="60"/>
      <c r="P157" s="156">
        <f t="shared" si="21"/>
        <v>0</v>
      </c>
      <c r="Q157" s="156">
        <v>0</v>
      </c>
      <c r="R157" s="156">
        <f t="shared" si="22"/>
        <v>0</v>
      </c>
      <c r="S157" s="156">
        <v>0</v>
      </c>
      <c r="T157" s="157">
        <f t="shared" si="23"/>
        <v>0</v>
      </c>
      <c r="U157" s="34"/>
      <c r="V157" s="34"/>
      <c r="W157" s="34"/>
      <c r="X157" s="34"/>
      <c r="Y157" s="34"/>
      <c r="Z157" s="34"/>
      <c r="AA157" s="34"/>
      <c r="AB157" s="34"/>
      <c r="AC157" s="34"/>
      <c r="AD157" s="34"/>
      <c r="AE157" s="34"/>
      <c r="AR157" s="158" t="s">
        <v>247</v>
      </c>
      <c r="AT157" s="158" t="s">
        <v>183</v>
      </c>
      <c r="AU157" s="158" t="s">
        <v>197</v>
      </c>
      <c r="AY157" s="19" t="s">
        <v>180</v>
      </c>
      <c r="BE157" s="159">
        <f t="shared" si="24"/>
        <v>0</v>
      </c>
      <c r="BF157" s="159">
        <f t="shared" si="25"/>
        <v>0</v>
      </c>
      <c r="BG157" s="159">
        <f t="shared" si="26"/>
        <v>0</v>
      </c>
      <c r="BH157" s="159">
        <f t="shared" si="27"/>
        <v>0</v>
      </c>
      <c r="BI157" s="159">
        <f t="shared" si="28"/>
        <v>0</v>
      </c>
      <c r="BJ157" s="19" t="s">
        <v>87</v>
      </c>
      <c r="BK157" s="159">
        <f t="shared" si="29"/>
        <v>0</v>
      </c>
      <c r="BL157" s="19" t="s">
        <v>247</v>
      </c>
      <c r="BM157" s="158" t="s">
        <v>726</v>
      </c>
    </row>
    <row r="158" spans="1:65" s="2" customFormat="1" ht="16.5" customHeight="1">
      <c r="A158" s="34"/>
      <c r="B158" s="151"/>
      <c r="C158" s="228" t="s">
        <v>274</v>
      </c>
      <c r="D158" s="228" t="s">
        <v>183</v>
      </c>
      <c r="E158" s="229" t="s">
        <v>727</v>
      </c>
      <c r="F158" s="230" t="s">
        <v>728</v>
      </c>
      <c r="G158" s="231" t="s">
        <v>191</v>
      </c>
      <c r="H158" s="232">
        <v>1</v>
      </c>
      <c r="I158" s="152"/>
      <c r="J158" s="224">
        <f t="shared" si="20"/>
        <v>0</v>
      </c>
      <c r="K158" s="153"/>
      <c r="L158" s="35"/>
      <c r="M158" s="154" t="s">
        <v>1</v>
      </c>
      <c r="N158" s="155" t="s">
        <v>44</v>
      </c>
      <c r="O158" s="60"/>
      <c r="P158" s="156">
        <f t="shared" si="21"/>
        <v>0</v>
      </c>
      <c r="Q158" s="156">
        <v>0</v>
      </c>
      <c r="R158" s="156">
        <f t="shared" si="22"/>
        <v>0</v>
      </c>
      <c r="S158" s="156">
        <v>0</v>
      </c>
      <c r="T158" s="157">
        <f t="shared" si="23"/>
        <v>0</v>
      </c>
      <c r="U158" s="34"/>
      <c r="V158" s="34"/>
      <c r="W158" s="34"/>
      <c r="X158" s="34"/>
      <c r="Y158" s="34"/>
      <c r="Z158" s="34"/>
      <c r="AA158" s="34"/>
      <c r="AB158" s="34"/>
      <c r="AC158" s="34"/>
      <c r="AD158" s="34"/>
      <c r="AE158" s="34"/>
      <c r="AR158" s="158" t="s">
        <v>247</v>
      </c>
      <c r="AT158" s="158" t="s">
        <v>183</v>
      </c>
      <c r="AU158" s="158" t="s">
        <v>197</v>
      </c>
      <c r="AY158" s="19" t="s">
        <v>180</v>
      </c>
      <c r="BE158" s="159">
        <f t="shared" si="24"/>
        <v>0</v>
      </c>
      <c r="BF158" s="159">
        <f t="shared" si="25"/>
        <v>0</v>
      </c>
      <c r="BG158" s="159">
        <f t="shared" si="26"/>
        <v>0</v>
      </c>
      <c r="BH158" s="159">
        <f t="shared" si="27"/>
        <v>0</v>
      </c>
      <c r="BI158" s="159">
        <f t="shared" si="28"/>
        <v>0</v>
      </c>
      <c r="BJ158" s="19" t="s">
        <v>87</v>
      </c>
      <c r="BK158" s="159">
        <f t="shared" si="29"/>
        <v>0</v>
      </c>
      <c r="BL158" s="19" t="s">
        <v>247</v>
      </c>
      <c r="BM158" s="158" t="s">
        <v>729</v>
      </c>
    </row>
    <row r="159" spans="1:65" s="2" customFormat="1" ht="16.5" customHeight="1">
      <c r="A159" s="34"/>
      <c r="B159" s="151"/>
      <c r="C159" s="228" t="s">
        <v>278</v>
      </c>
      <c r="D159" s="228" t="s">
        <v>183</v>
      </c>
      <c r="E159" s="229" t="s">
        <v>730</v>
      </c>
      <c r="F159" s="230" t="s">
        <v>731</v>
      </c>
      <c r="G159" s="231" t="s">
        <v>191</v>
      </c>
      <c r="H159" s="232">
        <v>1</v>
      </c>
      <c r="I159" s="152"/>
      <c r="J159" s="224">
        <f t="shared" si="20"/>
        <v>0</v>
      </c>
      <c r="K159" s="153"/>
      <c r="L159" s="35"/>
      <c r="M159" s="154" t="s">
        <v>1</v>
      </c>
      <c r="N159" s="155" t="s">
        <v>44</v>
      </c>
      <c r="O159" s="60"/>
      <c r="P159" s="156">
        <f t="shared" si="21"/>
        <v>0</v>
      </c>
      <c r="Q159" s="156">
        <v>0</v>
      </c>
      <c r="R159" s="156">
        <f t="shared" si="22"/>
        <v>0</v>
      </c>
      <c r="S159" s="156">
        <v>0</v>
      </c>
      <c r="T159" s="157">
        <f t="shared" si="23"/>
        <v>0</v>
      </c>
      <c r="U159" s="34"/>
      <c r="V159" s="34"/>
      <c r="W159" s="34"/>
      <c r="X159" s="34"/>
      <c r="Y159" s="34"/>
      <c r="Z159" s="34"/>
      <c r="AA159" s="34"/>
      <c r="AB159" s="34"/>
      <c r="AC159" s="34"/>
      <c r="AD159" s="34"/>
      <c r="AE159" s="34"/>
      <c r="AR159" s="158" t="s">
        <v>247</v>
      </c>
      <c r="AT159" s="158" t="s">
        <v>183</v>
      </c>
      <c r="AU159" s="158" t="s">
        <v>197</v>
      </c>
      <c r="AY159" s="19" t="s">
        <v>180</v>
      </c>
      <c r="BE159" s="159">
        <f t="shared" si="24"/>
        <v>0</v>
      </c>
      <c r="BF159" s="159">
        <f t="shared" si="25"/>
        <v>0</v>
      </c>
      <c r="BG159" s="159">
        <f t="shared" si="26"/>
        <v>0</v>
      </c>
      <c r="BH159" s="159">
        <f t="shared" si="27"/>
        <v>0</v>
      </c>
      <c r="BI159" s="159">
        <f t="shared" si="28"/>
        <v>0</v>
      </c>
      <c r="BJ159" s="19" t="s">
        <v>87</v>
      </c>
      <c r="BK159" s="159">
        <f t="shared" si="29"/>
        <v>0</v>
      </c>
      <c r="BL159" s="19" t="s">
        <v>247</v>
      </c>
      <c r="BM159" s="158" t="s">
        <v>732</v>
      </c>
    </row>
    <row r="160" spans="1:65" s="2" customFormat="1" ht="16.5" customHeight="1">
      <c r="A160" s="34"/>
      <c r="B160" s="151"/>
      <c r="C160" s="228" t="s">
        <v>282</v>
      </c>
      <c r="D160" s="228" t="s">
        <v>183</v>
      </c>
      <c r="E160" s="229" t="s">
        <v>733</v>
      </c>
      <c r="F160" s="230" t="s">
        <v>734</v>
      </c>
      <c r="G160" s="231" t="s">
        <v>191</v>
      </c>
      <c r="H160" s="232">
        <v>1</v>
      </c>
      <c r="I160" s="152"/>
      <c r="J160" s="224">
        <f t="shared" si="20"/>
        <v>0</v>
      </c>
      <c r="K160" s="153"/>
      <c r="L160" s="35"/>
      <c r="M160" s="154" t="s">
        <v>1</v>
      </c>
      <c r="N160" s="155" t="s">
        <v>44</v>
      </c>
      <c r="O160" s="60"/>
      <c r="P160" s="156">
        <f t="shared" si="21"/>
        <v>0</v>
      </c>
      <c r="Q160" s="156">
        <v>0</v>
      </c>
      <c r="R160" s="156">
        <f t="shared" si="22"/>
        <v>0</v>
      </c>
      <c r="S160" s="156">
        <v>0</v>
      </c>
      <c r="T160" s="157">
        <f t="shared" si="23"/>
        <v>0</v>
      </c>
      <c r="U160" s="34"/>
      <c r="V160" s="34"/>
      <c r="W160" s="34"/>
      <c r="X160" s="34"/>
      <c r="Y160" s="34"/>
      <c r="Z160" s="34"/>
      <c r="AA160" s="34"/>
      <c r="AB160" s="34"/>
      <c r="AC160" s="34"/>
      <c r="AD160" s="34"/>
      <c r="AE160" s="34"/>
      <c r="AR160" s="158" t="s">
        <v>247</v>
      </c>
      <c r="AT160" s="158" t="s">
        <v>183</v>
      </c>
      <c r="AU160" s="158" t="s">
        <v>197</v>
      </c>
      <c r="AY160" s="19" t="s">
        <v>180</v>
      </c>
      <c r="BE160" s="159">
        <f t="shared" si="24"/>
        <v>0</v>
      </c>
      <c r="BF160" s="159">
        <f t="shared" si="25"/>
        <v>0</v>
      </c>
      <c r="BG160" s="159">
        <f t="shared" si="26"/>
        <v>0</v>
      </c>
      <c r="BH160" s="159">
        <f t="shared" si="27"/>
        <v>0</v>
      </c>
      <c r="BI160" s="159">
        <f t="shared" si="28"/>
        <v>0</v>
      </c>
      <c r="BJ160" s="19" t="s">
        <v>87</v>
      </c>
      <c r="BK160" s="159">
        <f t="shared" si="29"/>
        <v>0</v>
      </c>
      <c r="BL160" s="19" t="s">
        <v>247</v>
      </c>
      <c r="BM160" s="158" t="s">
        <v>735</v>
      </c>
    </row>
    <row r="161" spans="1:65" s="2" customFormat="1" ht="16.5" customHeight="1">
      <c r="A161" s="34"/>
      <c r="B161" s="151"/>
      <c r="C161" s="228" t="s">
        <v>286</v>
      </c>
      <c r="D161" s="228" t="s">
        <v>183</v>
      </c>
      <c r="E161" s="229" t="s">
        <v>656</v>
      </c>
      <c r="F161" s="230" t="s">
        <v>736</v>
      </c>
      <c r="G161" s="231" t="s">
        <v>191</v>
      </c>
      <c r="H161" s="232">
        <v>3</v>
      </c>
      <c r="I161" s="152"/>
      <c r="J161" s="224">
        <f t="shared" si="20"/>
        <v>0</v>
      </c>
      <c r="K161" s="153"/>
      <c r="L161" s="35"/>
      <c r="M161" s="154" t="s">
        <v>1</v>
      </c>
      <c r="N161" s="155" t="s">
        <v>44</v>
      </c>
      <c r="O161" s="60"/>
      <c r="P161" s="156">
        <f t="shared" si="21"/>
        <v>0</v>
      </c>
      <c r="Q161" s="156">
        <v>0</v>
      </c>
      <c r="R161" s="156">
        <f t="shared" si="22"/>
        <v>0</v>
      </c>
      <c r="S161" s="156">
        <v>0</v>
      </c>
      <c r="T161" s="157">
        <f t="shared" si="23"/>
        <v>0</v>
      </c>
      <c r="U161" s="34"/>
      <c r="V161" s="34"/>
      <c r="W161" s="34"/>
      <c r="X161" s="34"/>
      <c r="Y161" s="34"/>
      <c r="Z161" s="34"/>
      <c r="AA161" s="34"/>
      <c r="AB161" s="34"/>
      <c r="AC161" s="34"/>
      <c r="AD161" s="34"/>
      <c r="AE161" s="34"/>
      <c r="AR161" s="158" t="s">
        <v>247</v>
      </c>
      <c r="AT161" s="158" t="s">
        <v>183</v>
      </c>
      <c r="AU161" s="158" t="s">
        <v>197</v>
      </c>
      <c r="AY161" s="19" t="s">
        <v>180</v>
      </c>
      <c r="BE161" s="159">
        <f t="shared" si="24"/>
        <v>0</v>
      </c>
      <c r="BF161" s="159">
        <f t="shared" si="25"/>
        <v>0</v>
      </c>
      <c r="BG161" s="159">
        <f t="shared" si="26"/>
        <v>0</v>
      </c>
      <c r="BH161" s="159">
        <f t="shared" si="27"/>
        <v>0</v>
      </c>
      <c r="BI161" s="159">
        <f t="shared" si="28"/>
        <v>0</v>
      </c>
      <c r="BJ161" s="19" t="s">
        <v>87</v>
      </c>
      <c r="BK161" s="159">
        <f t="shared" si="29"/>
        <v>0</v>
      </c>
      <c r="BL161" s="19" t="s">
        <v>247</v>
      </c>
      <c r="BM161" s="158" t="s">
        <v>737</v>
      </c>
    </row>
    <row r="162" spans="1:65" s="2" customFormat="1" ht="16.5" customHeight="1">
      <c r="A162" s="34"/>
      <c r="B162" s="151"/>
      <c r="C162" s="228" t="s">
        <v>291</v>
      </c>
      <c r="D162" s="228" t="s">
        <v>183</v>
      </c>
      <c r="E162" s="229" t="s">
        <v>738</v>
      </c>
      <c r="F162" s="230" t="s">
        <v>739</v>
      </c>
      <c r="G162" s="231" t="s">
        <v>191</v>
      </c>
      <c r="H162" s="232">
        <v>3</v>
      </c>
      <c r="I162" s="152"/>
      <c r="J162" s="224">
        <f t="shared" si="20"/>
        <v>0</v>
      </c>
      <c r="K162" s="153"/>
      <c r="L162" s="35"/>
      <c r="M162" s="154" t="s">
        <v>1</v>
      </c>
      <c r="N162" s="155" t="s">
        <v>44</v>
      </c>
      <c r="O162" s="60"/>
      <c r="P162" s="156">
        <f t="shared" si="21"/>
        <v>0</v>
      </c>
      <c r="Q162" s="156">
        <v>0</v>
      </c>
      <c r="R162" s="156">
        <f t="shared" si="22"/>
        <v>0</v>
      </c>
      <c r="S162" s="156">
        <v>0</v>
      </c>
      <c r="T162" s="157">
        <f t="shared" si="23"/>
        <v>0</v>
      </c>
      <c r="U162" s="34"/>
      <c r="V162" s="34"/>
      <c r="W162" s="34"/>
      <c r="X162" s="34"/>
      <c r="Y162" s="34"/>
      <c r="Z162" s="34"/>
      <c r="AA162" s="34"/>
      <c r="AB162" s="34"/>
      <c r="AC162" s="34"/>
      <c r="AD162" s="34"/>
      <c r="AE162" s="34"/>
      <c r="AR162" s="158" t="s">
        <v>247</v>
      </c>
      <c r="AT162" s="158" t="s">
        <v>183</v>
      </c>
      <c r="AU162" s="158" t="s">
        <v>197</v>
      </c>
      <c r="AY162" s="19" t="s">
        <v>180</v>
      </c>
      <c r="BE162" s="159">
        <f t="shared" si="24"/>
        <v>0</v>
      </c>
      <c r="BF162" s="159">
        <f t="shared" si="25"/>
        <v>0</v>
      </c>
      <c r="BG162" s="159">
        <f t="shared" si="26"/>
        <v>0</v>
      </c>
      <c r="BH162" s="159">
        <f t="shared" si="27"/>
        <v>0</v>
      </c>
      <c r="BI162" s="159">
        <f t="shared" si="28"/>
        <v>0</v>
      </c>
      <c r="BJ162" s="19" t="s">
        <v>87</v>
      </c>
      <c r="BK162" s="159">
        <f t="shared" si="29"/>
        <v>0</v>
      </c>
      <c r="BL162" s="19" t="s">
        <v>247</v>
      </c>
      <c r="BM162" s="158" t="s">
        <v>740</v>
      </c>
    </row>
    <row r="163" spans="1:65" s="12" customFormat="1" ht="20.85" customHeight="1">
      <c r="B163" s="138"/>
      <c r="C163" s="223"/>
      <c r="D163" s="241" t="s">
        <v>78</v>
      </c>
      <c r="E163" s="243" t="s">
        <v>741</v>
      </c>
      <c r="F163" s="243" t="s">
        <v>742</v>
      </c>
      <c r="G163" s="223"/>
      <c r="H163" s="223"/>
      <c r="I163" s="141"/>
      <c r="J163" s="244">
        <f>BK163</f>
        <v>0</v>
      </c>
      <c r="L163" s="138"/>
      <c r="M163" s="143"/>
      <c r="N163" s="144"/>
      <c r="O163" s="144"/>
      <c r="P163" s="145">
        <f>P164</f>
        <v>0</v>
      </c>
      <c r="Q163" s="144"/>
      <c r="R163" s="145">
        <f>R164</f>
        <v>0</v>
      </c>
      <c r="S163" s="144"/>
      <c r="T163" s="146">
        <f>T164</f>
        <v>0</v>
      </c>
      <c r="AR163" s="139" t="s">
        <v>87</v>
      </c>
      <c r="AT163" s="147" t="s">
        <v>78</v>
      </c>
      <c r="AU163" s="147" t="s">
        <v>89</v>
      </c>
      <c r="AY163" s="139" t="s">
        <v>180</v>
      </c>
      <c r="BK163" s="148">
        <f>BK164</f>
        <v>0</v>
      </c>
    </row>
    <row r="164" spans="1:65" s="14" customFormat="1" ht="20.85" customHeight="1">
      <c r="B164" s="176"/>
      <c r="C164" s="245"/>
      <c r="D164" s="246" t="s">
        <v>78</v>
      </c>
      <c r="E164" s="246" t="s">
        <v>743</v>
      </c>
      <c r="F164" s="246" t="s">
        <v>655</v>
      </c>
      <c r="G164" s="245"/>
      <c r="H164" s="245"/>
      <c r="I164" s="178"/>
      <c r="J164" s="248">
        <f>BK164</f>
        <v>0</v>
      </c>
      <c r="L164" s="176"/>
      <c r="M164" s="179"/>
      <c r="N164" s="180"/>
      <c r="O164" s="180"/>
      <c r="P164" s="181">
        <f>SUM(P165:P175)</f>
        <v>0</v>
      </c>
      <c r="Q164" s="180"/>
      <c r="R164" s="181">
        <f>SUM(R165:R175)</f>
        <v>0</v>
      </c>
      <c r="S164" s="180"/>
      <c r="T164" s="182">
        <f>SUM(T165:T175)</f>
        <v>0</v>
      </c>
      <c r="AR164" s="177" t="s">
        <v>89</v>
      </c>
      <c r="AT164" s="183" t="s">
        <v>78</v>
      </c>
      <c r="AU164" s="183" t="s">
        <v>179</v>
      </c>
      <c r="AY164" s="177" t="s">
        <v>180</v>
      </c>
      <c r="BK164" s="184">
        <f>SUM(BK165:BK175)</f>
        <v>0</v>
      </c>
    </row>
    <row r="165" spans="1:65" s="2" customFormat="1" ht="16.5" customHeight="1">
      <c r="A165" s="34"/>
      <c r="B165" s="151"/>
      <c r="C165" s="228" t="s">
        <v>295</v>
      </c>
      <c r="D165" s="228" t="s">
        <v>183</v>
      </c>
      <c r="E165" s="229" t="s">
        <v>744</v>
      </c>
      <c r="F165" s="230" t="s">
        <v>745</v>
      </c>
      <c r="G165" s="231" t="s">
        <v>289</v>
      </c>
      <c r="H165" s="232">
        <v>50</v>
      </c>
      <c r="I165" s="152"/>
      <c r="J165" s="224">
        <f t="shared" ref="J165:J175" si="30">ROUND(I165*H165,2)</f>
        <v>0</v>
      </c>
      <c r="K165" s="153"/>
      <c r="L165" s="35"/>
      <c r="M165" s="154" t="s">
        <v>1</v>
      </c>
      <c r="N165" s="155" t="s">
        <v>44</v>
      </c>
      <c r="O165" s="60"/>
      <c r="P165" s="156">
        <f t="shared" ref="P165:P175" si="31">O165*H165</f>
        <v>0</v>
      </c>
      <c r="Q165" s="156">
        <v>0</v>
      </c>
      <c r="R165" s="156">
        <f t="shared" ref="R165:R175" si="32">Q165*H165</f>
        <v>0</v>
      </c>
      <c r="S165" s="156">
        <v>0</v>
      </c>
      <c r="T165" s="157">
        <f t="shared" ref="T165:T175" si="33">S165*H165</f>
        <v>0</v>
      </c>
      <c r="U165" s="34"/>
      <c r="V165" s="34"/>
      <c r="W165" s="34"/>
      <c r="X165" s="34"/>
      <c r="Y165" s="34"/>
      <c r="Z165" s="34"/>
      <c r="AA165" s="34"/>
      <c r="AB165" s="34"/>
      <c r="AC165" s="34"/>
      <c r="AD165" s="34"/>
      <c r="AE165" s="34"/>
      <c r="AR165" s="158" t="s">
        <v>247</v>
      </c>
      <c r="AT165" s="158" t="s">
        <v>183</v>
      </c>
      <c r="AU165" s="158" t="s">
        <v>197</v>
      </c>
      <c r="AY165" s="19" t="s">
        <v>180</v>
      </c>
      <c r="BE165" s="159">
        <f t="shared" ref="BE165:BE175" si="34">IF(N165="základní",J165,0)</f>
        <v>0</v>
      </c>
      <c r="BF165" s="159">
        <f t="shared" ref="BF165:BF175" si="35">IF(N165="snížená",J165,0)</f>
        <v>0</v>
      </c>
      <c r="BG165" s="159">
        <f t="shared" ref="BG165:BG175" si="36">IF(N165="zákl. přenesená",J165,0)</f>
        <v>0</v>
      </c>
      <c r="BH165" s="159">
        <f t="shared" ref="BH165:BH175" si="37">IF(N165="sníž. přenesená",J165,0)</f>
        <v>0</v>
      </c>
      <c r="BI165" s="159">
        <f t="shared" ref="BI165:BI175" si="38">IF(N165="nulová",J165,0)</f>
        <v>0</v>
      </c>
      <c r="BJ165" s="19" t="s">
        <v>87</v>
      </c>
      <c r="BK165" s="159">
        <f t="shared" ref="BK165:BK175" si="39">ROUND(I165*H165,2)</f>
        <v>0</v>
      </c>
      <c r="BL165" s="19" t="s">
        <v>247</v>
      </c>
      <c r="BM165" s="158" t="s">
        <v>746</v>
      </c>
    </row>
    <row r="166" spans="1:65" s="2" customFormat="1" ht="16.5" customHeight="1">
      <c r="A166" s="34"/>
      <c r="B166" s="151"/>
      <c r="C166" s="228" t="s">
        <v>300</v>
      </c>
      <c r="D166" s="228" t="s">
        <v>183</v>
      </c>
      <c r="E166" s="229" t="s">
        <v>747</v>
      </c>
      <c r="F166" s="230" t="s">
        <v>748</v>
      </c>
      <c r="G166" s="231" t="s">
        <v>191</v>
      </c>
      <c r="H166" s="232">
        <v>8</v>
      </c>
      <c r="I166" s="152"/>
      <c r="J166" s="224">
        <f t="shared" si="30"/>
        <v>0</v>
      </c>
      <c r="K166" s="153"/>
      <c r="L166" s="35"/>
      <c r="M166" s="154" t="s">
        <v>1</v>
      </c>
      <c r="N166" s="155" t="s">
        <v>44</v>
      </c>
      <c r="O166" s="60"/>
      <c r="P166" s="156">
        <f t="shared" si="31"/>
        <v>0</v>
      </c>
      <c r="Q166" s="156">
        <v>0</v>
      </c>
      <c r="R166" s="156">
        <f t="shared" si="32"/>
        <v>0</v>
      </c>
      <c r="S166" s="156">
        <v>0</v>
      </c>
      <c r="T166" s="157">
        <f t="shared" si="33"/>
        <v>0</v>
      </c>
      <c r="U166" s="34"/>
      <c r="V166" s="34"/>
      <c r="W166" s="34"/>
      <c r="X166" s="34"/>
      <c r="Y166" s="34"/>
      <c r="Z166" s="34"/>
      <c r="AA166" s="34"/>
      <c r="AB166" s="34"/>
      <c r="AC166" s="34"/>
      <c r="AD166" s="34"/>
      <c r="AE166" s="34"/>
      <c r="AR166" s="158" t="s">
        <v>247</v>
      </c>
      <c r="AT166" s="158" t="s">
        <v>183</v>
      </c>
      <c r="AU166" s="158" t="s">
        <v>197</v>
      </c>
      <c r="AY166" s="19" t="s">
        <v>180</v>
      </c>
      <c r="BE166" s="159">
        <f t="shared" si="34"/>
        <v>0</v>
      </c>
      <c r="BF166" s="159">
        <f t="shared" si="35"/>
        <v>0</v>
      </c>
      <c r="BG166" s="159">
        <f t="shared" si="36"/>
        <v>0</v>
      </c>
      <c r="BH166" s="159">
        <f t="shared" si="37"/>
        <v>0</v>
      </c>
      <c r="BI166" s="159">
        <f t="shared" si="38"/>
        <v>0</v>
      </c>
      <c r="BJ166" s="19" t="s">
        <v>87</v>
      </c>
      <c r="BK166" s="159">
        <f t="shared" si="39"/>
        <v>0</v>
      </c>
      <c r="BL166" s="19" t="s">
        <v>247</v>
      </c>
      <c r="BM166" s="158" t="s">
        <v>749</v>
      </c>
    </row>
    <row r="167" spans="1:65" s="2" customFormat="1" ht="16.5" customHeight="1">
      <c r="A167" s="34"/>
      <c r="B167" s="151"/>
      <c r="C167" s="228" t="s">
        <v>305</v>
      </c>
      <c r="D167" s="228" t="s">
        <v>183</v>
      </c>
      <c r="E167" s="229" t="s">
        <v>750</v>
      </c>
      <c r="F167" s="230" t="s">
        <v>751</v>
      </c>
      <c r="G167" s="231" t="s">
        <v>356</v>
      </c>
      <c r="H167" s="232">
        <v>1</v>
      </c>
      <c r="I167" s="152"/>
      <c r="J167" s="224">
        <f t="shared" si="30"/>
        <v>0</v>
      </c>
      <c r="K167" s="153"/>
      <c r="L167" s="35"/>
      <c r="M167" s="154" t="s">
        <v>1</v>
      </c>
      <c r="N167" s="155" t="s">
        <v>44</v>
      </c>
      <c r="O167" s="60"/>
      <c r="P167" s="156">
        <f t="shared" si="31"/>
        <v>0</v>
      </c>
      <c r="Q167" s="156">
        <v>0</v>
      </c>
      <c r="R167" s="156">
        <f t="shared" si="32"/>
        <v>0</v>
      </c>
      <c r="S167" s="156">
        <v>0</v>
      </c>
      <c r="T167" s="157">
        <f t="shared" si="33"/>
        <v>0</v>
      </c>
      <c r="U167" s="34"/>
      <c r="V167" s="34"/>
      <c r="W167" s="34"/>
      <c r="X167" s="34"/>
      <c r="Y167" s="34"/>
      <c r="Z167" s="34"/>
      <c r="AA167" s="34"/>
      <c r="AB167" s="34"/>
      <c r="AC167" s="34"/>
      <c r="AD167" s="34"/>
      <c r="AE167" s="34"/>
      <c r="AR167" s="158" t="s">
        <v>247</v>
      </c>
      <c r="AT167" s="158" t="s">
        <v>183</v>
      </c>
      <c r="AU167" s="158" t="s">
        <v>197</v>
      </c>
      <c r="AY167" s="19" t="s">
        <v>180</v>
      </c>
      <c r="BE167" s="159">
        <f t="shared" si="34"/>
        <v>0</v>
      </c>
      <c r="BF167" s="159">
        <f t="shared" si="35"/>
        <v>0</v>
      </c>
      <c r="BG167" s="159">
        <f t="shared" si="36"/>
        <v>0</v>
      </c>
      <c r="BH167" s="159">
        <f t="shared" si="37"/>
        <v>0</v>
      </c>
      <c r="BI167" s="159">
        <f t="shared" si="38"/>
        <v>0</v>
      </c>
      <c r="BJ167" s="19" t="s">
        <v>87</v>
      </c>
      <c r="BK167" s="159">
        <f t="shared" si="39"/>
        <v>0</v>
      </c>
      <c r="BL167" s="19" t="s">
        <v>247</v>
      </c>
      <c r="BM167" s="158" t="s">
        <v>752</v>
      </c>
    </row>
    <row r="168" spans="1:65" s="2" customFormat="1" ht="16.5" customHeight="1">
      <c r="A168" s="34"/>
      <c r="B168" s="151"/>
      <c r="C168" s="228" t="s">
        <v>310</v>
      </c>
      <c r="D168" s="228" t="s">
        <v>183</v>
      </c>
      <c r="E168" s="229" t="s">
        <v>753</v>
      </c>
      <c r="F168" s="230" t="s">
        <v>754</v>
      </c>
      <c r="G168" s="231" t="s">
        <v>289</v>
      </c>
      <c r="H168" s="232">
        <v>80</v>
      </c>
      <c r="I168" s="152"/>
      <c r="J168" s="224">
        <f t="shared" si="30"/>
        <v>0</v>
      </c>
      <c r="K168" s="153"/>
      <c r="L168" s="35"/>
      <c r="M168" s="154" t="s">
        <v>1</v>
      </c>
      <c r="N168" s="155" t="s">
        <v>44</v>
      </c>
      <c r="O168" s="60"/>
      <c r="P168" s="156">
        <f t="shared" si="31"/>
        <v>0</v>
      </c>
      <c r="Q168" s="156">
        <v>0</v>
      </c>
      <c r="R168" s="156">
        <f t="shared" si="32"/>
        <v>0</v>
      </c>
      <c r="S168" s="156">
        <v>0</v>
      </c>
      <c r="T168" s="157">
        <f t="shared" si="33"/>
        <v>0</v>
      </c>
      <c r="U168" s="34"/>
      <c r="V168" s="34"/>
      <c r="W168" s="34"/>
      <c r="X168" s="34"/>
      <c r="Y168" s="34"/>
      <c r="Z168" s="34"/>
      <c r="AA168" s="34"/>
      <c r="AB168" s="34"/>
      <c r="AC168" s="34"/>
      <c r="AD168" s="34"/>
      <c r="AE168" s="34"/>
      <c r="AR168" s="158" t="s">
        <v>247</v>
      </c>
      <c r="AT168" s="158" t="s">
        <v>183</v>
      </c>
      <c r="AU168" s="158" t="s">
        <v>197</v>
      </c>
      <c r="AY168" s="19" t="s">
        <v>180</v>
      </c>
      <c r="BE168" s="159">
        <f t="shared" si="34"/>
        <v>0</v>
      </c>
      <c r="BF168" s="159">
        <f t="shared" si="35"/>
        <v>0</v>
      </c>
      <c r="BG168" s="159">
        <f t="shared" si="36"/>
        <v>0</v>
      </c>
      <c r="BH168" s="159">
        <f t="shared" si="37"/>
        <v>0</v>
      </c>
      <c r="BI168" s="159">
        <f t="shared" si="38"/>
        <v>0</v>
      </c>
      <c r="BJ168" s="19" t="s">
        <v>87</v>
      </c>
      <c r="BK168" s="159">
        <f t="shared" si="39"/>
        <v>0</v>
      </c>
      <c r="BL168" s="19" t="s">
        <v>247</v>
      </c>
      <c r="BM168" s="158" t="s">
        <v>755</v>
      </c>
    </row>
    <row r="169" spans="1:65" s="2" customFormat="1" ht="16.5" customHeight="1">
      <c r="A169" s="34"/>
      <c r="B169" s="151"/>
      <c r="C169" s="228" t="s">
        <v>315</v>
      </c>
      <c r="D169" s="228" t="s">
        <v>183</v>
      </c>
      <c r="E169" s="229" t="s">
        <v>756</v>
      </c>
      <c r="F169" s="230" t="s">
        <v>757</v>
      </c>
      <c r="G169" s="231" t="s">
        <v>191</v>
      </c>
      <c r="H169" s="232">
        <v>1</v>
      </c>
      <c r="I169" s="152"/>
      <c r="J169" s="224">
        <f t="shared" si="30"/>
        <v>0</v>
      </c>
      <c r="K169" s="153"/>
      <c r="L169" s="35"/>
      <c r="M169" s="154" t="s">
        <v>1</v>
      </c>
      <c r="N169" s="155" t="s">
        <v>44</v>
      </c>
      <c r="O169" s="60"/>
      <c r="P169" s="156">
        <f t="shared" si="31"/>
        <v>0</v>
      </c>
      <c r="Q169" s="156">
        <v>0</v>
      </c>
      <c r="R169" s="156">
        <f t="shared" si="32"/>
        <v>0</v>
      </c>
      <c r="S169" s="156">
        <v>0</v>
      </c>
      <c r="T169" s="157">
        <f t="shared" si="33"/>
        <v>0</v>
      </c>
      <c r="U169" s="34"/>
      <c r="V169" s="34"/>
      <c r="W169" s="34"/>
      <c r="X169" s="34"/>
      <c r="Y169" s="34"/>
      <c r="Z169" s="34"/>
      <c r="AA169" s="34"/>
      <c r="AB169" s="34"/>
      <c r="AC169" s="34"/>
      <c r="AD169" s="34"/>
      <c r="AE169" s="34"/>
      <c r="AR169" s="158" t="s">
        <v>247</v>
      </c>
      <c r="AT169" s="158" t="s">
        <v>183</v>
      </c>
      <c r="AU169" s="158" t="s">
        <v>197</v>
      </c>
      <c r="AY169" s="19" t="s">
        <v>180</v>
      </c>
      <c r="BE169" s="159">
        <f t="shared" si="34"/>
        <v>0</v>
      </c>
      <c r="BF169" s="159">
        <f t="shared" si="35"/>
        <v>0</v>
      </c>
      <c r="BG169" s="159">
        <f t="shared" si="36"/>
        <v>0</v>
      </c>
      <c r="BH169" s="159">
        <f t="shared" si="37"/>
        <v>0</v>
      </c>
      <c r="BI169" s="159">
        <f t="shared" si="38"/>
        <v>0</v>
      </c>
      <c r="BJ169" s="19" t="s">
        <v>87</v>
      </c>
      <c r="BK169" s="159">
        <f t="shared" si="39"/>
        <v>0</v>
      </c>
      <c r="BL169" s="19" t="s">
        <v>247</v>
      </c>
      <c r="BM169" s="158" t="s">
        <v>758</v>
      </c>
    </row>
    <row r="170" spans="1:65" s="2" customFormat="1" ht="16.5" customHeight="1">
      <c r="A170" s="34"/>
      <c r="B170" s="151"/>
      <c r="C170" s="228" t="s">
        <v>319</v>
      </c>
      <c r="D170" s="228" t="s">
        <v>183</v>
      </c>
      <c r="E170" s="229" t="s">
        <v>759</v>
      </c>
      <c r="F170" s="230" t="s">
        <v>760</v>
      </c>
      <c r="G170" s="231" t="s">
        <v>289</v>
      </c>
      <c r="H170" s="232">
        <v>50</v>
      </c>
      <c r="I170" s="152"/>
      <c r="J170" s="224">
        <f t="shared" si="30"/>
        <v>0</v>
      </c>
      <c r="K170" s="153"/>
      <c r="L170" s="35"/>
      <c r="M170" s="154" t="s">
        <v>1</v>
      </c>
      <c r="N170" s="155" t="s">
        <v>44</v>
      </c>
      <c r="O170" s="60"/>
      <c r="P170" s="156">
        <f t="shared" si="31"/>
        <v>0</v>
      </c>
      <c r="Q170" s="156">
        <v>0</v>
      </c>
      <c r="R170" s="156">
        <f t="shared" si="32"/>
        <v>0</v>
      </c>
      <c r="S170" s="156">
        <v>0</v>
      </c>
      <c r="T170" s="157">
        <f t="shared" si="33"/>
        <v>0</v>
      </c>
      <c r="U170" s="34"/>
      <c r="V170" s="34"/>
      <c r="W170" s="34"/>
      <c r="X170" s="34"/>
      <c r="Y170" s="34"/>
      <c r="Z170" s="34"/>
      <c r="AA170" s="34"/>
      <c r="AB170" s="34"/>
      <c r="AC170" s="34"/>
      <c r="AD170" s="34"/>
      <c r="AE170" s="34"/>
      <c r="AR170" s="158" t="s">
        <v>247</v>
      </c>
      <c r="AT170" s="158" t="s">
        <v>183</v>
      </c>
      <c r="AU170" s="158" t="s">
        <v>197</v>
      </c>
      <c r="AY170" s="19" t="s">
        <v>180</v>
      </c>
      <c r="BE170" s="159">
        <f t="shared" si="34"/>
        <v>0</v>
      </c>
      <c r="BF170" s="159">
        <f t="shared" si="35"/>
        <v>0</v>
      </c>
      <c r="BG170" s="159">
        <f t="shared" si="36"/>
        <v>0</v>
      </c>
      <c r="BH170" s="159">
        <f t="shared" si="37"/>
        <v>0</v>
      </c>
      <c r="BI170" s="159">
        <f t="shared" si="38"/>
        <v>0</v>
      </c>
      <c r="BJ170" s="19" t="s">
        <v>87</v>
      </c>
      <c r="BK170" s="159">
        <f t="shared" si="39"/>
        <v>0</v>
      </c>
      <c r="BL170" s="19" t="s">
        <v>247</v>
      </c>
      <c r="BM170" s="158" t="s">
        <v>761</v>
      </c>
    </row>
    <row r="171" spans="1:65" s="2" customFormat="1" ht="16.5" customHeight="1">
      <c r="A171" s="34"/>
      <c r="B171" s="151"/>
      <c r="C171" s="228" t="s">
        <v>324</v>
      </c>
      <c r="D171" s="228" t="s">
        <v>183</v>
      </c>
      <c r="E171" s="229" t="s">
        <v>762</v>
      </c>
      <c r="F171" s="230" t="s">
        <v>763</v>
      </c>
      <c r="G171" s="231" t="s">
        <v>191</v>
      </c>
      <c r="H171" s="232">
        <v>1</v>
      </c>
      <c r="I171" s="152"/>
      <c r="J171" s="224">
        <f t="shared" si="30"/>
        <v>0</v>
      </c>
      <c r="K171" s="153"/>
      <c r="L171" s="35"/>
      <c r="M171" s="154" t="s">
        <v>1</v>
      </c>
      <c r="N171" s="155" t="s">
        <v>44</v>
      </c>
      <c r="O171" s="60"/>
      <c r="P171" s="156">
        <f t="shared" si="31"/>
        <v>0</v>
      </c>
      <c r="Q171" s="156">
        <v>0</v>
      </c>
      <c r="R171" s="156">
        <f t="shared" si="32"/>
        <v>0</v>
      </c>
      <c r="S171" s="156">
        <v>0</v>
      </c>
      <c r="T171" s="157">
        <f t="shared" si="33"/>
        <v>0</v>
      </c>
      <c r="U171" s="34"/>
      <c r="V171" s="34"/>
      <c r="W171" s="34"/>
      <c r="X171" s="34"/>
      <c r="Y171" s="34"/>
      <c r="Z171" s="34"/>
      <c r="AA171" s="34"/>
      <c r="AB171" s="34"/>
      <c r="AC171" s="34"/>
      <c r="AD171" s="34"/>
      <c r="AE171" s="34"/>
      <c r="AR171" s="158" t="s">
        <v>247</v>
      </c>
      <c r="AT171" s="158" t="s">
        <v>183</v>
      </c>
      <c r="AU171" s="158" t="s">
        <v>197</v>
      </c>
      <c r="AY171" s="19" t="s">
        <v>180</v>
      </c>
      <c r="BE171" s="159">
        <f t="shared" si="34"/>
        <v>0</v>
      </c>
      <c r="BF171" s="159">
        <f t="shared" si="35"/>
        <v>0</v>
      </c>
      <c r="BG171" s="159">
        <f t="shared" si="36"/>
        <v>0</v>
      </c>
      <c r="BH171" s="159">
        <f t="shared" si="37"/>
        <v>0</v>
      </c>
      <c r="BI171" s="159">
        <f t="shared" si="38"/>
        <v>0</v>
      </c>
      <c r="BJ171" s="19" t="s">
        <v>87</v>
      </c>
      <c r="BK171" s="159">
        <f t="shared" si="39"/>
        <v>0</v>
      </c>
      <c r="BL171" s="19" t="s">
        <v>247</v>
      </c>
      <c r="BM171" s="158" t="s">
        <v>764</v>
      </c>
    </row>
    <row r="172" spans="1:65" s="2" customFormat="1" ht="16.5" customHeight="1">
      <c r="A172" s="34"/>
      <c r="B172" s="151"/>
      <c r="C172" s="228" t="s">
        <v>329</v>
      </c>
      <c r="D172" s="228" t="s">
        <v>183</v>
      </c>
      <c r="E172" s="229" t="s">
        <v>765</v>
      </c>
      <c r="F172" s="230" t="s">
        <v>766</v>
      </c>
      <c r="G172" s="231" t="s">
        <v>289</v>
      </c>
      <c r="H172" s="232">
        <v>2</v>
      </c>
      <c r="I172" s="152"/>
      <c r="J172" s="224">
        <f t="shared" si="30"/>
        <v>0</v>
      </c>
      <c r="K172" s="153"/>
      <c r="L172" s="35"/>
      <c r="M172" s="154" t="s">
        <v>1</v>
      </c>
      <c r="N172" s="155" t="s">
        <v>44</v>
      </c>
      <c r="O172" s="60"/>
      <c r="P172" s="156">
        <f t="shared" si="31"/>
        <v>0</v>
      </c>
      <c r="Q172" s="156">
        <v>0</v>
      </c>
      <c r="R172" s="156">
        <f t="shared" si="32"/>
        <v>0</v>
      </c>
      <c r="S172" s="156">
        <v>0</v>
      </c>
      <c r="T172" s="157">
        <f t="shared" si="33"/>
        <v>0</v>
      </c>
      <c r="U172" s="34"/>
      <c r="V172" s="34"/>
      <c r="W172" s="34"/>
      <c r="X172" s="34"/>
      <c r="Y172" s="34"/>
      <c r="Z172" s="34"/>
      <c r="AA172" s="34"/>
      <c r="AB172" s="34"/>
      <c r="AC172" s="34"/>
      <c r="AD172" s="34"/>
      <c r="AE172" s="34"/>
      <c r="AR172" s="158" t="s">
        <v>247</v>
      </c>
      <c r="AT172" s="158" t="s">
        <v>183</v>
      </c>
      <c r="AU172" s="158" t="s">
        <v>197</v>
      </c>
      <c r="AY172" s="19" t="s">
        <v>180</v>
      </c>
      <c r="BE172" s="159">
        <f t="shared" si="34"/>
        <v>0</v>
      </c>
      <c r="BF172" s="159">
        <f t="shared" si="35"/>
        <v>0</v>
      </c>
      <c r="BG172" s="159">
        <f t="shared" si="36"/>
        <v>0</v>
      </c>
      <c r="BH172" s="159">
        <f t="shared" si="37"/>
        <v>0</v>
      </c>
      <c r="BI172" s="159">
        <f t="shared" si="38"/>
        <v>0</v>
      </c>
      <c r="BJ172" s="19" t="s">
        <v>87</v>
      </c>
      <c r="BK172" s="159">
        <f t="shared" si="39"/>
        <v>0</v>
      </c>
      <c r="BL172" s="19" t="s">
        <v>247</v>
      </c>
      <c r="BM172" s="158" t="s">
        <v>767</v>
      </c>
    </row>
    <row r="173" spans="1:65" s="2" customFormat="1" ht="16.5" customHeight="1">
      <c r="A173" s="34"/>
      <c r="B173" s="151"/>
      <c r="C173" s="228" t="s">
        <v>333</v>
      </c>
      <c r="D173" s="228" t="s">
        <v>183</v>
      </c>
      <c r="E173" s="229" t="s">
        <v>768</v>
      </c>
      <c r="F173" s="230" t="s">
        <v>769</v>
      </c>
      <c r="G173" s="231" t="s">
        <v>191</v>
      </c>
      <c r="H173" s="232">
        <v>98</v>
      </c>
      <c r="I173" s="152"/>
      <c r="J173" s="224">
        <f t="shared" si="30"/>
        <v>0</v>
      </c>
      <c r="K173" s="153"/>
      <c r="L173" s="35"/>
      <c r="M173" s="154" t="s">
        <v>1</v>
      </c>
      <c r="N173" s="155" t="s">
        <v>44</v>
      </c>
      <c r="O173" s="60"/>
      <c r="P173" s="156">
        <f t="shared" si="31"/>
        <v>0</v>
      </c>
      <c r="Q173" s="156">
        <v>0</v>
      </c>
      <c r="R173" s="156">
        <f t="shared" si="32"/>
        <v>0</v>
      </c>
      <c r="S173" s="156">
        <v>0</v>
      </c>
      <c r="T173" s="157">
        <f t="shared" si="33"/>
        <v>0</v>
      </c>
      <c r="U173" s="34"/>
      <c r="V173" s="34"/>
      <c r="W173" s="34"/>
      <c r="X173" s="34"/>
      <c r="Y173" s="34"/>
      <c r="Z173" s="34"/>
      <c r="AA173" s="34"/>
      <c r="AB173" s="34"/>
      <c r="AC173" s="34"/>
      <c r="AD173" s="34"/>
      <c r="AE173" s="34"/>
      <c r="AR173" s="158" t="s">
        <v>247</v>
      </c>
      <c r="AT173" s="158" t="s">
        <v>183</v>
      </c>
      <c r="AU173" s="158" t="s">
        <v>197</v>
      </c>
      <c r="AY173" s="19" t="s">
        <v>180</v>
      </c>
      <c r="BE173" s="159">
        <f t="shared" si="34"/>
        <v>0</v>
      </c>
      <c r="BF173" s="159">
        <f t="shared" si="35"/>
        <v>0</v>
      </c>
      <c r="BG173" s="159">
        <f t="shared" si="36"/>
        <v>0</v>
      </c>
      <c r="BH173" s="159">
        <f t="shared" si="37"/>
        <v>0</v>
      </c>
      <c r="BI173" s="159">
        <f t="shared" si="38"/>
        <v>0</v>
      </c>
      <c r="BJ173" s="19" t="s">
        <v>87</v>
      </c>
      <c r="BK173" s="159">
        <f t="shared" si="39"/>
        <v>0</v>
      </c>
      <c r="BL173" s="19" t="s">
        <v>247</v>
      </c>
      <c r="BM173" s="158" t="s">
        <v>770</v>
      </c>
    </row>
    <row r="174" spans="1:65" s="2" customFormat="1" ht="16.5" customHeight="1">
      <c r="A174" s="34"/>
      <c r="B174" s="151"/>
      <c r="C174" s="228" t="s">
        <v>337</v>
      </c>
      <c r="D174" s="228" t="s">
        <v>183</v>
      </c>
      <c r="E174" s="229" t="s">
        <v>771</v>
      </c>
      <c r="F174" s="230" t="s">
        <v>772</v>
      </c>
      <c r="G174" s="231" t="s">
        <v>191</v>
      </c>
      <c r="H174" s="232">
        <v>4</v>
      </c>
      <c r="I174" s="152"/>
      <c r="J174" s="224">
        <f t="shared" si="30"/>
        <v>0</v>
      </c>
      <c r="K174" s="153"/>
      <c r="L174" s="35"/>
      <c r="M174" s="154" t="s">
        <v>1</v>
      </c>
      <c r="N174" s="155" t="s">
        <v>44</v>
      </c>
      <c r="O174" s="60"/>
      <c r="P174" s="156">
        <f t="shared" si="31"/>
        <v>0</v>
      </c>
      <c r="Q174" s="156">
        <v>0</v>
      </c>
      <c r="R174" s="156">
        <f t="shared" si="32"/>
        <v>0</v>
      </c>
      <c r="S174" s="156">
        <v>0</v>
      </c>
      <c r="T174" s="157">
        <f t="shared" si="33"/>
        <v>0</v>
      </c>
      <c r="U174" s="34"/>
      <c r="V174" s="34"/>
      <c r="W174" s="34"/>
      <c r="X174" s="34"/>
      <c r="Y174" s="34"/>
      <c r="Z174" s="34"/>
      <c r="AA174" s="34"/>
      <c r="AB174" s="34"/>
      <c r="AC174" s="34"/>
      <c r="AD174" s="34"/>
      <c r="AE174" s="34"/>
      <c r="AR174" s="158" t="s">
        <v>247</v>
      </c>
      <c r="AT174" s="158" t="s">
        <v>183</v>
      </c>
      <c r="AU174" s="158" t="s">
        <v>197</v>
      </c>
      <c r="AY174" s="19" t="s">
        <v>180</v>
      </c>
      <c r="BE174" s="159">
        <f t="shared" si="34"/>
        <v>0</v>
      </c>
      <c r="BF174" s="159">
        <f t="shared" si="35"/>
        <v>0</v>
      </c>
      <c r="BG174" s="159">
        <f t="shared" si="36"/>
        <v>0</v>
      </c>
      <c r="BH174" s="159">
        <f t="shared" si="37"/>
        <v>0</v>
      </c>
      <c r="BI174" s="159">
        <f t="shared" si="38"/>
        <v>0</v>
      </c>
      <c r="BJ174" s="19" t="s">
        <v>87</v>
      </c>
      <c r="BK174" s="159">
        <f t="shared" si="39"/>
        <v>0</v>
      </c>
      <c r="BL174" s="19" t="s">
        <v>247</v>
      </c>
      <c r="BM174" s="158" t="s">
        <v>773</v>
      </c>
    </row>
    <row r="175" spans="1:65" s="2" customFormat="1" ht="16.5" customHeight="1">
      <c r="A175" s="34"/>
      <c r="B175" s="151"/>
      <c r="C175" s="228" t="s">
        <v>341</v>
      </c>
      <c r="D175" s="228" t="s">
        <v>183</v>
      </c>
      <c r="E175" s="229" t="s">
        <v>774</v>
      </c>
      <c r="F175" s="230" t="s">
        <v>775</v>
      </c>
      <c r="G175" s="231" t="s">
        <v>191</v>
      </c>
      <c r="H175" s="232">
        <v>1</v>
      </c>
      <c r="I175" s="152"/>
      <c r="J175" s="224">
        <f t="shared" si="30"/>
        <v>0</v>
      </c>
      <c r="K175" s="153"/>
      <c r="L175" s="35"/>
      <c r="M175" s="154" t="s">
        <v>1</v>
      </c>
      <c r="N175" s="155" t="s">
        <v>44</v>
      </c>
      <c r="O175" s="60"/>
      <c r="P175" s="156">
        <f t="shared" si="31"/>
        <v>0</v>
      </c>
      <c r="Q175" s="156">
        <v>0</v>
      </c>
      <c r="R175" s="156">
        <f t="shared" si="32"/>
        <v>0</v>
      </c>
      <c r="S175" s="156">
        <v>0</v>
      </c>
      <c r="T175" s="157">
        <f t="shared" si="33"/>
        <v>0</v>
      </c>
      <c r="U175" s="34"/>
      <c r="V175" s="34"/>
      <c r="W175" s="34"/>
      <c r="X175" s="34"/>
      <c r="Y175" s="34"/>
      <c r="Z175" s="34"/>
      <c r="AA175" s="34"/>
      <c r="AB175" s="34"/>
      <c r="AC175" s="34"/>
      <c r="AD175" s="34"/>
      <c r="AE175" s="34"/>
      <c r="AR175" s="158" t="s">
        <v>247</v>
      </c>
      <c r="AT175" s="158" t="s">
        <v>183</v>
      </c>
      <c r="AU175" s="158" t="s">
        <v>197</v>
      </c>
      <c r="AY175" s="19" t="s">
        <v>180</v>
      </c>
      <c r="BE175" s="159">
        <f t="shared" si="34"/>
        <v>0</v>
      </c>
      <c r="BF175" s="159">
        <f t="shared" si="35"/>
        <v>0</v>
      </c>
      <c r="BG175" s="159">
        <f t="shared" si="36"/>
        <v>0</v>
      </c>
      <c r="BH175" s="159">
        <f t="shared" si="37"/>
        <v>0</v>
      </c>
      <c r="BI175" s="159">
        <f t="shared" si="38"/>
        <v>0</v>
      </c>
      <c r="BJ175" s="19" t="s">
        <v>87</v>
      </c>
      <c r="BK175" s="159">
        <f t="shared" si="39"/>
        <v>0</v>
      </c>
      <c r="BL175" s="19" t="s">
        <v>247</v>
      </c>
      <c r="BM175" s="158" t="s">
        <v>776</v>
      </c>
    </row>
    <row r="176" spans="1:65" s="12" customFormat="1" ht="20.85" customHeight="1">
      <c r="B176" s="138"/>
      <c r="C176" s="223"/>
      <c r="D176" s="241" t="s">
        <v>78</v>
      </c>
      <c r="E176" s="243" t="s">
        <v>777</v>
      </c>
      <c r="F176" s="243" t="s">
        <v>778</v>
      </c>
      <c r="G176" s="223"/>
      <c r="H176" s="223"/>
      <c r="I176" s="141"/>
      <c r="J176" s="244">
        <f>BK176</f>
        <v>0</v>
      </c>
      <c r="L176" s="138"/>
      <c r="M176" s="143"/>
      <c r="N176" s="144"/>
      <c r="O176" s="144"/>
      <c r="P176" s="145">
        <f>SUM(P177:P178)</f>
        <v>0</v>
      </c>
      <c r="Q176" s="144"/>
      <c r="R176" s="145">
        <f>SUM(R177:R178)</f>
        <v>0</v>
      </c>
      <c r="S176" s="144"/>
      <c r="T176" s="146">
        <f>SUM(T177:T178)</f>
        <v>0</v>
      </c>
      <c r="AR176" s="139" t="s">
        <v>87</v>
      </c>
      <c r="AT176" s="147" t="s">
        <v>78</v>
      </c>
      <c r="AU176" s="147" t="s">
        <v>89</v>
      </c>
      <c r="AY176" s="139" t="s">
        <v>180</v>
      </c>
      <c r="BK176" s="148">
        <f>SUM(BK177:BK178)</f>
        <v>0</v>
      </c>
    </row>
    <row r="177" spans="1:65" s="2" customFormat="1" ht="16.5" customHeight="1">
      <c r="A177" s="34"/>
      <c r="B177" s="151"/>
      <c r="C177" s="228" t="s">
        <v>345</v>
      </c>
      <c r="D177" s="228" t="s">
        <v>183</v>
      </c>
      <c r="E177" s="229" t="s">
        <v>779</v>
      </c>
      <c r="F177" s="230" t="s">
        <v>780</v>
      </c>
      <c r="G177" s="231" t="s">
        <v>191</v>
      </c>
      <c r="H177" s="232">
        <v>1</v>
      </c>
      <c r="I177" s="152"/>
      <c r="J177" s="224">
        <f>ROUND(I177*H177,2)</f>
        <v>0</v>
      </c>
      <c r="K177" s="153"/>
      <c r="L177" s="35"/>
      <c r="M177" s="154" t="s">
        <v>1</v>
      </c>
      <c r="N177" s="155" t="s">
        <v>44</v>
      </c>
      <c r="O177" s="60"/>
      <c r="P177" s="156">
        <f>O177*H177</f>
        <v>0</v>
      </c>
      <c r="Q177" s="156">
        <v>0</v>
      </c>
      <c r="R177" s="156">
        <f>Q177*H177</f>
        <v>0</v>
      </c>
      <c r="S177" s="156">
        <v>0</v>
      </c>
      <c r="T177" s="157">
        <f>S177*H177</f>
        <v>0</v>
      </c>
      <c r="U177" s="34"/>
      <c r="V177" s="34"/>
      <c r="W177" s="34"/>
      <c r="X177" s="34"/>
      <c r="Y177" s="34"/>
      <c r="Z177" s="34"/>
      <c r="AA177" s="34"/>
      <c r="AB177" s="34"/>
      <c r="AC177" s="34"/>
      <c r="AD177" s="34"/>
      <c r="AE177" s="34"/>
      <c r="AR177" s="158" t="s">
        <v>247</v>
      </c>
      <c r="AT177" s="158" t="s">
        <v>183</v>
      </c>
      <c r="AU177" s="158" t="s">
        <v>179</v>
      </c>
      <c r="AY177" s="19" t="s">
        <v>180</v>
      </c>
      <c r="BE177" s="159">
        <f>IF(N177="základní",J177,0)</f>
        <v>0</v>
      </c>
      <c r="BF177" s="159">
        <f>IF(N177="snížená",J177,0)</f>
        <v>0</v>
      </c>
      <c r="BG177" s="159">
        <f>IF(N177="zákl. přenesená",J177,0)</f>
        <v>0</v>
      </c>
      <c r="BH177" s="159">
        <f>IF(N177="sníž. přenesená",J177,0)</f>
        <v>0</v>
      </c>
      <c r="BI177" s="159">
        <f>IF(N177="nulová",J177,0)</f>
        <v>0</v>
      </c>
      <c r="BJ177" s="19" t="s">
        <v>87</v>
      </c>
      <c r="BK177" s="159">
        <f>ROUND(I177*H177,2)</f>
        <v>0</v>
      </c>
      <c r="BL177" s="19" t="s">
        <v>247</v>
      </c>
      <c r="BM177" s="158" t="s">
        <v>781</v>
      </c>
    </row>
    <row r="178" spans="1:65" s="2" customFormat="1" ht="16.5" customHeight="1">
      <c r="A178" s="34"/>
      <c r="B178" s="151"/>
      <c r="C178" s="228" t="s">
        <v>349</v>
      </c>
      <c r="D178" s="228" t="s">
        <v>183</v>
      </c>
      <c r="E178" s="229" t="s">
        <v>782</v>
      </c>
      <c r="F178" s="230" t="s">
        <v>783</v>
      </c>
      <c r="G178" s="231" t="s">
        <v>191</v>
      </c>
      <c r="H178" s="232">
        <v>1</v>
      </c>
      <c r="I178" s="152"/>
      <c r="J178" s="224">
        <f>ROUND(I178*H178,2)</f>
        <v>0</v>
      </c>
      <c r="K178" s="153"/>
      <c r="L178" s="35"/>
      <c r="M178" s="171" t="s">
        <v>1</v>
      </c>
      <c r="N178" s="172" t="s">
        <v>44</v>
      </c>
      <c r="O178" s="173"/>
      <c r="P178" s="174">
        <f>O178*H178</f>
        <v>0</v>
      </c>
      <c r="Q178" s="174">
        <v>0</v>
      </c>
      <c r="R178" s="174">
        <f>Q178*H178</f>
        <v>0</v>
      </c>
      <c r="S178" s="174">
        <v>0</v>
      </c>
      <c r="T178" s="175">
        <f>S178*H178</f>
        <v>0</v>
      </c>
      <c r="U178" s="34"/>
      <c r="V178" s="34"/>
      <c r="W178" s="34"/>
      <c r="X178" s="34"/>
      <c r="Y178" s="34"/>
      <c r="Z178" s="34"/>
      <c r="AA178" s="34"/>
      <c r="AB178" s="34"/>
      <c r="AC178" s="34"/>
      <c r="AD178" s="34"/>
      <c r="AE178" s="34"/>
      <c r="AR178" s="158" t="s">
        <v>247</v>
      </c>
      <c r="AT178" s="158" t="s">
        <v>183</v>
      </c>
      <c r="AU178" s="158" t="s">
        <v>179</v>
      </c>
      <c r="AY178" s="19" t="s">
        <v>180</v>
      </c>
      <c r="BE178" s="159">
        <f>IF(N178="základní",J178,0)</f>
        <v>0</v>
      </c>
      <c r="BF178" s="159">
        <f>IF(N178="snížená",J178,0)</f>
        <v>0</v>
      </c>
      <c r="BG178" s="159">
        <f>IF(N178="zákl. přenesená",J178,0)</f>
        <v>0</v>
      </c>
      <c r="BH178" s="159">
        <f>IF(N178="sníž. přenesená",J178,0)</f>
        <v>0</v>
      </c>
      <c r="BI178" s="159">
        <f>IF(N178="nulová",J178,0)</f>
        <v>0</v>
      </c>
      <c r="BJ178" s="19" t="s">
        <v>87</v>
      </c>
      <c r="BK178" s="159">
        <f>ROUND(I178*H178,2)</f>
        <v>0</v>
      </c>
      <c r="BL178" s="19" t="s">
        <v>247</v>
      </c>
      <c r="BM178" s="158" t="s">
        <v>784</v>
      </c>
    </row>
    <row r="179" spans="1:65" s="2" customFormat="1" ht="6.9" customHeight="1">
      <c r="A179" s="34"/>
      <c r="B179" s="49"/>
      <c r="C179" s="50"/>
      <c r="D179" s="50"/>
      <c r="E179" s="50"/>
      <c r="F179" s="50"/>
      <c r="G179" s="50"/>
      <c r="H179" s="50"/>
      <c r="I179" s="50"/>
      <c r="J179" s="50"/>
      <c r="K179" s="50"/>
      <c r="L179" s="35"/>
      <c r="M179" s="34"/>
      <c r="O179" s="34"/>
      <c r="P179" s="34"/>
      <c r="Q179" s="34"/>
      <c r="R179" s="34"/>
      <c r="S179" s="34"/>
      <c r="T179" s="34"/>
      <c r="U179" s="34"/>
      <c r="V179" s="34"/>
      <c r="W179" s="34"/>
      <c r="X179" s="34"/>
      <c r="Y179" s="34"/>
      <c r="Z179" s="34"/>
      <c r="AA179" s="34"/>
      <c r="AB179" s="34"/>
      <c r="AC179" s="34"/>
      <c r="AD179" s="34"/>
      <c r="AE179" s="34"/>
    </row>
  </sheetData>
  <sheetProtection algorithmName="SHA-512" hashValue="QbE8WYIBvgNSFveck2QJHM4ZKpZtUyCUB6ukjmGU39yaHegTHJOOsnFYEs9p1dlV8RnHbX3yfriIIt3/W4/b0g==" saltValue="R6yw9ZNWlHfcyOZzZn5ItA==" spinCount="100000" sheet="1" objects="1" scenarios="1" formatColumns="0" formatRows="0"/>
  <autoFilter ref="C126:K178"/>
  <mergeCells count="9">
    <mergeCell ref="E87:H87"/>
    <mergeCell ref="E117:H117"/>
    <mergeCell ref="E119:H11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92"/>
  <sheetViews>
    <sheetView showGridLines="0" topLeftCell="A177" workbookViewId="0">
      <selection activeCell="J183" sqref="J183"/>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107</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785</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ROUND(J122,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ROUND((SUM(BE122:BE191)),  2)</f>
        <v>0</v>
      </c>
      <c r="G33" s="34"/>
      <c r="H33" s="34"/>
      <c r="I33" s="107">
        <v>0.21</v>
      </c>
      <c r="J33" s="106">
        <f>ROUND(((SUM(BE122:BE191))*I33),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ROUND((SUM(BF122:BF191)),  2)</f>
        <v>0</v>
      </c>
      <c r="G34" s="34"/>
      <c r="H34" s="34"/>
      <c r="I34" s="107">
        <v>0.12</v>
      </c>
      <c r="J34" s="106">
        <f>ROUND(((SUM(BF122:BF191))*I34),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ROUND((SUM(BG122:BG191)),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ROUND((SUM(BH122:BH191)),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ROUND((SUM(BI122:BI191)),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47"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47"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47"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47" s="2" customFormat="1" ht="12" customHeight="1">
      <c r="A86" s="34"/>
      <c r="B86" s="35"/>
      <c r="C86" s="29" t="s">
        <v>154</v>
      </c>
      <c r="D86" s="34"/>
      <c r="E86" s="34"/>
      <c r="F86" s="34"/>
      <c r="G86" s="34"/>
      <c r="H86" s="34"/>
      <c r="I86" s="34"/>
      <c r="J86" s="34"/>
      <c r="K86" s="34"/>
      <c r="L86" s="44"/>
      <c r="S86" s="34"/>
      <c r="T86" s="34"/>
      <c r="U86" s="34"/>
      <c r="V86" s="34"/>
      <c r="W86" s="34"/>
      <c r="X86" s="34"/>
      <c r="Y86" s="34"/>
      <c r="Z86" s="34"/>
      <c r="AA86" s="34"/>
      <c r="AB86" s="34"/>
      <c r="AC86" s="34"/>
      <c r="AD86" s="34"/>
      <c r="AE86" s="34"/>
    </row>
    <row r="87" spans="1:47" s="2" customFormat="1" ht="16.5" customHeight="1">
      <c r="A87" s="34"/>
      <c r="B87" s="35"/>
      <c r="C87" s="34"/>
      <c r="D87" s="34"/>
      <c r="E87" s="329" t="str">
        <f>E9</f>
        <v>PS 06 - Katodická ochrana</v>
      </c>
      <c r="F87" s="332"/>
      <c r="G87" s="332"/>
      <c r="H87" s="332"/>
      <c r="I87" s="34"/>
      <c r="J87" s="34"/>
      <c r="K87" s="34"/>
      <c r="L87" s="44"/>
      <c r="S87" s="34"/>
      <c r="T87" s="34"/>
      <c r="U87" s="34"/>
      <c r="V87" s="34"/>
      <c r="W87" s="34"/>
      <c r="X87" s="34"/>
      <c r="Y87" s="34"/>
      <c r="Z87" s="34"/>
      <c r="AA87" s="34"/>
      <c r="AB87" s="34"/>
      <c r="AC87" s="34"/>
      <c r="AD87" s="34"/>
      <c r="AE87" s="34"/>
    </row>
    <row r="88" spans="1:47" s="2" customFormat="1" ht="6.9" customHeight="1">
      <c r="A88" s="34"/>
      <c r="B88" s="35"/>
      <c r="C88" s="34"/>
      <c r="D88" s="34"/>
      <c r="E88" s="34"/>
      <c r="F88" s="34"/>
      <c r="G88" s="34"/>
      <c r="H88" s="34"/>
      <c r="I88" s="34"/>
      <c r="J88" s="34"/>
      <c r="K88" s="34"/>
      <c r="L88" s="44"/>
      <c r="S88" s="34"/>
      <c r="T88" s="34"/>
      <c r="U88" s="34"/>
      <c r="V88" s="34"/>
      <c r="W88" s="34"/>
      <c r="X88" s="34"/>
      <c r="Y88" s="34"/>
      <c r="Z88" s="34"/>
      <c r="AA88" s="34"/>
      <c r="AB88" s="34"/>
      <c r="AC88" s="34"/>
      <c r="AD88" s="34"/>
      <c r="AE88" s="34"/>
    </row>
    <row r="89" spans="1:47" s="2" customFormat="1" ht="12" customHeight="1">
      <c r="A89" s="34"/>
      <c r="B89" s="35"/>
      <c r="C89" s="29" t="s">
        <v>20</v>
      </c>
      <c r="D89" s="34"/>
      <c r="E89" s="34"/>
      <c r="F89" s="27" t="str">
        <f>F12</f>
        <v>Komořany u Mostu</v>
      </c>
      <c r="G89" s="34"/>
      <c r="H89" s="34"/>
      <c r="I89" s="29" t="s">
        <v>22</v>
      </c>
      <c r="J89" s="57"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47" s="2" customFormat="1" ht="15.15" customHeight="1">
      <c r="A91" s="34"/>
      <c r="B91" s="35"/>
      <c r="C91" s="29" t="s">
        <v>24</v>
      </c>
      <c r="D91" s="34"/>
      <c r="E91" s="34"/>
      <c r="F91" s="27" t="str">
        <f>E15</f>
        <v>United Energy, a.s.</v>
      </c>
      <c r="G91" s="34"/>
      <c r="H91" s="34"/>
      <c r="I91" s="29" t="s">
        <v>31</v>
      </c>
      <c r="J91" s="32"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9" t="s">
        <v>29</v>
      </c>
      <c r="D92" s="34"/>
      <c r="E92" s="34"/>
      <c r="F92" s="27" t="str">
        <f>IF(E18="","",E18)</f>
        <v>Vyplň údaj</v>
      </c>
      <c r="G92" s="34"/>
      <c r="H92" s="34"/>
      <c r="I92" s="29" t="s">
        <v>35</v>
      </c>
      <c r="J92" s="32"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34"/>
      <c r="D93" s="34"/>
      <c r="E93" s="34"/>
      <c r="F93" s="34"/>
      <c r="G93" s="34"/>
      <c r="H93" s="34"/>
      <c r="I93" s="34"/>
      <c r="J93" s="34"/>
      <c r="K93" s="34"/>
      <c r="L93" s="44"/>
      <c r="S93" s="34"/>
      <c r="T93" s="34"/>
      <c r="U93" s="34"/>
      <c r="V93" s="34"/>
      <c r="W93" s="34"/>
      <c r="X93" s="34"/>
      <c r="Y93" s="34"/>
      <c r="Z93" s="34"/>
      <c r="AA93" s="34"/>
      <c r="AB93" s="34"/>
      <c r="AC93" s="34"/>
      <c r="AD93" s="34"/>
      <c r="AE93" s="34"/>
    </row>
    <row r="94" spans="1:47" s="2" customFormat="1" ht="29.25" customHeight="1">
      <c r="A94" s="34"/>
      <c r="B94" s="35"/>
      <c r="C94" s="116" t="s">
        <v>157</v>
      </c>
      <c r="D94" s="108"/>
      <c r="E94" s="108"/>
      <c r="F94" s="108"/>
      <c r="G94" s="108"/>
      <c r="H94" s="108"/>
      <c r="I94" s="108"/>
      <c r="J94" s="117" t="s">
        <v>158</v>
      </c>
      <c r="K94" s="108"/>
      <c r="L94" s="44"/>
      <c r="S94" s="34"/>
      <c r="T94" s="34"/>
      <c r="U94" s="34"/>
      <c r="V94" s="34"/>
      <c r="W94" s="34"/>
      <c r="X94" s="34"/>
      <c r="Y94" s="34"/>
      <c r="Z94" s="34"/>
      <c r="AA94" s="34"/>
      <c r="AB94" s="34"/>
      <c r="AC94" s="34"/>
      <c r="AD94" s="34"/>
      <c r="AE94" s="34"/>
    </row>
    <row r="95" spans="1:47"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47" s="2" customFormat="1" ht="22.95" customHeight="1">
      <c r="A96" s="34"/>
      <c r="B96" s="35"/>
      <c r="C96" s="118" t="s">
        <v>159</v>
      </c>
      <c r="D96" s="34"/>
      <c r="E96" s="34"/>
      <c r="F96" s="34"/>
      <c r="G96" s="34"/>
      <c r="H96" s="34"/>
      <c r="I96" s="34"/>
      <c r="J96" s="73">
        <f>J122</f>
        <v>0</v>
      </c>
      <c r="K96" s="34"/>
      <c r="L96" s="44"/>
      <c r="S96" s="34"/>
      <c r="T96" s="34"/>
      <c r="U96" s="34"/>
      <c r="V96" s="34"/>
      <c r="W96" s="34"/>
      <c r="X96" s="34"/>
      <c r="Y96" s="34"/>
      <c r="Z96" s="34"/>
      <c r="AA96" s="34"/>
      <c r="AB96" s="34"/>
      <c r="AC96" s="34"/>
      <c r="AD96" s="34"/>
      <c r="AE96" s="34"/>
      <c r="AU96" s="19" t="s">
        <v>160</v>
      </c>
    </row>
    <row r="97" spans="1:31" s="9" customFormat="1" ht="24.9" customHeight="1">
      <c r="B97" s="119"/>
      <c r="D97" s="120" t="s">
        <v>161</v>
      </c>
      <c r="E97" s="121"/>
      <c r="F97" s="121"/>
      <c r="G97" s="121"/>
      <c r="H97" s="121"/>
      <c r="I97" s="121"/>
      <c r="J97" s="122">
        <f>J123</f>
        <v>0</v>
      </c>
      <c r="L97" s="119"/>
    </row>
    <row r="98" spans="1:31" s="10" customFormat="1" ht="19.95" customHeight="1">
      <c r="B98" s="123"/>
      <c r="D98" s="124" t="s">
        <v>418</v>
      </c>
      <c r="E98" s="125"/>
      <c r="F98" s="125"/>
      <c r="G98" s="125"/>
      <c r="H98" s="125"/>
      <c r="I98" s="125"/>
      <c r="J98" s="126">
        <f>J124</f>
        <v>0</v>
      </c>
      <c r="L98" s="123"/>
    </row>
    <row r="99" spans="1:31" s="10" customFormat="1" ht="19.95" customHeight="1">
      <c r="B99" s="123"/>
      <c r="D99" s="124" t="s">
        <v>786</v>
      </c>
      <c r="E99" s="125"/>
      <c r="F99" s="125"/>
      <c r="G99" s="125"/>
      <c r="H99" s="125"/>
      <c r="I99" s="125"/>
      <c r="J99" s="126">
        <f>J158</f>
        <v>0</v>
      </c>
      <c r="L99" s="123"/>
    </row>
    <row r="100" spans="1:31" s="10" customFormat="1" ht="19.95" customHeight="1">
      <c r="B100" s="123"/>
      <c r="D100" s="124" t="s">
        <v>420</v>
      </c>
      <c r="E100" s="125"/>
      <c r="F100" s="125"/>
      <c r="G100" s="125"/>
      <c r="H100" s="125"/>
      <c r="I100" s="125"/>
      <c r="J100" s="126">
        <f>J167</f>
        <v>0</v>
      </c>
      <c r="L100" s="123"/>
    </row>
    <row r="101" spans="1:31" s="9" customFormat="1" ht="24.9" customHeight="1">
      <c r="B101" s="119"/>
      <c r="D101" s="120" t="s">
        <v>421</v>
      </c>
      <c r="E101" s="121"/>
      <c r="F101" s="121"/>
      <c r="G101" s="121"/>
      <c r="H101" s="121"/>
      <c r="I101" s="121"/>
      <c r="J101" s="122">
        <f>J188</f>
        <v>0</v>
      </c>
      <c r="L101" s="119"/>
    </row>
    <row r="102" spans="1:31" s="10" customFormat="1" ht="19.95" customHeight="1">
      <c r="B102" s="123"/>
      <c r="D102" s="124" t="s">
        <v>423</v>
      </c>
      <c r="E102" s="125"/>
      <c r="F102" s="125"/>
      <c r="G102" s="125"/>
      <c r="H102" s="125"/>
      <c r="I102" s="125"/>
      <c r="J102" s="126">
        <f>J189</f>
        <v>0</v>
      </c>
      <c r="L102" s="123"/>
    </row>
    <row r="103" spans="1:31" s="2" customFormat="1" ht="21.75" customHeight="1">
      <c r="A103" s="34"/>
      <c r="B103" s="35"/>
      <c r="C103" s="34"/>
      <c r="D103" s="34"/>
      <c r="E103" s="34"/>
      <c r="F103" s="34"/>
      <c r="G103" s="34"/>
      <c r="H103" s="34"/>
      <c r="I103" s="34"/>
      <c r="J103" s="34"/>
      <c r="K103" s="34"/>
      <c r="L103" s="44"/>
      <c r="S103" s="34"/>
      <c r="T103" s="34"/>
      <c r="U103" s="34"/>
      <c r="V103" s="34"/>
      <c r="W103" s="34"/>
      <c r="X103" s="34"/>
      <c r="Y103" s="34"/>
      <c r="Z103" s="34"/>
      <c r="AA103" s="34"/>
      <c r="AB103" s="34"/>
      <c r="AC103" s="34"/>
      <c r="AD103" s="34"/>
      <c r="AE103" s="34"/>
    </row>
    <row r="104" spans="1:31" s="2" customFormat="1" ht="6.9" customHeight="1">
      <c r="A104" s="34"/>
      <c r="B104" s="49"/>
      <c r="C104" s="50"/>
      <c r="D104" s="50"/>
      <c r="E104" s="50"/>
      <c r="F104" s="50"/>
      <c r="G104" s="50"/>
      <c r="H104" s="50"/>
      <c r="I104" s="50"/>
      <c r="J104" s="50"/>
      <c r="K104" s="50"/>
      <c r="L104" s="44"/>
      <c r="S104" s="34"/>
      <c r="T104" s="34"/>
      <c r="U104" s="34"/>
      <c r="V104" s="34"/>
      <c r="W104" s="34"/>
      <c r="X104" s="34"/>
      <c r="Y104" s="34"/>
      <c r="Z104" s="34"/>
      <c r="AA104" s="34"/>
      <c r="AB104" s="34"/>
      <c r="AC104" s="34"/>
      <c r="AD104" s="34"/>
      <c r="AE104" s="34"/>
    </row>
    <row r="108" spans="1:31" s="2" customFormat="1" ht="6.9" customHeight="1">
      <c r="A108" s="34"/>
      <c r="B108" s="51"/>
      <c r="C108" s="52"/>
      <c r="D108" s="52"/>
      <c r="E108" s="52"/>
      <c r="F108" s="52"/>
      <c r="G108" s="52"/>
      <c r="H108" s="52"/>
      <c r="I108" s="52"/>
      <c r="J108" s="52"/>
      <c r="K108" s="52"/>
      <c r="L108" s="44"/>
      <c r="S108" s="34"/>
      <c r="T108" s="34"/>
      <c r="U108" s="34"/>
      <c r="V108" s="34"/>
      <c r="W108" s="34"/>
      <c r="X108" s="34"/>
      <c r="Y108" s="34"/>
      <c r="Z108" s="34"/>
      <c r="AA108" s="34"/>
      <c r="AB108" s="34"/>
      <c r="AC108" s="34"/>
      <c r="AD108" s="34"/>
      <c r="AE108" s="34"/>
    </row>
    <row r="109" spans="1:31" s="2" customFormat="1" ht="24.9" customHeight="1">
      <c r="A109" s="34"/>
      <c r="B109" s="35"/>
      <c r="C109" s="23" t="s">
        <v>164</v>
      </c>
      <c r="D109" s="34"/>
      <c r="E109" s="34"/>
      <c r="F109" s="34"/>
      <c r="G109" s="34"/>
      <c r="H109" s="34"/>
      <c r="I109" s="34"/>
      <c r="J109" s="34"/>
      <c r="K109" s="34"/>
      <c r="L109" s="44"/>
      <c r="S109" s="34"/>
      <c r="T109" s="34"/>
      <c r="U109" s="34"/>
      <c r="V109" s="34"/>
      <c r="W109" s="34"/>
      <c r="X109" s="34"/>
      <c r="Y109" s="34"/>
      <c r="Z109" s="34"/>
      <c r="AA109" s="34"/>
      <c r="AB109" s="34"/>
      <c r="AC109" s="34"/>
      <c r="AD109" s="34"/>
      <c r="AE109" s="34"/>
    </row>
    <row r="110" spans="1:31" s="2" customFormat="1" ht="6.9" customHeight="1">
      <c r="A110" s="34"/>
      <c r="B110" s="35"/>
      <c r="C110" s="34"/>
      <c r="D110" s="34"/>
      <c r="E110" s="34"/>
      <c r="F110" s="34"/>
      <c r="G110" s="34"/>
      <c r="H110" s="34"/>
      <c r="I110" s="34"/>
      <c r="J110" s="34"/>
      <c r="K110" s="34"/>
      <c r="L110" s="44"/>
      <c r="S110" s="34"/>
      <c r="T110" s="34"/>
      <c r="U110" s="34"/>
      <c r="V110" s="34"/>
      <c r="W110" s="34"/>
      <c r="X110" s="34"/>
      <c r="Y110" s="34"/>
      <c r="Z110" s="34"/>
      <c r="AA110" s="34"/>
      <c r="AB110" s="34"/>
      <c r="AC110" s="34"/>
      <c r="AD110" s="34"/>
      <c r="AE110" s="34"/>
    </row>
    <row r="111" spans="1:31" s="2" customFormat="1" ht="12" customHeight="1">
      <c r="A111" s="34"/>
      <c r="B111" s="35"/>
      <c r="C111" s="29" t="s">
        <v>16</v>
      </c>
      <c r="D111" s="34"/>
      <c r="E111" s="34"/>
      <c r="F111" s="34"/>
      <c r="G111" s="34"/>
      <c r="H111" s="34"/>
      <c r="I111" s="34"/>
      <c r="J111" s="34"/>
      <c r="K111" s="34"/>
      <c r="L111" s="44"/>
      <c r="S111" s="34"/>
      <c r="T111" s="34"/>
      <c r="U111" s="34"/>
      <c r="V111" s="34"/>
      <c r="W111" s="34"/>
      <c r="X111" s="34"/>
      <c r="Y111" s="34"/>
      <c r="Z111" s="34"/>
      <c r="AA111" s="34"/>
      <c r="AB111" s="34"/>
      <c r="AC111" s="34"/>
      <c r="AD111" s="34"/>
      <c r="AE111" s="34"/>
    </row>
    <row r="112" spans="1:31" s="2" customFormat="1" ht="16.5" customHeight="1">
      <c r="A112" s="34"/>
      <c r="B112" s="35"/>
      <c r="C112" s="34"/>
      <c r="D112" s="34"/>
      <c r="E112" s="333" t="str">
        <f>E7</f>
        <v>Přípojka plynu do areálu TKY</v>
      </c>
      <c r="F112" s="334"/>
      <c r="G112" s="334"/>
      <c r="H112" s="334"/>
      <c r="I112" s="34"/>
      <c r="J112" s="34"/>
      <c r="K112" s="34"/>
      <c r="L112" s="44"/>
      <c r="S112" s="34"/>
      <c r="T112" s="34"/>
      <c r="U112" s="34"/>
      <c r="V112" s="34"/>
      <c r="W112" s="34"/>
      <c r="X112" s="34"/>
      <c r="Y112" s="34"/>
      <c r="Z112" s="34"/>
      <c r="AA112" s="34"/>
      <c r="AB112" s="34"/>
      <c r="AC112" s="34"/>
      <c r="AD112" s="34"/>
      <c r="AE112" s="34"/>
    </row>
    <row r="113" spans="1:65" s="2" customFormat="1" ht="12" customHeight="1">
      <c r="A113" s="34"/>
      <c r="B113" s="35"/>
      <c r="C113" s="29" t="s">
        <v>154</v>
      </c>
      <c r="D113" s="34"/>
      <c r="E113" s="34"/>
      <c r="F113" s="34"/>
      <c r="G113" s="34"/>
      <c r="H113" s="34"/>
      <c r="I113" s="34"/>
      <c r="J113" s="34"/>
      <c r="K113" s="34"/>
      <c r="L113" s="44"/>
      <c r="S113" s="34"/>
      <c r="T113" s="34"/>
      <c r="U113" s="34"/>
      <c r="V113" s="34"/>
      <c r="W113" s="34"/>
      <c r="X113" s="34"/>
      <c r="Y113" s="34"/>
      <c r="Z113" s="34"/>
      <c r="AA113" s="34"/>
      <c r="AB113" s="34"/>
      <c r="AC113" s="34"/>
      <c r="AD113" s="34"/>
      <c r="AE113" s="34"/>
    </row>
    <row r="114" spans="1:65" s="2" customFormat="1" ht="16.5" customHeight="1">
      <c r="A114" s="34"/>
      <c r="B114" s="35"/>
      <c r="C114" s="34"/>
      <c r="D114" s="34"/>
      <c r="E114" s="329" t="str">
        <f>E9</f>
        <v>PS 06 - Katodická ochrana</v>
      </c>
      <c r="F114" s="332"/>
      <c r="G114" s="332"/>
      <c r="H114" s="332"/>
      <c r="I114" s="34"/>
      <c r="J114" s="34"/>
      <c r="K114" s="34"/>
      <c r="L114" s="44"/>
      <c r="S114" s="34"/>
      <c r="T114" s="34"/>
      <c r="U114" s="34"/>
      <c r="V114" s="34"/>
      <c r="W114" s="34"/>
      <c r="X114" s="34"/>
      <c r="Y114" s="34"/>
      <c r="Z114" s="34"/>
      <c r="AA114" s="34"/>
      <c r="AB114" s="34"/>
      <c r="AC114" s="34"/>
      <c r="AD114" s="34"/>
      <c r="AE114" s="34"/>
    </row>
    <row r="115" spans="1:65" s="2" customFormat="1" ht="6.9" customHeight="1">
      <c r="A115" s="34"/>
      <c r="B115" s="35"/>
      <c r="C115" s="34"/>
      <c r="D115" s="34"/>
      <c r="E115" s="34"/>
      <c r="F115" s="34"/>
      <c r="G115" s="34"/>
      <c r="H115" s="34"/>
      <c r="I115" s="34"/>
      <c r="J115" s="34"/>
      <c r="K115" s="34"/>
      <c r="L115" s="44"/>
      <c r="S115" s="34"/>
      <c r="T115" s="34"/>
      <c r="U115" s="34"/>
      <c r="V115" s="34"/>
      <c r="W115" s="34"/>
      <c r="X115" s="34"/>
      <c r="Y115" s="34"/>
      <c r="Z115" s="34"/>
      <c r="AA115" s="34"/>
      <c r="AB115" s="34"/>
      <c r="AC115" s="34"/>
      <c r="AD115" s="34"/>
      <c r="AE115" s="34"/>
    </row>
    <row r="116" spans="1:65" s="2" customFormat="1" ht="12" customHeight="1">
      <c r="A116" s="34"/>
      <c r="B116" s="35"/>
      <c r="C116" s="29" t="s">
        <v>20</v>
      </c>
      <c r="D116" s="34"/>
      <c r="E116" s="34"/>
      <c r="F116" s="27" t="str">
        <f>F12</f>
        <v>Komořany u Mostu</v>
      </c>
      <c r="G116" s="34"/>
      <c r="H116" s="34"/>
      <c r="I116" s="29" t="s">
        <v>22</v>
      </c>
      <c r="J116" s="57" t="str">
        <f>IF(J12="","",J12)</f>
        <v>9. 9. 2024</v>
      </c>
      <c r="K116" s="34"/>
      <c r="L116" s="44"/>
      <c r="S116" s="34"/>
      <c r="T116" s="34"/>
      <c r="U116" s="34"/>
      <c r="V116" s="34"/>
      <c r="W116" s="34"/>
      <c r="X116" s="34"/>
      <c r="Y116" s="34"/>
      <c r="Z116" s="34"/>
      <c r="AA116" s="34"/>
      <c r="AB116" s="34"/>
      <c r="AC116" s="34"/>
      <c r="AD116" s="34"/>
      <c r="AE116" s="34"/>
    </row>
    <row r="117" spans="1:65" s="2" customFormat="1" ht="6.9" customHeight="1">
      <c r="A117" s="34"/>
      <c r="B117" s="35"/>
      <c r="C117" s="34"/>
      <c r="D117" s="34"/>
      <c r="E117" s="34"/>
      <c r="F117" s="34"/>
      <c r="G117" s="34"/>
      <c r="H117" s="34"/>
      <c r="I117" s="34"/>
      <c r="J117" s="34"/>
      <c r="K117" s="34"/>
      <c r="L117" s="44"/>
      <c r="S117" s="34"/>
      <c r="T117" s="34"/>
      <c r="U117" s="34"/>
      <c r="V117" s="34"/>
      <c r="W117" s="34"/>
      <c r="X117" s="34"/>
      <c r="Y117" s="34"/>
      <c r="Z117" s="34"/>
      <c r="AA117" s="34"/>
      <c r="AB117" s="34"/>
      <c r="AC117" s="34"/>
      <c r="AD117" s="34"/>
      <c r="AE117" s="34"/>
    </row>
    <row r="118" spans="1:65" s="2" customFormat="1" ht="15.15" customHeight="1">
      <c r="A118" s="34"/>
      <c r="B118" s="35"/>
      <c r="C118" s="29" t="s">
        <v>24</v>
      </c>
      <c r="D118" s="34"/>
      <c r="E118" s="34"/>
      <c r="F118" s="27" t="str">
        <f>E15</f>
        <v>United Energy, a.s.</v>
      </c>
      <c r="G118" s="34"/>
      <c r="H118" s="34"/>
      <c r="I118" s="29" t="s">
        <v>31</v>
      </c>
      <c r="J118" s="32" t="str">
        <f>E21</f>
        <v>IGEA s.r.o.</v>
      </c>
      <c r="K118" s="34"/>
      <c r="L118" s="44"/>
      <c r="S118" s="34"/>
      <c r="T118" s="34"/>
      <c r="U118" s="34"/>
      <c r="V118" s="34"/>
      <c r="W118" s="34"/>
      <c r="X118" s="34"/>
      <c r="Y118" s="34"/>
      <c r="Z118" s="34"/>
      <c r="AA118" s="34"/>
      <c r="AB118" s="34"/>
      <c r="AC118" s="34"/>
      <c r="AD118" s="34"/>
      <c r="AE118" s="34"/>
    </row>
    <row r="119" spans="1:65" s="2" customFormat="1" ht="15.15" customHeight="1">
      <c r="A119" s="34"/>
      <c r="B119" s="35"/>
      <c r="C119" s="29" t="s">
        <v>29</v>
      </c>
      <c r="D119" s="34"/>
      <c r="E119" s="34"/>
      <c r="F119" s="27" t="str">
        <f>IF(E18="","",E18)</f>
        <v>Vyplň údaj</v>
      </c>
      <c r="G119" s="34"/>
      <c r="H119" s="34"/>
      <c r="I119" s="29" t="s">
        <v>35</v>
      </c>
      <c r="J119" s="32" t="str">
        <f>E24</f>
        <v>R.Vojtěchová</v>
      </c>
      <c r="K119" s="34"/>
      <c r="L119" s="44"/>
      <c r="S119" s="34"/>
      <c r="T119" s="34"/>
      <c r="U119" s="34"/>
      <c r="V119" s="34"/>
      <c r="W119" s="34"/>
      <c r="X119" s="34"/>
      <c r="Y119" s="34"/>
      <c r="Z119" s="34"/>
      <c r="AA119" s="34"/>
      <c r="AB119" s="34"/>
      <c r="AC119" s="34"/>
      <c r="AD119" s="34"/>
      <c r="AE119" s="34"/>
    </row>
    <row r="120" spans="1:65" s="2" customFormat="1" ht="10.35" customHeight="1">
      <c r="A120" s="34"/>
      <c r="B120" s="35"/>
      <c r="C120" s="34"/>
      <c r="D120" s="34"/>
      <c r="E120" s="34"/>
      <c r="F120" s="34"/>
      <c r="G120" s="34"/>
      <c r="H120" s="34"/>
      <c r="I120" s="34"/>
      <c r="J120" s="34"/>
      <c r="K120" s="34"/>
      <c r="L120" s="44"/>
      <c r="S120" s="34"/>
      <c r="T120" s="34"/>
      <c r="U120" s="34"/>
      <c r="V120" s="34"/>
      <c r="W120" s="34"/>
      <c r="X120" s="34"/>
      <c r="Y120" s="34"/>
      <c r="Z120" s="34"/>
      <c r="AA120" s="34"/>
      <c r="AB120" s="34"/>
      <c r="AC120" s="34"/>
      <c r="AD120" s="34"/>
      <c r="AE120" s="34"/>
    </row>
    <row r="121" spans="1:65" s="11" customFormat="1" ht="29.25" customHeight="1">
      <c r="A121" s="127"/>
      <c r="B121" s="128"/>
      <c r="C121" s="129" t="s">
        <v>165</v>
      </c>
      <c r="D121" s="130" t="s">
        <v>64</v>
      </c>
      <c r="E121" s="130" t="s">
        <v>60</v>
      </c>
      <c r="F121" s="130" t="s">
        <v>61</v>
      </c>
      <c r="G121" s="130" t="s">
        <v>166</v>
      </c>
      <c r="H121" s="130" t="s">
        <v>167</v>
      </c>
      <c r="I121" s="130" t="s">
        <v>168</v>
      </c>
      <c r="J121" s="131" t="s">
        <v>158</v>
      </c>
      <c r="K121" s="132" t="s">
        <v>169</v>
      </c>
      <c r="L121" s="133"/>
      <c r="M121" s="64" t="s">
        <v>1</v>
      </c>
      <c r="N121" s="65" t="s">
        <v>43</v>
      </c>
      <c r="O121" s="65" t="s">
        <v>170</v>
      </c>
      <c r="P121" s="65" t="s">
        <v>171</v>
      </c>
      <c r="Q121" s="65" t="s">
        <v>172</v>
      </c>
      <c r="R121" s="65" t="s">
        <v>173</v>
      </c>
      <c r="S121" s="65" t="s">
        <v>174</v>
      </c>
      <c r="T121" s="66" t="s">
        <v>175</v>
      </c>
      <c r="U121" s="127"/>
      <c r="V121" s="127"/>
      <c r="W121" s="127"/>
      <c r="X121" s="127"/>
      <c r="Y121" s="127"/>
      <c r="Z121" s="127"/>
      <c r="AA121" s="127"/>
      <c r="AB121" s="127"/>
      <c r="AC121" s="127"/>
      <c r="AD121" s="127"/>
      <c r="AE121" s="127"/>
    </row>
    <row r="122" spans="1:65" s="2" customFormat="1" ht="22.95" customHeight="1">
      <c r="A122" s="34"/>
      <c r="B122" s="35"/>
      <c r="C122" s="249" t="s">
        <v>176</v>
      </c>
      <c r="D122" s="250"/>
      <c r="E122" s="250"/>
      <c r="F122" s="250"/>
      <c r="G122" s="250"/>
      <c r="H122" s="250"/>
      <c r="I122" s="34"/>
      <c r="J122" s="247">
        <f>BK122</f>
        <v>0</v>
      </c>
      <c r="K122" s="34"/>
      <c r="L122" s="35"/>
      <c r="M122" s="67"/>
      <c r="N122" s="58"/>
      <c r="O122" s="68"/>
      <c r="P122" s="135">
        <f>P123+P188</f>
        <v>0</v>
      </c>
      <c r="Q122" s="68"/>
      <c r="R122" s="135">
        <f>R123+R188</f>
        <v>0.22581399999999996</v>
      </c>
      <c r="S122" s="68"/>
      <c r="T122" s="136">
        <f>T123+T188</f>
        <v>0</v>
      </c>
      <c r="U122" s="34"/>
      <c r="V122" s="34"/>
      <c r="W122" s="34"/>
      <c r="X122" s="34"/>
      <c r="Y122" s="34"/>
      <c r="Z122" s="34"/>
      <c r="AA122" s="34"/>
      <c r="AB122" s="34"/>
      <c r="AC122" s="34"/>
      <c r="AD122" s="34"/>
      <c r="AE122" s="34"/>
      <c r="AT122" s="19" t="s">
        <v>78</v>
      </c>
      <c r="AU122" s="19" t="s">
        <v>160</v>
      </c>
      <c r="BK122" s="137">
        <f>BK123+BK188</f>
        <v>0</v>
      </c>
    </row>
    <row r="123" spans="1:65" s="12" customFormat="1" ht="25.95" customHeight="1">
      <c r="B123" s="138"/>
      <c r="C123" s="223"/>
      <c r="D123" s="241" t="s">
        <v>78</v>
      </c>
      <c r="E123" s="242" t="s">
        <v>177</v>
      </c>
      <c r="F123" s="242" t="s">
        <v>178</v>
      </c>
      <c r="G123" s="223"/>
      <c r="H123" s="223"/>
      <c r="I123" s="141"/>
      <c r="J123" s="227">
        <f>BK123</f>
        <v>0</v>
      </c>
      <c r="L123" s="138"/>
      <c r="M123" s="143"/>
      <c r="N123" s="144"/>
      <c r="O123" s="144"/>
      <c r="P123" s="145">
        <f>P124+P158+P167</f>
        <v>0</v>
      </c>
      <c r="Q123" s="144"/>
      <c r="R123" s="145">
        <f>R124+R158+R167</f>
        <v>0.22581399999999996</v>
      </c>
      <c r="S123" s="144"/>
      <c r="T123" s="146">
        <f>T124+T158+T167</f>
        <v>0</v>
      </c>
      <c r="AR123" s="139" t="s">
        <v>179</v>
      </c>
      <c r="AT123" s="147" t="s">
        <v>78</v>
      </c>
      <c r="AU123" s="147" t="s">
        <v>79</v>
      </c>
      <c r="AY123" s="139" t="s">
        <v>180</v>
      </c>
      <c r="BK123" s="148">
        <f>BK124+BK158+BK167</f>
        <v>0</v>
      </c>
    </row>
    <row r="124" spans="1:65" s="12" customFormat="1" ht="22.95" customHeight="1">
      <c r="B124" s="138"/>
      <c r="C124" s="223"/>
      <c r="D124" s="241" t="s">
        <v>78</v>
      </c>
      <c r="E124" s="243" t="s">
        <v>509</v>
      </c>
      <c r="F124" s="243" t="s">
        <v>510</v>
      </c>
      <c r="G124" s="223"/>
      <c r="H124" s="223"/>
      <c r="I124" s="141"/>
      <c r="J124" s="244">
        <f>BK124</f>
        <v>0</v>
      </c>
      <c r="L124" s="138"/>
      <c r="M124" s="143"/>
      <c r="N124" s="144"/>
      <c r="O124" s="144"/>
      <c r="P124" s="145">
        <f>SUM(P125:P157)</f>
        <v>0</v>
      </c>
      <c r="Q124" s="144"/>
      <c r="R124" s="145">
        <f>SUM(R125:R157)</f>
        <v>0.11821599999999999</v>
      </c>
      <c r="S124" s="144"/>
      <c r="T124" s="146">
        <f>SUM(T125:T157)</f>
        <v>0</v>
      </c>
      <c r="AR124" s="139" t="s">
        <v>179</v>
      </c>
      <c r="AT124" s="147" t="s">
        <v>78</v>
      </c>
      <c r="AU124" s="147" t="s">
        <v>87</v>
      </c>
      <c r="AY124" s="139" t="s">
        <v>180</v>
      </c>
      <c r="BK124" s="148">
        <f>SUM(BK125:BK157)</f>
        <v>0</v>
      </c>
    </row>
    <row r="125" spans="1:65" s="2" customFormat="1" ht="24.15" customHeight="1">
      <c r="A125" s="34"/>
      <c r="B125" s="151"/>
      <c r="C125" s="228" t="s">
        <v>87</v>
      </c>
      <c r="D125" s="228" t="s">
        <v>183</v>
      </c>
      <c r="E125" s="229" t="s">
        <v>787</v>
      </c>
      <c r="F125" s="230" t="s">
        <v>788</v>
      </c>
      <c r="G125" s="231" t="s">
        <v>186</v>
      </c>
      <c r="H125" s="232">
        <v>63</v>
      </c>
      <c r="I125" s="152"/>
      <c r="J125" s="224">
        <f>ROUND(I125*H125,2)</f>
        <v>0</v>
      </c>
      <c r="K125" s="153"/>
      <c r="L125" s="35"/>
      <c r="M125" s="154" t="s">
        <v>1</v>
      </c>
      <c r="N125" s="155" t="s">
        <v>44</v>
      </c>
      <c r="O125" s="60"/>
      <c r="P125" s="156">
        <f>O125*H125</f>
        <v>0</v>
      </c>
      <c r="Q125" s="156">
        <v>0</v>
      </c>
      <c r="R125" s="156">
        <f>Q125*H125</f>
        <v>0</v>
      </c>
      <c r="S125" s="156">
        <v>0</v>
      </c>
      <c r="T125" s="157">
        <f>S125*H125</f>
        <v>0</v>
      </c>
      <c r="U125" s="34"/>
      <c r="V125" s="34"/>
      <c r="W125" s="34"/>
      <c r="X125" s="34"/>
      <c r="Y125" s="34"/>
      <c r="Z125" s="34"/>
      <c r="AA125" s="34"/>
      <c r="AB125" s="34"/>
      <c r="AC125" s="34"/>
      <c r="AD125" s="34"/>
      <c r="AE125" s="34"/>
      <c r="AR125" s="158" t="s">
        <v>187</v>
      </c>
      <c r="AT125" s="158" t="s">
        <v>183</v>
      </c>
      <c r="AU125" s="158" t="s">
        <v>89</v>
      </c>
      <c r="AY125" s="19" t="s">
        <v>180</v>
      </c>
      <c r="BE125" s="159">
        <f>IF(N125="základní",J125,0)</f>
        <v>0</v>
      </c>
      <c r="BF125" s="159">
        <f>IF(N125="snížená",J125,0)</f>
        <v>0</v>
      </c>
      <c r="BG125" s="159">
        <f>IF(N125="zákl. přenesená",J125,0)</f>
        <v>0</v>
      </c>
      <c r="BH125" s="159">
        <f>IF(N125="sníž. přenesená",J125,0)</f>
        <v>0</v>
      </c>
      <c r="BI125" s="159">
        <f>IF(N125="nulová",J125,0)</f>
        <v>0</v>
      </c>
      <c r="BJ125" s="19" t="s">
        <v>87</v>
      </c>
      <c r="BK125" s="159">
        <f>ROUND(I125*H125,2)</f>
        <v>0</v>
      </c>
      <c r="BL125" s="19" t="s">
        <v>187</v>
      </c>
      <c r="BM125" s="158" t="s">
        <v>789</v>
      </c>
    </row>
    <row r="126" spans="1:65" s="2" customFormat="1" ht="33" customHeight="1">
      <c r="A126" s="34"/>
      <c r="B126" s="151"/>
      <c r="C126" s="228" t="s">
        <v>89</v>
      </c>
      <c r="D126" s="228" t="s">
        <v>183</v>
      </c>
      <c r="E126" s="229" t="s">
        <v>790</v>
      </c>
      <c r="F126" s="230" t="s">
        <v>791</v>
      </c>
      <c r="G126" s="231" t="s">
        <v>186</v>
      </c>
      <c r="H126" s="232">
        <v>20</v>
      </c>
      <c r="I126" s="152"/>
      <c r="J126" s="224">
        <f>ROUND(I126*H126,2)</f>
        <v>0</v>
      </c>
      <c r="K126" s="153"/>
      <c r="L126" s="35"/>
      <c r="M126" s="154" t="s">
        <v>1</v>
      </c>
      <c r="N126" s="155" t="s">
        <v>44</v>
      </c>
      <c r="O126" s="60"/>
      <c r="P126" s="156">
        <f>O126*H126</f>
        <v>0</v>
      </c>
      <c r="Q126" s="156">
        <v>0</v>
      </c>
      <c r="R126" s="156">
        <f>Q126*H126</f>
        <v>0</v>
      </c>
      <c r="S126" s="156">
        <v>0</v>
      </c>
      <c r="T126" s="157">
        <f>S126*H126</f>
        <v>0</v>
      </c>
      <c r="U126" s="34"/>
      <c r="V126" s="34"/>
      <c r="W126" s="34"/>
      <c r="X126" s="34"/>
      <c r="Y126" s="34"/>
      <c r="Z126" s="34"/>
      <c r="AA126" s="34"/>
      <c r="AB126" s="34"/>
      <c r="AC126" s="34"/>
      <c r="AD126" s="34"/>
      <c r="AE126" s="34"/>
      <c r="AR126" s="158" t="s">
        <v>187</v>
      </c>
      <c r="AT126" s="158" t="s">
        <v>183</v>
      </c>
      <c r="AU126" s="158" t="s">
        <v>89</v>
      </c>
      <c r="AY126" s="19" t="s">
        <v>180</v>
      </c>
      <c r="BE126" s="159">
        <f>IF(N126="základní",J126,0)</f>
        <v>0</v>
      </c>
      <c r="BF126" s="159">
        <f>IF(N126="snížená",J126,0)</f>
        <v>0</v>
      </c>
      <c r="BG126" s="159">
        <f>IF(N126="zákl. přenesená",J126,0)</f>
        <v>0</v>
      </c>
      <c r="BH126" s="159">
        <f>IF(N126="sníž. přenesená",J126,0)</f>
        <v>0</v>
      </c>
      <c r="BI126" s="159">
        <f>IF(N126="nulová",J126,0)</f>
        <v>0</v>
      </c>
      <c r="BJ126" s="19" t="s">
        <v>87</v>
      </c>
      <c r="BK126" s="159">
        <f>ROUND(I126*H126,2)</f>
        <v>0</v>
      </c>
      <c r="BL126" s="19" t="s">
        <v>187</v>
      </c>
      <c r="BM126" s="158" t="s">
        <v>792</v>
      </c>
    </row>
    <row r="127" spans="1:65" s="2" customFormat="1" ht="33" customHeight="1">
      <c r="A127" s="34"/>
      <c r="B127" s="151"/>
      <c r="C127" s="228" t="s">
        <v>179</v>
      </c>
      <c r="D127" s="228" t="s">
        <v>183</v>
      </c>
      <c r="E127" s="229" t="s">
        <v>793</v>
      </c>
      <c r="F127" s="230" t="s">
        <v>794</v>
      </c>
      <c r="G127" s="231" t="s">
        <v>289</v>
      </c>
      <c r="H127" s="232">
        <v>55</v>
      </c>
      <c r="I127" s="152"/>
      <c r="J127" s="224">
        <f>ROUND(I127*H127,2)</f>
        <v>0</v>
      </c>
      <c r="K127" s="153"/>
      <c r="L127" s="35"/>
      <c r="M127" s="154" t="s">
        <v>1</v>
      </c>
      <c r="N127" s="155" t="s">
        <v>44</v>
      </c>
      <c r="O127" s="60"/>
      <c r="P127" s="156">
        <f>O127*H127</f>
        <v>0</v>
      </c>
      <c r="Q127" s="156">
        <v>0</v>
      </c>
      <c r="R127" s="156">
        <f>Q127*H127</f>
        <v>0</v>
      </c>
      <c r="S127" s="156">
        <v>0</v>
      </c>
      <c r="T127" s="157">
        <f>S127*H127</f>
        <v>0</v>
      </c>
      <c r="U127" s="34"/>
      <c r="V127" s="34"/>
      <c r="W127" s="34"/>
      <c r="X127" s="34"/>
      <c r="Y127" s="34"/>
      <c r="Z127" s="34"/>
      <c r="AA127" s="34"/>
      <c r="AB127" s="34"/>
      <c r="AC127" s="34"/>
      <c r="AD127" s="34"/>
      <c r="AE127" s="34"/>
      <c r="AR127" s="158" t="s">
        <v>187</v>
      </c>
      <c r="AT127" s="158" t="s">
        <v>183</v>
      </c>
      <c r="AU127" s="158" t="s">
        <v>89</v>
      </c>
      <c r="AY127" s="19" t="s">
        <v>180</v>
      </c>
      <c r="BE127" s="159">
        <f>IF(N127="základní",J127,0)</f>
        <v>0</v>
      </c>
      <c r="BF127" s="159">
        <f>IF(N127="snížená",J127,0)</f>
        <v>0</v>
      </c>
      <c r="BG127" s="159">
        <f>IF(N127="zákl. přenesená",J127,0)</f>
        <v>0</v>
      </c>
      <c r="BH127" s="159">
        <f>IF(N127="sníž. přenesená",J127,0)</f>
        <v>0</v>
      </c>
      <c r="BI127" s="159">
        <f>IF(N127="nulová",J127,0)</f>
        <v>0</v>
      </c>
      <c r="BJ127" s="19" t="s">
        <v>87</v>
      </c>
      <c r="BK127" s="159">
        <f>ROUND(I127*H127,2)</f>
        <v>0</v>
      </c>
      <c r="BL127" s="19" t="s">
        <v>187</v>
      </c>
      <c r="BM127" s="158" t="s">
        <v>795</v>
      </c>
    </row>
    <row r="128" spans="1:65" s="2" customFormat="1" ht="16.5" customHeight="1">
      <c r="A128" s="34"/>
      <c r="B128" s="151"/>
      <c r="C128" s="233" t="s">
        <v>197</v>
      </c>
      <c r="D128" s="233" t="s">
        <v>177</v>
      </c>
      <c r="E128" s="234" t="s">
        <v>796</v>
      </c>
      <c r="F128" s="235" t="s">
        <v>797</v>
      </c>
      <c r="G128" s="236" t="s">
        <v>378</v>
      </c>
      <c r="H128" s="237">
        <v>58.08</v>
      </c>
      <c r="I128" s="160"/>
      <c r="J128" s="225">
        <f>ROUND(I128*H128,2)</f>
        <v>0</v>
      </c>
      <c r="K128" s="161"/>
      <c r="L128" s="162"/>
      <c r="M128" s="163" t="s">
        <v>1</v>
      </c>
      <c r="N128" s="164" t="s">
        <v>44</v>
      </c>
      <c r="O128" s="60"/>
      <c r="P128" s="156">
        <f>O128*H128</f>
        <v>0</v>
      </c>
      <c r="Q128" s="156">
        <v>1E-3</v>
      </c>
      <c r="R128" s="156">
        <f>Q128*H128</f>
        <v>5.808E-2</v>
      </c>
      <c r="S128" s="156">
        <v>0</v>
      </c>
      <c r="T128" s="157">
        <f>S128*H128</f>
        <v>0</v>
      </c>
      <c r="U128" s="34"/>
      <c r="V128" s="34"/>
      <c r="W128" s="34"/>
      <c r="X128" s="34"/>
      <c r="Y128" s="34"/>
      <c r="Z128" s="34"/>
      <c r="AA128" s="34"/>
      <c r="AB128" s="34"/>
      <c r="AC128" s="34"/>
      <c r="AD128" s="34"/>
      <c r="AE128" s="34"/>
      <c r="AR128" s="158" t="s">
        <v>208</v>
      </c>
      <c r="AT128" s="158" t="s">
        <v>177</v>
      </c>
      <c r="AU128" s="158" t="s">
        <v>89</v>
      </c>
      <c r="AY128" s="19" t="s">
        <v>180</v>
      </c>
      <c r="BE128" s="159">
        <f>IF(N128="základní",J128,0)</f>
        <v>0</v>
      </c>
      <c r="BF128" s="159">
        <f>IF(N128="snížená",J128,0)</f>
        <v>0</v>
      </c>
      <c r="BG128" s="159">
        <f>IF(N128="zákl. přenesená",J128,0)</f>
        <v>0</v>
      </c>
      <c r="BH128" s="159">
        <f>IF(N128="sníž. přenesená",J128,0)</f>
        <v>0</v>
      </c>
      <c r="BI128" s="159">
        <f>IF(N128="nulová",J128,0)</f>
        <v>0</v>
      </c>
      <c r="BJ128" s="19" t="s">
        <v>87</v>
      </c>
      <c r="BK128" s="159">
        <f>ROUND(I128*H128,2)</f>
        <v>0</v>
      </c>
      <c r="BL128" s="19" t="s">
        <v>208</v>
      </c>
      <c r="BM128" s="158" t="s">
        <v>798</v>
      </c>
    </row>
    <row r="129" spans="1:65" s="13" customFormat="1">
      <c r="B129" s="165"/>
      <c r="C129" s="226"/>
      <c r="D129" s="238" t="s">
        <v>218</v>
      </c>
      <c r="E129" s="239" t="s">
        <v>1</v>
      </c>
      <c r="F129" s="240" t="s">
        <v>799</v>
      </c>
      <c r="G129" s="226"/>
      <c r="H129" s="222">
        <v>58.08</v>
      </c>
      <c r="I129" s="167"/>
      <c r="J129" s="226"/>
      <c r="L129" s="165"/>
      <c r="M129" s="168"/>
      <c r="N129" s="169"/>
      <c r="O129" s="169"/>
      <c r="P129" s="169"/>
      <c r="Q129" s="169"/>
      <c r="R129" s="169"/>
      <c r="S129" s="169"/>
      <c r="T129" s="170"/>
      <c r="AT129" s="166" t="s">
        <v>218</v>
      </c>
      <c r="AU129" s="166" t="s">
        <v>89</v>
      </c>
      <c r="AV129" s="13" t="s">
        <v>89</v>
      </c>
      <c r="AW129" s="13" t="s">
        <v>34</v>
      </c>
      <c r="AX129" s="13" t="s">
        <v>87</v>
      </c>
      <c r="AY129" s="166" t="s">
        <v>180</v>
      </c>
    </row>
    <row r="130" spans="1:65" s="2" customFormat="1" ht="21.75" customHeight="1">
      <c r="A130" s="34"/>
      <c r="B130" s="151"/>
      <c r="C130" s="228" t="s">
        <v>201</v>
      </c>
      <c r="D130" s="228" t="s">
        <v>183</v>
      </c>
      <c r="E130" s="229" t="s">
        <v>800</v>
      </c>
      <c r="F130" s="230" t="s">
        <v>801</v>
      </c>
      <c r="G130" s="231" t="s">
        <v>191</v>
      </c>
      <c r="H130" s="232">
        <v>4</v>
      </c>
      <c r="I130" s="152"/>
      <c r="J130" s="224">
        <f>ROUND(I130*H130,2)</f>
        <v>0</v>
      </c>
      <c r="K130" s="153"/>
      <c r="L130" s="35"/>
      <c r="M130" s="154" t="s">
        <v>1</v>
      </c>
      <c r="N130" s="155" t="s">
        <v>44</v>
      </c>
      <c r="O130" s="60"/>
      <c r="P130" s="156">
        <f>O130*H130</f>
        <v>0</v>
      </c>
      <c r="Q130" s="156">
        <v>0</v>
      </c>
      <c r="R130" s="156">
        <f>Q130*H130</f>
        <v>0</v>
      </c>
      <c r="S130" s="156">
        <v>0</v>
      </c>
      <c r="T130" s="157">
        <f>S130*H130</f>
        <v>0</v>
      </c>
      <c r="U130" s="34"/>
      <c r="V130" s="34"/>
      <c r="W130" s="34"/>
      <c r="X130" s="34"/>
      <c r="Y130" s="34"/>
      <c r="Z130" s="34"/>
      <c r="AA130" s="34"/>
      <c r="AB130" s="34"/>
      <c r="AC130" s="34"/>
      <c r="AD130" s="34"/>
      <c r="AE130" s="34"/>
      <c r="AR130" s="158" t="s">
        <v>187</v>
      </c>
      <c r="AT130" s="158" t="s">
        <v>183</v>
      </c>
      <c r="AU130" s="158" t="s">
        <v>89</v>
      </c>
      <c r="AY130" s="19" t="s">
        <v>180</v>
      </c>
      <c r="BE130" s="159">
        <f>IF(N130="základní",J130,0)</f>
        <v>0</v>
      </c>
      <c r="BF130" s="159">
        <f>IF(N130="snížená",J130,0)</f>
        <v>0</v>
      </c>
      <c r="BG130" s="159">
        <f>IF(N130="zákl. přenesená",J130,0)</f>
        <v>0</v>
      </c>
      <c r="BH130" s="159">
        <f>IF(N130="sníž. přenesená",J130,0)</f>
        <v>0</v>
      </c>
      <c r="BI130" s="159">
        <f>IF(N130="nulová",J130,0)</f>
        <v>0</v>
      </c>
      <c r="BJ130" s="19" t="s">
        <v>87</v>
      </c>
      <c r="BK130" s="159">
        <f>ROUND(I130*H130,2)</f>
        <v>0</v>
      </c>
      <c r="BL130" s="19" t="s">
        <v>187</v>
      </c>
      <c r="BM130" s="158" t="s">
        <v>802</v>
      </c>
    </row>
    <row r="131" spans="1:65" s="2" customFormat="1" ht="16.5" customHeight="1">
      <c r="A131" s="34"/>
      <c r="B131" s="151"/>
      <c r="C131" s="233" t="s">
        <v>205</v>
      </c>
      <c r="D131" s="233" t="s">
        <v>177</v>
      </c>
      <c r="E131" s="234" t="s">
        <v>803</v>
      </c>
      <c r="F131" s="235" t="s">
        <v>804</v>
      </c>
      <c r="G131" s="236" t="s">
        <v>186</v>
      </c>
      <c r="H131" s="237">
        <v>4</v>
      </c>
      <c r="I131" s="160"/>
      <c r="J131" s="225">
        <f>ROUND(I131*H131,2)</f>
        <v>0</v>
      </c>
      <c r="K131" s="161"/>
      <c r="L131" s="162"/>
      <c r="M131" s="163" t="s">
        <v>1</v>
      </c>
      <c r="N131" s="164" t="s">
        <v>44</v>
      </c>
      <c r="O131" s="60"/>
      <c r="P131" s="156">
        <f>O131*H131</f>
        <v>0</v>
      </c>
      <c r="Q131" s="156">
        <v>1.2999999999999999E-4</v>
      </c>
      <c r="R131" s="156">
        <f>Q131*H131</f>
        <v>5.1999999999999995E-4</v>
      </c>
      <c r="S131" s="156">
        <v>0</v>
      </c>
      <c r="T131" s="157">
        <f>S131*H131</f>
        <v>0</v>
      </c>
      <c r="U131" s="34"/>
      <c r="V131" s="34"/>
      <c r="W131" s="34"/>
      <c r="X131" s="34"/>
      <c r="Y131" s="34"/>
      <c r="Z131" s="34"/>
      <c r="AA131" s="34"/>
      <c r="AB131" s="34"/>
      <c r="AC131" s="34"/>
      <c r="AD131" s="34"/>
      <c r="AE131" s="34"/>
      <c r="AR131" s="158" t="s">
        <v>208</v>
      </c>
      <c r="AT131" s="158" t="s">
        <v>177</v>
      </c>
      <c r="AU131" s="158" t="s">
        <v>89</v>
      </c>
      <c r="AY131" s="19" t="s">
        <v>180</v>
      </c>
      <c r="BE131" s="159">
        <f>IF(N131="základní",J131,0)</f>
        <v>0</v>
      </c>
      <c r="BF131" s="159">
        <f>IF(N131="snížená",J131,0)</f>
        <v>0</v>
      </c>
      <c r="BG131" s="159">
        <f>IF(N131="zákl. přenesená",J131,0)</f>
        <v>0</v>
      </c>
      <c r="BH131" s="159">
        <f>IF(N131="sníž. přenesená",J131,0)</f>
        <v>0</v>
      </c>
      <c r="BI131" s="159">
        <f>IF(N131="nulová",J131,0)</f>
        <v>0</v>
      </c>
      <c r="BJ131" s="19" t="s">
        <v>87</v>
      </c>
      <c r="BK131" s="159">
        <f>ROUND(I131*H131,2)</f>
        <v>0</v>
      </c>
      <c r="BL131" s="19" t="s">
        <v>208</v>
      </c>
      <c r="BM131" s="158" t="s">
        <v>805</v>
      </c>
    </row>
    <row r="132" spans="1:65" s="2" customFormat="1" ht="44.25" customHeight="1">
      <c r="A132" s="34"/>
      <c r="B132" s="151"/>
      <c r="C132" s="228" t="s">
        <v>210</v>
      </c>
      <c r="D132" s="228" t="s">
        <v>183</v>
      </c>
      <c r="E132" s="229" t="s">
        <v>806</v>
      </c>
      <c r="F132" s="230" t="s">
        <v>807</v>
      </c>
      <c r="G132" s="231" t="s">
        <v>289</v>
      </c>
      <c r="H132" s="232">
        <v>4</v>
      </c>
      <c r="I132" s="152"/>
      <c r="J132" s="224">
        <f>ROUND(I132*H132,2)</f>
        <v>0</v>
      </c>
      <c r="K132" s="153"/>
      <c r="L132" s="35"/>
      <c r="M132" s="154" t="s">
        <v>1</v>
      </c>
      <c r="N132" s="155" t="s">
        <v>44</v>
      </c>
      <c r="O132" s="60"/>
      <c r="P132" s="156">
        <f>O132*H132</f>
        <v>0</v>
      </c>
      <c r="Q132" s="156">
        <v>0</v>
      </c>
      <c r="R132" s="156">
        <f>Q132*H132</f>
        <v>0</v>
      </c>
      <c r="S132" s="156">
        <v>0</v>
      </c>
      <c r="T132" s="157">
        <f>S132*H132</f>
        <v>0</v>
      </c>
      <c r="U132" s="34"/>
      <c r="V132" s="34"/>
      <c r="W132" s="34"/>
      <c r="X132" s="34"/>
      <c r="Y132" s="34"/>
      <c r="Z132" s="34"/>
      <c r="AA132" s="34"/>
      <c r="AB132" s="34"/>
      <c r="AC132" s="34"/>
      <c r="AD132" s="34"/>
      <c r="AE132" s="34"/>
      <c r="AR132" s="158" t="s">
        <v>187</v>
      </c>
      <c r="AT132" s="158" t="s">
        <v>183</v>
      </c>
      <c r="AU132" s="158" t="s">
        <v>89</v>
      </c>
      <c r="AY132" s="19" t="s">
        <v>180</v>
      </c>
      <c r="BE132" s="159">
        <f>IF(N132="základní",J132,0)</f>
        <v>0</v>
      </c>
      <c r="BF132" s="159">
        <f>IF(N132="snížená",J132,0)</f>
        <v>0</v>
      </c>
      <c r="BG132" s="159">
        <f>IF(N132="zákl. přenesená",J132,0)</f>
        <v>0</v>
      </c>
      <c r="BH132" s="159">
        <f>IF(N132="sníž. přenesená",J132,0)</f>
        <v>0</v>
      </c>
      <c r="BI132" s="159">
        <f>IF(N132="nulová",J132,0)</f>
        <v>0</v>
      </c>
      <c r="BJ132" s="19" t="s">
        <v>87</v>
      </c>
      <c r="BK132" s="159">
        <f>ROUND(I132*H132,2)</f>
        <v>0</v>
      </c>
      <c r="BL132" s="19" t="s">
        <v>187</v>
      </c>
      <c r="BM132" s="158" t="s">
        <v>808</v>
      </c>
    </row>
    <row r="133" spans="1:65" s="13" customFormat="1">
      <c r="B133" s="165"/>
      <c r="C133" s="226"/>
      <c r="D133" s="238" t="s">
        <v>218</v>
      </c>
      <c r="E133" s="239" t="s">
        <v>1</v>
      </c>
      <c r="F133" s="240" t="s">
        <v>809</v>
      </c>
      <c r="G133" s="226"/>
      <c r="H133" s="222">
        <v>4</v>
      </c>
      <c r="I133" s="167"/>
      <c r="J133" s="226"/>
      <c r="L133" s="165"/>
      <c r="M133" s="168"/>
      <c r="N133" s="169"/>
      <c r="O133" s="169"/>
      <c r="P133" s="169"/>
      <c r="Q133" s="169"/>
      <c r="R133" s="169"/>
      <c r="S133" s="169"/>
      <c r="T133" s="170"/>
      <c r="AT133" s="166" t="s">
        <v>218</v>
      </c>
      <c r="AU133" s="166" t="s">
        <v>89</v>
      </c>
      <c r="AV133" s="13" t="s">
        <v>89</v>
      </c>
      <c r="AW133" s="13" t="s">
        <v>34</v>
      </c>
      <c r="AX133" s="13" t="s">
        <v>87</v>
      </c>
      <c r="AY133" s="166" t="s">
        <v>180</v>
      </c>
    </row>
    <row r="134" spans="1:65" s="2" customFormat="1" ht="24.15" customHeight="1">
      <c r="A134" s="34"/>
      <c r="B134" s="151"/>
      <c r="C134" s="233" t="s">
        <v>214</v>
      </c>
      <c r="D134" s="233" t="s">
        <v>177</v>
      </c>
      <c r="E134" s="234" t="s">
        <v>810</v>
      </c>
      <c r="F134" s="235" t="s">
        <v>811</v>
      </c>
      <c r="G134" s="236" t="s">
        <v>289</v>
      </c>
      <c r="H134" s="237">
        <v>4.5999999999999996</v>
      </c>
      <c r="I134" s="160"/>
      <c r="J134" s="225">
        <f>ROUND(I134*H134,2)</f>
        <v>0</v>
      </c>
      <c r="K134" s="161"/>
      <c r="L134" s="162"/>
      <c r="M134" s="163" t="s">
        <v>1</v>
      </c>
      <c r="N134" s="164" t="s">
        <v>44</v>
      </c>
      <c r="O134" s="60"/>
      <c r="P134" s="156">
        <f>O134*H134</f>
        <v>0</v>
      </c>
      <c r="Q134" s="156">
        <v>3.4000000000000002E-4</v>
      </c>
      <c r="R134" s="156">
        <f>Q134*H134</f>
        <v>1.5640000000000001E-3</v>
      </c>
      <c r="S134" s="156">
        <v>0</v>
      </c>
      <c r="T134" s="157">
        <f>S134*H134</f>
        <v>0</v>
      </c>
      <c r="U134" s="34"/>
      <c r="V134" s="34"/>
      <c r="W134" s="34"/>
      <c r="X134" s="34"/>
      <c r="Y134" s="34"/>
      <c r="Z134" s="34"/>
      <c r="AA134" s="34"/>
      <c r="AB134" s="34"/>
      <c r="AC134" s="34"/>
      <c r="AD134" s="34"/>
      <c r="AE134" s="34"/>
      <c r="AR134" s="158" t="s">
        <v>208</v>
      </c>
      <c r="AT134" s="158" t="s">
        <v>177</v>
      </c>
      <c r="AU134" s="158" t="s">
        <v>89</v>
      </c>
      <c r="AY134" s="19" t="s">
        <v>180</v>
      </c>
      <c r="BE134" s="159">
        <f>IF(N134="základní",J134,0)</f>
        <v>0</v>
      </c>
      <c r="BF134" s="159">
        <f>IF(N134="snížená",J134,0)</f>
        <v>0</v>
      </c>
      <c r="BG134" s="159">
        <f>IF(N134="zákl. přenesená",J134,0)</f>
        <v>0</v>
      </c>
      <c r="BH134" s="159">
        <f>IF(N134="sníž. přenesená",J134,0)</f>
        <v>0</v>
      </c>
      <c r="BI134" s="159">
        <f>IF(N134="nulová",J134,0)</f>
        <v>0</v>
      </c>
      <c r="BJ134" s="19" t="s">
        <v>87</v>
      </c>
      <c r="BK134" s="159">
        <f>ROUND(I134*H134,2)</f>
        <v>0</v>
      </c>
      <c r="BL134" s="19" t="s">
        <v>208</v>
      </c>
      <c r="BM134" s="158" t="s">
        <v>812</v>
      </c>
    </row>
    <row r="135" spans="1:65" s="13" customFormat="1">
      <c r="B135" s="165"/>
      <c r="C135" s="226"/>
      <c r="D135" s="238" t="s">
        <v>218</v>
      </c>
      <c r="E135" s="226"/>
      <c r="F135" s="240" t="s">
        <v>813</v>
      </c>
      <c r="G135" s="226"/>
      <c r="H135" s="222">
        <v>4.5999999999999996</v>
      </c>
      <c r="I135" s="167"/>
      <c r="J135" s="226"/>
      <c r="L135" s="165"/>
      <c r="M135" s="168"/>
      <c r="N135" s="169"/>
      <c r="O135" s="169"/>
      <c r="P135" s="169"/>
      <c r="Q135" s="169"/>
      <c r="R135" s="169"/>
      <c r="S135" s="169"/>
      <c r="T135" s="170"/>
      <c r="AT135" s="166" t="s">
        <v>218</v>
      </c>
      <c r="AU135" s="166" t="s">
        <v>89</v>
      </c>
      <c r="AV135" s="13" t="s">
        <v>89</v>
      </c>
      <c r="AW135" s="13" t="s">
        <v>3</v>
      </c>
      <c r="AX135" s="13" t="s">
        <v>87</v>
      </c>
      <c r="AY135" s="166" t="s">
        <v>180</v>
      </c>
    </row>
    <row r="136" spans="1:65" s="2" customFormat="1" ht="33" customHeight="1">
      <c r="A136" s="34"/>
      <c r="B136" s="151"/>
      <c r="C136" s="228" t="s">
        <v>220</v>
      </c>
      <c r="D136" s="228" t="s">
        <v>183</v>
      </c>
      <c r="E136" s="229" t="s">
        <v>814</v>
      </c>
      <c r="F136" s="230" t="s">
        <v>815</v>
      </c>
      <c r="G136" s="231" t="s">
        <v>289</v>
      </c>
      <c r="H136" s="232">
        <v>63</v>
      </c>
      <c r="I136" s="152"/>
      <c r="J136" s="224">
        <f>ROUND(I136*H136,2)</f>
        <v>0</v>
      </c>
      <c r="K136" s="153"/>
      <c r="L136" s="35"/>
      <c r="M136" s="154" t="s">
        <v>1</v>
      </c>
      <c r="N136" s="155" t="s">
        <v>44</v>
      </c>
      <c r="O136" s="60"/>
      <c r="P136" s="156">
        <f>O136*H136</f>
        <v>0</v>
      </c>
      <c r="Q136" s="156">
        <v>0</v>
      </c>
      <c r="R136" s="156">
        <f>Q136*H136</f>
        <v>0</v>
      </c>
      <c r="S136" s="156">
        <v>0</v>
      </c>
      <c r="T136" s="157">
        <f>S136*H136</f>
        <v>0</v>
      </c>
      <c r="U136" s="34"/>
      <c r="V136" s="34"/>
      <c r="W136" s="34"/>
      <c r="X136" s="34"/>
      <c r="Y136" s="34"/>
      <c r="Z136" s="34"/>
      <c r="AA136" s="34"/>
      <c r="AB136" s="34"/>
      <c r="AC136" s="34"/>
      <c r="AD136" s="34"/>
      <c r="AE136" s="34"/>
      <c r="AR136" s="158" t="s">
        <v>187</v>
      </c>
      <c r="AT136" s="158" t="s">
        <v>183</v>
      </c>
      <c r="AU136" s="158" t="s">
        <v>89</v>
      </c>
      <c r="AY136" s="19" t="s">
        <v>180</v>
      </c>
      <c r="BE136" s="159">
        <f>IF(N136="základní",J136,0)</f>
        <v>0</v>
      </c>
      <c r="BF136" s="159">
        <f>IF(N136="snížená",J136,0)</f>
        <v>0</v>
      </c>
      <c r="BG136" s="159">
        <f>IF(N136="zákl. přenesená",J136,0)</f>
        <v>0</v>
      </c>
      <c r="BH136" s="159">
        <f>IF(N136="sníž. přenesená",J136,0)</f>
        <v>0</v>
      </c>
      <c r="BI136" s="159">
        <f>IF(N136="nulová",J136,0)</f>
        <v>0</v>
      </c>
      <c r="BJ136" s="19" t="s">
        <v>87</v>
      </c>
      <c r="BK136" s="159">
        <f>ROUND(I136*H136,2)</f>
        <v>0</v>
      </c>
      <c r="BL136" s="19" t="s">
        <v>187</v>
      </c>
      <c r="BM136" s="158" t="s">
        <v>816</v>
      </c>
    </row>
    <row r="137" spans="1:65" s="13" customFormat="1">
      <c r="B137" s="165"/>
      <c r="C137" s="226"/>
      <c r="D137" s="238" t="s">
        <v>218</v>
      </c>
      <c r="E137" s="239" t="s">
        <v>1</v>
      </c>
      <c r="F137" s="240" t="s">
        <v>817</v>
      </c>
      <c r="G137" s="226"/>
      <c r="H137" s="222">
        <v>13</v>
      </c>
      <c r="I137" s="167"/>
      <c r="J137" s="226"/>
      <c r="L137" s="165"/>
      <c r="M137" s="168"/>
      <c r="N137" s="169"/>
      <c r="O137" s="169"/>
      <c r="P137" s="169"/>
      <c r="Q137" s="169"/>
      <c r="R137" s="169"/>
      <c r="S137" s="169"/>
      <c r="T137" s="170"/>
      <c r="AT137" s="166" t="s">
        <v>218</v>
      </c>
      <c r="AU137" s="166" t="s">
        <v>89</v>
      </c>
      <c r="AV137" s="13" t="s">
        <v>89</v>
      </c>
      <c r="AW137" s="13" t="s">
        <v>34</v>
      </c>
      <c r="AX137" s="13" t="s">
        <v>79</v>
      </c>
      <c r="AY137" s="166" t="s">
        <v>180</v>
      </c>
    </row>
    <row r="138" spans="1:65" s="13" customFormat="1">
      <c r="B138" s="165"/>
      <c r="C138" s="226"/>
      <c r="D138" s="238" t="s">
        <v>218</v>
      </c>
      <c r="E138" s="239" t="s">
        <v>1</v>
      </c>
      <c r="F138" s="240" t="s">
        <v>818</v>
      </c>
      <c r="G138" s="226"/>
      <c r="H138" s="222">
        <v>24</v>
      </c>
      <c r="I138" s="167"/>
      <c r="J138" s="226"/>
      <c r="L138" s="165"/>
      <c r="M138" s="168"/>
      <c r="N138" s="169"/>
      <c r="O138" s="169"/>
      <c r="P138" s="169"/>
      <c r="Q138" s="169"/>
      <c r="R138" s="169"/>
      <c r="S138" s="169"/>
      <c r="T138" s="170"/>
      <c r="AT138" s="166" t="s">
        <v>218</v>
      </c>
      <c r="AU138" s="166" t="s">
        <v>89</v>
      </c>
      <c r="AV138" s="13" t="s">
        <v>89</v>
      </c>
      <c r="AW138" s="13" t="s">
        <v>34</v>
      </c>
      <c r="AX138" s="13" t="s">
        <v>79</v>
      </c>
      <c r="AY138" s="166" t="s">
        <v>180</v>
      </c>
    </row>
    <row r="139" spans="1:65" s="13" customFormat="1">
      <c r="B139" s="165"/>
      <c r="C139" s="226"/>
      <c r="D139" s="238" t="s">
        <v>218</v>
      </c>
      <c r="E139" s="239" t="s">
        <v>1</v>
      </c>
      <c r="F139" s="240" t="s">
        <v>819</v>
      </c>
      <c r="G139" s="226"/>
      <c r="H139" s="222">
        <v>26</v>
      </c>
      <c r="I139" s="167"/>
      <c r="J139" s="226"/>
      <c r="L139" s="165"/>
      <c r="M139" s="168"/>
      <c r="N139" s="169"/>
      <c r="O139" s="169"/>
      <c r="P139" s="169"/>
      <c r="Q139" s="169"/>
      <c r="R139" s="169"/>
      <c r="S139" s="169"/>
      <c r="T139" s="170"/>
      <c r="AT139" s="166" t="s">
        <v>218</v>
      </c>
      <c r="AU139" s="166" t="s">
        <v>89</v>
      </c>
      <c r="AV139" s="13" t="s">
        <v>89</v>
      </c>
      <c r="AW139" s="13" t="s">
        <v>34</v>
      </c>
      <c r="AX139" s="13" t="s">
        <v>79</v>
      </c>
      <c r="AY139" s="166" t="s">
        <v>180</v>
      </c>
    </row>
    <row r="140" spans="1:65" s="15" customFormat="1">
      <c r="B140" s="185"/>
      <c r="C140" s="251"/>
      <c r="D140" s="238" t="s">
        <v>218</v>
      </c>
      <c r="E140" s="252" t="s">
        <v>1</v>
      </c>
      <c r="F140" s="253" t="s">
        <v>820</v>
      </c>
      <c r="G140" s="251"/>
      <c r="H140" s="254">
        <v>63</v>
      </c>
      <c r="I140" s="187"/>
      <c r="J140" s="251"/>
      <c r="L140" s="185"/>
      <c r="M140" s="188"/>
      <c r="N140" s="189"/>
      <c r="O140" s="189"/>
      <c r="P140" s="189"/>
      <c r="Q140" s="189"/>
      <c r="R140" s="189"/>
      <c r="S140" s="189"/>
      <c r="T140" s="190"/>
      <c r="AT140" s="186" t="s">
        <v>218</v>
      </c>
      <c r="AU140" s="186" t="s">
        <v>89</v>
      </c>
      <c r="AV140" s="15" t="s">
        <v>197</v>
      </c>
      <c r="AW140" s="15" t="s">
        <v>34</v>
      </c>
      <c r="AX140" s="15" t="s">
        <v>87</v>
      </c>
      <c r="AY140" s="186" t="s">
        <v>180</v>
      </c>
    </row>
    <row r="141" spans="1:65" s="2" customFormat="1" ht="21.75" customHeight="1">
      <c r="A141" s="34"/>
      <c r="B141" s="151"/>
      <c r="C141" s="233" t="s">
        <v>224</v>
      </c>
      <c r="D141" s="233" t="s">
        <v>177</v>
      </c>
      <c r="E141" s="234" t="s">
        <v>821</v>
      </c>
      <c r="F141" s="235" t="s">
        <v>822</v>
      </c>
      <c r="G141" s="236" t="s">
        <v>289</v>
      </c>
      <c r="H141" s="237">
        <v>14.95</v>
      </c>
      <c r="I141" s="160"/>
      <c r="J141" s="225">
        <f>ROUND(I141*H141,2)</f>
        <v>0</v>
      </c>
      <c r="K141" s="161"/>
      <c r="L141" s="162"/>
      <c r="M141" s="163" t="s">
        <v>1</v>
      </c>
      <c r="N141" s="164" t="s">
        <v>44</v>
      </c>
      <c r="O141" s="60"/>
      <c r="P141" s="156">
        <f>O141*H141</f>
        <v>0</v>
      </c>
      <c r="Q141" s="156">
        <v>1.3999999999999999E-4</v>
      </c>
      <c r="R141" s="156">
        <f>Q141*H141</f>
        <v>2.0929999999999998E-3</v>
      </c>
      <c r="S141" s="156">
        <v>0</v>
      </c>
      <c r="T141" s="157">
        <f>S141*H141</f>
        <v>0</v>
      </c>
      <c r="U141" s="34"/>
      <c r="V141" s="34"/>
      <c r="W141" s="34"/>
      <c r="X141" s="34"/>
      <c r="Y141" s="34"/>
      <c r="Z141" s="34"/>
      <c r="AA141" s="34"/>
      <c r="AB141" s="34"/>
      <c r="AC141" s="34"/>
      <c r="AD141" s="34"/>
      <c r="AE141" s="34"/>
      <c r="AR141" s="158" t="s">
        <v>208</v>
      </c>
      <c r="AT141" s="158" t="s">
        <v>177</v>
      </c>
      <c r="AU141" s="158" t="s">
        <v>89</v>
      </c>
      <c r="AY141" s="19" t="s">
        <v>180</v>
      </c>
      <c r="BE141" s="159">
        <f>IF(N141="základní",J141,0)</f>
        <v>0</v>
      </c>
      <c r="BF141" s="159">
        <f>IF(N141="snížená",J141,0)</f>
        <v>0</v>
      </c>
      <c r="BG141" s="159">
        <f>IF(N141="zákl. přenesená",J141,0)</f>
        <v>0</v>
      </c>
      <c r="BH141" s="159">
        <f>IF(N141="sníž. přenesená",J141,0)</f>
        <v>0</v>
      </c>
      <c r="BI141" s="159">
        <f>IF(N141="nulová",J141,0)</f>
        <v>0</v>
      </c>
      <c r="BJ141" s="19" t="s">
        <v>87</v>
      </c>
      <c r="BK141" s="159">
        <f>ROUND(I141*H141,2)</f>
        <v>0</v>
      </c>
      <c r="BL141" s="19" t="s">
        <v>208</v>
      </c>
      <c r="BM141" s="158" t="s">
        <v>823</v>
      </c>
    </row>
    <row r="142" spans="1:65" s="13" customFormat="1">
      <c r="B142" s="165"/>
      <c r="C142" s="226"/>
      <c r="D142" s="238" t="s">
        <v>218</v>
      </c>
      <c r="E142" s="226"/>
      <c r="F142" s="240" t="s">
        <v>824</v>
      </c>
      <c r="G142" s="226"/>
      <c r="H142" s="222">
        <v>14.95</v>
      </c>
      <c r="I142" s="167"/>
      <c r="J142" s="226"/>
      <c r="L142" s="165"/>
      <c r="M142" s="168"/>
      <c r="N142" s="169"/>
      <c r="O142" s="169"/>
      <c r="P142" s="169"/>
      <c r="Q142" s="169"/>
      <c r="R142" s="169"/>
      <c r="S142" s="169"/>
      <c r="T142" s="170"/>
      <c r="AT142" s="166" t="s">
        <v>218</v>
      </c>
      <c r="AU142" s="166" t="s">
        <v>89</v>
      </c>
      <c r="AV142" s="13" t="s">
        <v>89</v>
      </c>
      <c r="AW142" s="13" t="s">
        <v>3</v>
      </c>
      <c r="AX142" s="13" t="s">
        <v>87</v>
      </c>
      <c r="AY142" s="166" t="s">
        <v>180</v>
      </c>
    </row>
    <row r="143" spans="1:65" s="2" customFormat="1" ht="24.15" customHeight="1">
      <c r="A143" s="34"/>
      <c r="B143" s="151"/>
      <c r="C143" s="233" t="s">
        <v>228</v>
      </c>
      <c r="D143" s="233" t="s">
        <v>177</v>
      </c>
      <c r="E143" s="234" t="s">
        <v>825</v>
      </c>
      <c r="F143" s="235" t="s">
        <v>826</v>
      </c>
      <c r="G143" s="236" t="s">
        <v>289</v>
      </c>
      <c r="H143" s="237">
        <v>27.6</v>
      </c>
      <c r="I143" s="160"/>
      <c r="J143" s="225">
        <f>ROUND(I143*H143,2)</f>
        <v>0</v>
      </c>
      <c r="K143" s="161"/>
      <c r="L143" s="162"/>
      <c r="M143" s="163" t="s">
        <v>1</v>
      </c>
      <c r="N143" s="164" t="s">
        <v>44</v>
      </c>
      <c r="O143" s="60"/>
      <c r="P143" s="156">
        <f>O143*H143</f>
        <v>0</v>
      </c>
      <c r="Q143" s="156">
        <v>1.7000000000000001E-4</v>
      </c>
      <c r="R143" s="156">
        <f>Q143*H143</f>
        <v>4.6920000000000009E-3</v>
      </c>
      <c r="S143" s="156">
        <v>0</v>
      </c>
      <c r="T143" s="157">
        <f>S143*H143</f>
        <v>0</v>
      </c>
      <c r="U143" s="34"/>
      <c r="V143" s="34"/>
      <c r="W143" s="34"/>
      <c r="X143" s="34"/>
      <c r="Y143" s="34"/>
      <c r="Z143" s="34"/>
      <c r="AA143" s="34"/>
      <c r="AB143" s="34"/>
      <c r="AC143" s="34"/>
      <c r="AD143" s="34"/>
      <c r="AE143" s="34"/>
      <c r="AR143" s="158" t="s">
        <v>208</v>
      </c>
      <c r="AT143" s="158" t="s">
        <v>177</v>
      </c>
      <c r="AU143" s="158" t="s">
        <v>89</v>
      </c>
      <c r="AY143" s="19" t="s">
        <v>180</v>
      </c>
      <c r="BE143" s="159">
        <f>IF(N143="základní",J143,0)</f>
        <v>0</v>
      </c>
      <c r="BF143" s="159">
        <f>IF(N143="snížená",J143,0)</f>
        <v>0</v>
      </c>
      <c r="BG143" s="159">
        <f>IF(N143="zákl. přenesená",J143,0)</f>
        <v>0</v>
      </c>
      <c r="BH143" s="159">
        <f>IF(N143="sníž. přenesená",J143,0)</f>
        <v>0</v>
      </c>
      <c r="BI143" s="159">
        <f>IF(N143="nulová",J143,0)</f>
        <v>0</v>
      </c>
      <c r="BJ143" s="19" t="s">
        <v>87</v>
      </c>
      <c r="BK143" s="159">
        <f>ROUND(I143*H143,2)</f>
        <v>0</v>
      </c>
      <c r="BL143" s="19" t="s">
        <v>208</v>
      </c>
      <c r="BM143" s="158" t="s">
        <v>827</v>
      </c>
    </row>
    <row r="144" spans="1:65" s="13" customFormat="1">
      <c r="B144" s="165"/>
      <c r="C144" s="226"/>
      <c r="D144" s="238" t="s">
        <v>218</v>
      </c>
      <c r="E144" s="226"/>
      <c r="F144" s="240" t="s">
        <v>828</v>
      </c>
      <c r="G144" s="226"/>
      <c r="H144" s="222">
        <v>27.6</v>
      </c>
      <c r="I144" s="167"/>
      <c r="J144" s="226"/>
      <c r="L144" s="165"/>
      <c r="M144" s="168"/>
      <c r="N144" s="169"/>
      <c r="O144" s="169"/>
      <c r="P144" s="169"/>
      <c r="Q144" s="169"/>
      <c r="R144" s="169"/>
      <c r="S144" s="169"/>
      <c r="T144" s="170"/>
      <c r="AT144" s="166" t="s">
        <v>218</v>
      </c>
      <c r="AU144" s="166" t="s">
        <v>89</v>
      </c>
      <c r="AV144" s="13" t="s">
        <v>89</v>
      </c>
      <c r="AW144" s="13" t="s">
        <v>3</v>
      </c>
      <c r="AX144" s="13" t="s">
        <v>87</v>
      </c>
      <c r="AY144" s="166" t="s">
        <v>180</v>
      </c>
    </row>
    <row r="145" spans="1:65" s="2" customFormat="1" ht="16.5" customHeight="1">
      <c r="A145" s="34"/>
      <c r="B145" s="151"/>
      <c r="C145" s="233" t="s">
        <v>8</v>
      </c>
      <c r="D145" s="233" t="s">
        <v>177</v>
      </c>
      <c r="E145" s="234" t="s">
        <v>829</v>
      </c>
      <c r="F145" s="235" t="s">
        <v>830</v>
      </c>
      <c r="G145" s="236" t="s">
        <v>289</v>
      </c>
      <c r="H145" s="237">
        <v>29.9</v>
      </c>
      <c r="I145" s="160"/>
      <c r="J145" s="225">
        <f>ROUND(I145*H145,2)</f>
        <v>0</v>
      </c>
      <c r="K145" s="161"/>
      <c r="L145" s="162"/>
      <c r="M145" s="163" t="s">
        <v>1</v>
      </c>
      <c r="N145" s="164" t="s">
        <v>44</v>
      </c>
      <c r="O145" s="60"/>
      <c r="P145" s="156">
        <f>O145*H145</f>
        <v>0</v>
      </c>
      <c r="Q145" s="156">
        <v>1.8000000000000001E-4</v>
      </c>
      <c r="R145" s="156">
        <f>Q145*H145</f>
        <v>5.3820000000000005E-3</v>
      </c>
      <c r="S145" s="156">
        <v>0</v>
      </c>
      <c r="T145" s="157">
        <f>S145*H145</f>
        <v>0</v>
      </c>
      <c r="U145" s="34"/>
      <c r="V145" s="34"/>
      <c r="W145" s="34"/>
      <c r="X145" s="34"/>
      <c r="Y145" s="34"/>
      <c r="Z145" s="34"/>
      <c r="AA145" s="34"/>
      <c r="AB145" s="34"/>
      <c r="AC145" s="34"/>
      <c r="AD145" s="34"/>
      <c r="AE145" s="34"/>
      <c r="AR145" s="158" t="s">
        <v>208</v>
      </c>
      <c r="AT145" s="158" t="s">
        <v>177</v>
      </c>
      <c r="AU145" s="158" t="s">
        <v>89</v>
      </c>
      <c r="AY145" s="19" t="s">
        <v>180</v>
      </c>
      <c r="BE145" s="159">
        <f>IF(N145="základní",J145,0)</f>
        <v>0</v>
      </c>
      <c r="BF145" s="159">
        <f>IF(N145="snížená",J145,0)</f>
        <v>0</v>
      </c>
      <c r="BG145" s="159">
        <f>IF(N145="zákl. přenesená",J145,0)</f>
        <v>0</v>
      </c>
      <c r="BH145" s="159">
        <f>IF(N145="sníž. přenesená",J145,0)</f>
        <v>0</v>
      </c>
      <c r="BI145" s="159">
        <f>IF(N145="nulová",J145,0)</f>
        <v>0</v>
      </c>
      <c r="BJ145" s="19" t="s">
        <v>87</v>
      </c>
      <c r="BK145" s="159">
        <f>ROUND(I145*H145,2)</f>
        <v>0</v>
      </c>
      <c r="BL145" s="19" t="s">
        <v>208</v>
      </c>
      <c r="BM145" s="158" t="s">
        <v>831</v>
      </c>
    </row>
    <row r="146" spans="1:65" s="13" customFormat="1">
      <c r="B146" s="165"/>
      <c r="C146" s="226"/>
      <c r="D146" s="238" t="s">
        <v>218</v>
      </c>
      <c r="E146" s="226"/>
      <c r="F146" s="240" t="s">
        <v>832</v>
      </c>
      <c r="G146" s="226"/>
      <c r="H146" s="222">
        <v>29.9</v>
      </c>
      <c r="I146" s="167"/>
      <c r="J146" s="226"/>
      <c r="L146" s="165"/>
      <c r="M146" s="168"/>
      <c r="N146" s="169"/>
      <c r="O146" s="169"/>
      <c r="P146" s="169"/>
      <c r="Q146" s="169"/>
      <c r="R146" s="169"/>
      <c r="S146" s="169"/>
      <c r="T146" s="170"/>
      <c r="AT146" s="166" t="s">
        <v>218</v>
      </c>
      <c r="AU146" s="166" t="s">
        <v>89</v>
      </c>
      <c r="AV146" s="13" t="s">
        <v>89</v>
      </c>
      <c r="AW146" s="13" t="s">
        <v>3</v>
      </c>
      <c r="AX146" s="13" t="s">
        <v>87</v>
      </c>
      <c r="AY146" s="166" t="s">
        <v>180</v>
      </c>
    </row>
    <row r="147" spans="1:65" s="2" customFormat="1" ht="33" customHeight="1">
      <c r="A147" s="34"/>
      <c r="B147" s="151"/>
      <c r="C147" s="228" t="s">
        <v>235</v>
      </c>
      <c r="D147" s="228" t="s">
        <v>183</v>
      </c>
      <c r="E147" s="229" t="s">
        <v>833</v>
      </c>
      <c r="F147" s="230" t="s">
        <v>834</v>
      </c>
      <c r="G147" s="231" t="s">
        <v>289</v>
      </c>
      <c r="H147" s="232">
        <v>70</v>
      </c>
      <c r="I147" s="152"/>
      <c r="J147" s="224">
        <f>ROUND(I147*H147,2)</f>
        <v>0</v>
      </c>
      <c r="K147" s="153"/>
      <c r="L147" s="35"/>
      <c r="M147" s="154" t="s">
        <v>1</v>
      </c>
      <c r="N147" s="155" t="s">
        <v>44</v>
      </c>
      <c r="O147" s="60"/>
      <c r="P147" s="156">
        <f>O147*H147</f>
        <v>0</v>
      </c>
      <c r="Q147" s="156">
        <v>0</v>
      </c>
      <c r="R147" s="156">
        <f>Q147*H147</f>
        <v>0</v>
      </c>
      <c r="S147" s="156">
        <v>0</v>
      </c>
      <c r="T147" s="157">
        <f>S147*H147</f>
        <v>0</v>
      </c>
      <c r="U147" s="34"/>
      <c r="V147" s="34"/>
      <c r="W147" s="34"/>
      <c r="X147" s="34"/>
      <c r="Y147" s="34"/>
      <c r="Z147" s="34"/>
      <c r="AA147" s="34"/>
      <c r="AB147" s="34"/>
      <c r="AC147" s="34"/>
      <c r="AD147" s="34"/>
      <c r="AE147" s="34"/>
      <c r="AR147" s="158" t="s">
        <v>187</v>
      </c>
      <c r="AT147" s="158" t="s">
        <v>183</v>
      </c>
      <c r="AU147" s="158" t="s">
        <v>89</v>
      </c>
      <c r="AY147" s="19" t="s">
        <v>180</v>
      </c>
      <c r="BE147" s="159">
        <f>IF(N147="základní",J147,0)</f>
        <v>0</v>
      </c>
      <c r="BF147" s="159">
        <f>IF(N147="snížená",J147,0)</f>
        <v>0</v>
      </c>
      <c r="BG147" s="159">
        <f>IF(N147="zákl. přenesená",J147,0)</f>
        <v>0</v>
      </c>
      <c r="BH147" s="159">
        <f>IF(N147="sníž. přenesená",J147,0)</f>
        <v>0</v>
      </c>
      <c r="BI147" s="159">
        <f>IF(N147="nulová",J147,0)</f>
        <v>0</v>
      </c>
      <c r="BJ147" s="19" t="s">
        <v>87</v>
      </c>
      <c r="BK147" s="159">
        <f>ROUND(I147*H147,2)</f>
        <v>0</v>
      </c>
      <c r="BL147" s="19" t="s">
        <v>187</v>
      </c>
      <c r="BM147" s="158" t="s">
        <v>835</v>
      </c>
    </row>
    <row r="148" spans="1:65" s="13" customFormat="1">
      <c r="B148" s="165"/>
      <c r="C148" s="226"/>
      <c r="D148" s="238" t="s">
        <v>218</v>
      </c>
      <c r="E148" s="239" t="s">
        <v>1</v>
      </c>
      <c r="F148" s="240" t="s">
        <v>836</v>
      </c>
      <c r="G148" s="226"/>
      <c r="H148" s="222">
        <v>20</v>
      </c>
      <c r="I148" s="167"/>
      <c r="J148" s="226"/>
      <c r="L148" s="165"/>
      <c r="M148" s="168"/>
      <c r="N148" s="169"/>
      <c r="O148" s="169"/>
      <c r="P148" s="169"/>
      <c r="Q148" s="169"/>
      <c r="R148" s="169"/>
      <c r="S148" s="169"/>
      <c r="T148" s="170"/>
      <c r="AT148" s="166" t="s">
        <v>218</v>
      </c>
      <c r="AU148" s="166" t="s">
        <v>89</v>
      </c>
      <c r="AV148" s="13" t="s">
        <v>89</v>
      </c>
      <c r="AW148" s="13" t="s">
        <v>34</v>
      </c>
      <c r="AX148" s="13" t="s">
        <v>79</v>
      </c>
      <c r="AY148" s="166" t="s">
        <v>180</v>
      </c>
    </row>
    <row r="149" spans="1:65" s="13" customFormat="1">
      <c r="B149" s="165"/>
      <c r="C149" s="226"/>
      <c r="D149" s="238" t="s">
        <v>218</v>
      </c>
      <c r="E149" s="239" t="s">
        <v>1</v>
      </c>
      <c r="F149" s="240" t="s">
        <v>837</v>
      </c>
      <c r="G149" s="226"/>
      <c r="H149" s="222">
        <v>50</v>
      </c>
      <c r="I149" s="167"/>
      <c r="J149" s="226"/>
      <c r="L149" s="165"/>
      <c r="M149" s="168"/>
      <c r="N149" s="169"/>
      <c r="O149" s="169"/>
      <c r="P149" s="169"/>
      <c r="Q149" s="169"/>
      <c r="R149" s="169"/>
      <c r="S149" s="169"/>
      <c r="T149" s="170"/>
      <c r="AT149" s="166" t="s">
        <v>218</v>
      </c>
      <c r="AU149" s="166" t="s">
        <v>89</v>
      </c>
      <c r="AV149" s="13" t="s">
        <v>89</v>
      </c>
      <c r="AW149" s="13" t="s">
        <v>34</v>
      </c>
      <c r="AX149" s="13" t="s">
        <v>79</v>
      </c>
      <c r="AY149" s="166" t="s">
        <v>180</v>
      </c>
    </row>
    <row r="150" spans="1:65" s="15" customFormat="1">
      <c r="B150" s="185"/>
      <c r="C150" s="251"/>
      <c r="D150" s="238" t="s">
        <v>218</v>
      </c>
      <c r="E150" s="252" t="s">
        <v>1</v>
      </c>
      <c r="F150" s="253" t="s">
        <v>820</v>
      </c>
      <c r="G150" s="251"/>
      <c r="H150" s="254">
        <v>70</v>
      </c>
      <c r="I150" s="187"/>
      <c r="J150" s="251"/>
      <c r="L150" s="185"/>
      <c r="M150" s="188"/>
      <c r="N150" s="189"/>
      <c r="O150" s="189"/>
      <c r="P150" s="189"/>
      <c r="Q150" s="189"/>
      <c r="R150" s="189"/>
      <c r="S150" s="189"/>
      <c r="T150" s="190"/>
      <c r="AT150" s="186" t="s">
        <v>218</v>
      </c>
      <c r="AU150" s="186" t="s">
        <v>89</v>
      </c>
      <c r="AV150" s="15" t="s">
        <v>197</v>
      </c>
      <c r="AW150" s="15" t="s">
        <v>34</v>
      </c>
      <c r="AX150" s="15" t="s">
        <v>87</v>
      </c>
      <c r="AY150" s="186" t="s">
        <v>180</v>
      </c>
    </row>
    <row r="151" spans="1:65" s="2" customFormat="1" ht="16.5" customHeight="1">
      <c r="A151" s="34"/>
      <c r="B151" s="151"/>
      <c r="C151" s="233" t="s">
        <v>239</v>
      </c>
      <c r="D151" s="233" t="s">
        <v>177</v>
      </c>
      <c r="E151" s="234" t="s">
        <v>838</v>
      </c>
      <c r="F151" s="235" t="s">
        <v>839</v>
      </c>
      <c r="G151" s="236" t="s">
        <v>289</v>
      </c>
      <c r="H151" s="237">
        <v>23</v>
      </c>
      <c r="I151" s="160"/>
      <c r="J151" s="225">
        <f>ROUND(I151*H151,2)</f>
        <v>0</v>
      </c>
      <c r="K151" s="161"/>
      <c r="L151" s="162"/>
      <c r="M151" s="163" t="s">
        <v>1</v>
      </c>
      <c r="N151" s="164" t="s">
        <v>44</v>
      </c>
      <c r="O151" s="60"/>
      <c r="P151" s="156">
        <f>O151*H151</f>
        <v>0</v>
      </c>
      <c r="Q151" s="156">
        <v>4.2000000000000002E-4</v>
      </c>
      <c r="R151" s="156">
        <f>Q151*H151</f>
        <v>9.6600000000000002E-3</v>
      </c>
      <c r="S151" s="156">
        <v>0</v>
      </c>
      <c r="T151" s="157">
        <f>S151*H151</f>
        <v>0</v>
      </c>
      <c r="U151" s="34"/>
      <c r="V151" s="34"/>
      <c r="W151" s="34"/>
      <c r="X151" s="34"/>
      <c r="Y151" s="34"/>
      <c r="Z151" s="34"/>
      <c r="AA151" s="34"/>
      <c r="AB151" s="34"/>
      <c r="AC151" s="34"/>
      <c r="AD151" s="34"/>
      <c r="AE151" s="34"/>
      <c r="AR151" s="158" t="s">
        <v>208</v>
      </c>
      <c r="AT151" s="158" t="s">
        <v>177</v>
      </c>
      <c r="AU151" s="158" t="s">
        <v>89</v>
      </c>
      <c r="AY151" s="19" t="s">
        <v>180</v>
      </c>
      <c r="BE151" s="159">
        <f>IF(N151="základní",J151,0)</f>
        <v>0</v>
      </c>
      <c r="BF151" s="159">
        <f>IF(N151="snížená",J151,0)</f>
        <v>0</v>
      </c>
      <c r="BG151" s="159">
        <f>IF(N151="zákl. přenesená",J151,0)</f>
        <v>0</v>
      </c>
      <c r="BH151" s="159">
        <f>IF(N151="sníž. přenesená",J151,0)</f>
        <v>0</v>
      </c>
      <c r="BI151" s="159">
        <f>IF(N151="nulová",J151,0)</f>
        <v>0</v>
      </c>
      <c r="BJ151" s="19" t="s">
        <v>87</v>
      </c>
      <c r="BK151" s="159">
        <f>ROUND(I151*H151,2)</f>
        <v>0</v>
      </c>
      <c r="BL151" s="19" t="s">
        <v>208</v>
      </c>
      <c r="BM151" s="158" t="s">
        <v>840</v>
      </c>
    </row>
    <row r="152" spans="1:65" s="13" customFormat="1">
      <c r="B152" s="165"/>
      <c r="C152" s="226"/>
      <c r="D152" s="238" t="s">
        <v>218</v>
      </c>
      <c r="E152" s="226"/>
      <c r="F152" s="240" t="s">
        <v>841</v>
      </c>
      <c r="G152" s="226"/>
      <c r="H152" s="222">
        <v>23</v>
      </c>
      <c r="I152" s="167"/>
      <c r="J152" s="226"/>
      <c r="L152" s="165"/>
      <c r="M152" s="168"/>
      <c r="N152" s="169"/>
      <c r="O152" s="169"/>
      <c r="P152" s="169"/>
      <c r="Q152" s="169"/>
      <c r="R152" s="169"/>
      <c r="S152" s="169"/>
      <c r="T152" s="170"/>
      <c r="AT152" s="166" t="s">
        <v>218</v>
      </c>
      <c r="AU152" s="166" t="s">
        <v>89</v>
      </c>
      <c r="AV152" s="13" t="s">
        <v>89</v>
      </c>
      <c r="AW152" s="13" t="s">
        <v>3</v>
      </c>
      <c r="AX152" s="13" t="s">
        <v>87</v>
      </c>
      <c r="AY152" s="166" t="s">
        <v>180</v>
      </c>
    </row>
    <row r="153" spans="1:65" s="2" customFormat="1" ht="16.5" customHeight="1">
      <c r="A153" s="34"/>
      <c r="B153" s="151"/>
      <c r="C153" s="233" t="s">
        <v>243</v>
      </c>
      <c r="D153" s="233" t="s">
        <v>177</v>
      </c>
      <c r="E153" s="234" t="s">
        <v>842</v>
      </c>
      <c r="F153" s="235" t="s">
        <v>843</v>
      </c>
      <c r="G153" s="236" t="s">
        <v>289</v>
      </c>
      <c r="H153" s="237">
        <v>57.5</v>
      </c>
      <c r="I153" s="160"/>
      <c r="J153" s="225">
        <f>ROUND(I153*H153,2)</f>
        <v>0</v>
      </c>
      <c r="K153" s="161"/>
      <c r="L153" s="162"/>
      <c r="M153" s="163" t="s">
        <v>1</v>
      </c>
      <c r="N153" s="164" t="s">
        <v>44</v>
      </c>
      <c r="O153" s="60"/>
      <c r="P153" s="156">
        <f>O153*H153</f>
        <v>0</v>
      </c>
      <c r="Q153" s="156">
        <v>6.3000000000000003E-4</v>
      </c>
      <c r="R153" s="156">
        <f>Q153*H153</f>
        <v>3.6225E-2</v>
      </c>
      <c r="S153" s="156">
        <v>0</v>
      </c>
      <c r="T153" s="157">
        <f>S153*H153</f>
        <v>0</v>
      </c>
      <c r="U153" s="34"/>
      <c r="V153" s="34"/>
      <c r="W153" s="34"/>
      <c r="X153" s="34"/>
      <c r="Y153" s="34"/>
      <c r="Z153" s="34"/>
      <c r="AA153" s="34"/>
      <c r="AB153" s="34"/>
      <c r="AC153" s="34"/>
      <c r="AD153" s="34"/>
      <c r="AE153" s="34"/>
      <c r="AR153" s="158" t="s">
        <v>208</v>
      </c>
      <c r="AT153" s="158" t="s">
        <v>177</v>
      </c>
      <c r="AU153" s="158" t="s">
        <v>89</v>
      </c>
      <c r="AY153" s="19" t="s">
        <v>180</v>
      </c>
      <c r="BE153" s="159">
        <f>IF(N153="základní",J153,0)</f>
        <v>0</v>
      </c>
      <c r="BF153" s="159">
        <f>IF(N153="snížená",J153,0)</f>
        <v>0</v>
      </c>
      <c r="BG153" s="159">
        <f>IF(N153="zákl. přenesená",J153,0)</f>
        <v>0</v>
      </c>
      <c r="BH153" s="159">
        <f>IF(N153="sníž. přenesená",J153,0)</f>
        <v>0</v>
      </c>
      <c r="BI153" s="159">
        <f>IF(N153="nulová",J153,0)</f>
        <v>0</v>
      </c>
      <c r="BJ153" s="19" t="s">
        <v>87</v>
      </c>
      <c r="BK153" s="159">
        <f>ROUND(I153*H153,2)</f>
        <v>0</v>
      </c>
      <c r="BL153" s="19" t="s">
        <v>208</v>
      </c>
      <c r="BM153" s="158" t="s">
        <v>844</v>
      </c>
    </row>
    <row r="154" spans="1:65" s="13" customFormat="1">
      <c r="B154" s="165"/>
      <c r="C154" s="226"/>
      <c r="D154" s="238" t="s">
        <v>218</v>
      </c>
      <c r="E154" s="226"/>
      <c r="F154" s="240" t="s">
        <v>845</v>
      </c>
      <c r="G154" s="226"/>
      <c r="H154" s="222">
        <v>57.5</v>
      </c>
      <c r="I154" s="167"/>
      <c r="J154" s="226"/>
      <c r="L154" s="165"/>
      <c r="M154" s="168"/>
      <c r="N154" s="169"/>
      <c r="O154" s="169"/>
      <c r="P154" s="169"/>
      <c r="Q154" s="169"/>
      <c r="R154" s="169"/>
      <c r="S154" s="169"/>
      <c r="T154" s="170"/>
      <c r="AT154" s="166" t="s">
        <v>218</v>
      </c>
      <c r="AU154" s="166" t="s">
        <v>89</v>
      </c>
      <c r="AV154" s="13" t="s">
        <v>89</v>
      </c>
      <c r="AW154" s="13" t="s">
        <v>3</v>
      </c>
      <c r="AX154" s="13" t="s">
        <v>87</v>
      </c>
      <c r="AY154" s="166" t="s">
        <v>180</v>
      </c>
    </row>
    <row r="155" spans="1:65" s="2" customFormat="1" ht="16.5" customHeight="1">
      <c r="A155" s="34"/>
      <c r="B155" s="151"/>
      <c r="C155" s="228" t="s">
        <v>247</v>
      </c>
      <c r="D155" s="228" t="s">
        <v>183</v>
      </c>
      <c r="E155" s="229" t="s">
        <v>846</v>
      </c>
      <c r="F155" s="230" t="s">
        <v>847</v>
      </c>
      <c r="G155" s="231" t="s">
        <v>186</v>
      </c>
      <c r="H155" s="232">
        <v>54</v>
      </c>
      <c r="I155" s="152"/>
      <c r="J155" s="224">
        <f>ROUND(I155*H155,2)</f>
        <v>0</v>
      </c>
      <c r="K155" s="153"/>
      <c r="L155" s="35"/>
      <c r="M155" s="154" t="s">
        <v>1</v>
      </c>
      <c r="N155" s="155" t="s">
        <v>44</v>
      </c>
      <c r="O155" s="60"/>
      <c r="P155" s="156">
        <f>O155*H155</f>
        <v>0</v>
      </c>
      <c r="Q155" s="156">
        <v>0</v>
      </c>
      <c r="R155" s="156">
        <f>Q155*H155</f>
        <v>0</v>
      </c>
      <c r="S155" s="156">
        <v>0</v>
      </c>
      <c r="T155" s="157">
        <f>S155*H155</f>
        <v>0</v>
      </c>
      <c r="U155" s="34"/>
      <c r="V155" s="34"/>
      <c r="W155" s="34"/>
      <c r="X155" s="34"/>
      <c r="Y155" s="34"/>
      <c r="Z155" s="34"/>
      <c r="AA155" s="34"/>
      <c r="AB155" s="34"/>
      <c r="AC155" s="34"/>
      <c r="AD155" s="34"/>
      <c r="AE155" s="34"/>
      <c r="AR155" s="158" t="s">
        <v>187</v>
      </c>
      <c r="AT155" s="158" t="s">
        <v>183</v>
      </c>
      <c r="AU155" s="158" t="s">
        <v>89</v>
      </c>
      <c r="AY155" s="19" t="s">
        <v>180</v>
      </c>
      <c r="BE155" s="159">
        <f>IF(N155="základní",J155,0)</f>
        <v>0</v>
      </c>
      <c r="BF155" s="159">
        <f>IF(N155="snížená",J155,0)</f>
        <v>0</v>
      </c>
      <c r="BG155" s="159">
        <f>IF(N155="zákl. přenesená",J155,0)</f>
        <v>0</v>
      </c>
      <c r="BH155" s="159">
        <f>IF(N155="sníž. přenesená",J155,0)</f>
        <v>0</v>
      </c>
      <c r="BI155" s="159">
        <f>IF(N155="nulová",J155,0)</f>
        <v>0</v>
      </c>
      <c r="BJ155" s="19" t="s">
        <v>87</v>
      </c>
      <c r="BK155" s="159">
        <f>ROUND(I155*H155,2)</f>
        <v>0</v>
      </c>
      <c r="BL155" s="19" t="s">
        <v>187</v>
      </c>
      <c r="BM155" s="158" t="s">
        <v>848</v>
      </c>
    </row>
    <row r="156" spans="1:65" s="2" customFormat="1" ht="16.5" customHeight="1">
      <c r="A156" s="34"/>
      <c r="B156" s="151"/>
      <c r="C156" s="233" t="s">
        <v>251</v>
      </c>
      <c r="D156" s="233" t="s">
        <v>177</v>
      </c>
      <c r="E156" s="234" t="s">
        <v>849</v>
      </c>
      <c r="F156" s="235" t="s">
        <v>850</v>
      </c>
      <c r="G156" s="236" t="s">
        <v>191</v>
      </c>
      <c r="H156" s="237">
        <v>27</v>
      </c>
      <c r="I156" s="160"/>
      <c r="J156" s="225">
        <f>ROUND(I156*H156,2)</f>
        <v>0</v>
      </c>
      <c r="K156" s="161"/>
      <c r="L156" s="162"/>
      <c r="M156" s="163" t="s">
        <v>1</v>
      </c>
      <c r="N156" s="164" t="s">
        <v>44</v>
      </c>
      <c r="O156" s="60"/>
      <c r="P156" s="156">
        <f>O156*H156</f>
        <v>0</v>
      </c>
      <c r="Q156" s="156">
        <v>0</v>
      </c>
      <c r="R156" s="156">
        <f>Q156*H156</f>
        <v>0</v>
      </c>
      <c r="S156" s="156">
        <v>0</v>
      </c>
      <c r="T156" s="157">
        <f>S156*H156</f>
        <v>0</v>
      </c>
      <c r="U156" s="34"/>
      <c r="V156" s="34"/>
      <c r="W156" s="34"/>
      <c r="X156" s="34"/>
      <c r="Y156" s="34"/>
      <c r="Z156" s="34"/>
      <c r="AA156" s="34"/>
      <c r="AB156" s="34"/>
      <c r="AC156" s="34"/>
      <c r="AD156" s="34"/>
      <c r="AE156" s="34"/>
      <c r="AR156" s="158" t="s">
        <v>192</v>
      </c>
      <c r="AT156" s="158" t="s">
        <v>177</v>
      </c>
      <c r="AU156" s="158" t="s">
        <v>89</v>
      </c>
      <c r="AY156" s="19" t="s">
        <v>180</v>
      </c>
      <c r="BE156" s="159">
        <f>IF(N156="základní",J156,0)</f>
        <v>0</v>
      </c>
      <c r="BF156" s="159">
        <f>IF(N156="snížená",J156,0)</f>
        <v>0</v>
      </c>
      <c r="BG156" s="159">
        <f>IF(N156="zákl. přenesená",J156,0)</f>
        <v>0</v>
      </c>
      <c r="BH156" s="159">
        <f>IF(N156="sníž. přenesená",J156,0)</f>
        <v>0</v>
      </c>
      <c r="BI156" s="159">
        <f>IF(N156="nulová",J156,0)</f>
        <v>0</v>
      </c>
      <c r="BJ156" s="19" t="s">
        <v>87</v>
      </c>
      <c r="BK156" s="159">
        <f>ROUND(I156*H156,2)</f>
        <v>0</v>
      </c>
      <c r="BL156" s="19" t="s">
        <v>187</v>
      </c>
      <c r="BM156" s="158" t="s">
        <v>851</v>
      </c>
    </row>
    <row r="157" spans="1:65" s="2" customFormat="1" ht="16.5" customHeight="1">
      <c r="A157" s="34"/>
      <c r="B157" s="151"/>
      <c r="C157" s="233" t="s">
        <v>255</v>
      </c>
      <c r="D157" s="233" t="s">
        <v>177</v>
      </c>
      <c r="E157" s="234" t="s">
        <v>852</v>
      </c>
      <c r="F157" s="235" t="s">
        <v>853</v>
      </c>
      <c r="G157" s="236" t="s">
        <v>191</v>
      </c>
      <c r="H157" s="237">
        <v>27</v>
      </c>
      <c r="I157" s="160"/>
      <c r="J157" s="225">
        <f>ROUND(I157*H157,2)</f>
        <v>0</v>
      </c>
      <c r="K157" s="161"/>
      <c r="L157" s="162"/>
      <c r="M157" s="163" t="s">
        <v>1</v>
      </c>
      <c r="N157" s="164" t="s">
        <v>44</v>
      </c>
      <c r="O157" s="60"/>
      <c r="P157" s="156">
        <f>O157*H157</f>
        <v>0</v>
      </c>
      <c r="Q157" s="156">
        <v>0</v>
      </c>
      <c r="R157" s="156">
        <f>Q157*H157</f>
        <v>0</v>
      </c>
      <c r="S157" s="156">
        <v>0</v>
      </c>
      <c r="T157" s="157">
        <f>S157*H157</f>
        <v>0</v>
      </c>
      <c r="U157" s="34"/>
      <c r="V157" s="34"/>
      <c r="W157" s="34"/>
      <c r="X157" s="34"/>
      <c r="Y157" s="34"/>
      <c r="Z157" s="34"/>
      <c r="AA157" s="34"/>
      <c r="AB157" s="34"/>
      <c r="AC157" s="34"/>
      <c r="AD157" s="34"/>
      <c r="AE157" s="34"/>
      <c r="AR157" s="158" t="s">
        <v>192</v>
      </c>
      <c r="AT157" s="158" t="s">
        <v>177</v>
      </c>
      <c r="AU157" s="158" t="s">
        <v>89</v>
      </c>
      <c r="AY157" s="19" t="s">
        <v>180</v>
      </c>
      <c r="BE157" s="159">
        <f>IF(N157="základní",J157,0)</f>
        <v>0</v>
      </c>
      <c r="BF157" s="159">
        <f>IF(N157="snížená",J157,0)</f>
        <v>0</v>
      </c>
      <c r="BG157" s="159">
        <f>IF(N157="zákl. přenesená",J157,0)</f>
        <v>0</v>
      </c>
      <c r="BH157" s="159">
        <f>IF(N157="sníž. přenesená",J157,0)</f>
        <v>0</v>
      </c>
      <c r="BI157" s="159">
        <f>IF(N157="nulová",J157,0)</f>
        <v>0</v>
      </c>
      <c r="BJ157" s="19" t="s">
        <v>87</v>
      </c>
      <c r="BK157" s="159">
        <f>ROUND(I157*H157,2)</f>
        <v>0</v>
      </c>
      <c r="BL157" s="19" t="s">
        <v>187</v>
      </c>
      <c r="BM157" s="158" t="s">
        <v>854</v>
      </c>
    </row>
    <row r="158" spans="1:65" s="12" customFormat="1" ht="22.95" customHeight="1">
      <c r="B158" s="138"/>
      <c r="C158" s="223"/>
      <c r="D158" s="241" t="s">
        <v>78</v>
      </c>
      <c r="E158" s="243" t="s">
        <v>181</v>
      </c>
      <c r="F158" s="243" t="s">
        <v>855</v>
      </c>
      <c r="G158" s="223"/>
      <c r="H158" s="223"/>
      <c r="I158" s="141"/>
      <c r="J158" s="244">
        <f>BK158</f>
        <v>0</v>
      </c>
      <c r="L158" s="138"/>
      <c r="M158" s="143"/>
      <c r="N158" s="144"/>
      <c r="O158" s="144"/>
      <c r="P158" s="145">
        <f>SUM(P159:P166)</f>
        <v>0</v>
      </c>
      <c r="Q158" s="144"/>
      <c r="R158" s="145">
        <f>SUM(R159:R166)</f>
        <v>2.2799999999999997E-2</v>
      </c>
      <c r="S158" s="144"/>
      <c r="T158" s="146">
        <f>SUM(T159:T166)</f>
        <v>0</v>
      </c>
      <c r="AR158" s="139" t="s">
        <v>179</v>
      </c>
      <c r="AT158" s="147" t="s">
        <v>78</v>
      </c>
      <c r="AU158" s="147" t="s">
        <v>87</v>
      </c>
      <c r="AY158" s="139" t="s">
        <v>180</v>
      </c>
      <c r="BK158" s="148">
        <f>SUM(BK159:BK166)</f>
        <v>0</v>
      </c>
    </row>
    <row r="159" spans="1:65" s="2" customFormat="1" ht="21.75" customHeight="1">
      <c r="A159" s="34"/>
      <c r="B159" s="151"/>
      <c r="C159" s="228" t="s">
        <v>259</v>
      </c>
      <c r="D159" s="228" t="s">
        <v>183</v>
      </c>
      <c r="E159" s="229" t="s">
        <v>856</v>
      </c>
      <c r="F159" s="230" t="s">
        <v>857</v>
      </c>
      <c r="G159" s="231" t="s">
        <v>858</v>
      </c>
      <c r="H159" s="232">
        <v>1</v>
      </c>
      <c r="I159" s="152"/>
      <c r="J159" s="224">
        <f t="shared" ref="J159:J166" si="0">ROUND(I159*H159,2)</f>
        <v>0</v>
      </c>
      <c r="K159" s="153"/>
      <c r="L159" s="35"/>
      <c r="M159" s="154" t="s">
        <v>1</v>
      </c>
      <c r="N159" s="155" t="s">
        <v>44</v>
      </c>
      <c r="O159" s="60"/>
      <c r="P159" s="156">
        <f t="shared" ref="P159:P166" si="1">O159*H159</f>
        <v>0</v>
      </c>
      <c r="Q159" s="156">
        <v>1.48E-3</v>
      </c>
      <c r="R159" s="156">
        <f t="shared" ref="R159:R166" si="2">Q159*H159</f>
        <v>1.48E-3</v>
      </c>
      <c r="S159" s="156">
        <v>0</v>
      </c>
      <c r="T159" s="157">
        <f t="shared" ref="T159:T166" si="3">S159*H159</f>
        <v>0</v>
      </c>
      <c r="U159" s="34"/>
      <c r="V159" s="34"/>
      <c r="W159" s="34"/>
      <c r="X159" s="34"/>
      <c r="Y159" s="34"/>
      <c r="Z159" s="34"/>
      <c r="AA159" s="34"/>
      <c r="AB159" s="34"/>
      <c r="AC159" s="34"/>
      <c r="AD159" s="34"/>
      <c r="AE159" s="34"/>
      <c r="AR159" s="158" t="s">
        <v>187</v>
      </c>
      <c r="AT159" s="158" t="s">
        <v>183</v>
      </c>
      <c r="AU159" s="158" t="s">
        <v>89</v>
      </c>
      <c r="AY159" s="19" t="s">
        <v>180</v>
      </c>
      <c r="BE159" s="159">
        <f t="shared" ref="BE159:BE166" si="4">IF(N159="základní",J159,0)</f>
        <v>0</v>
      </c>
      <c r="BF159" s="159">
        <f t="shared" ref="BF159:BF166" si="5">IF(N159="snížená",J159,0)</f>
        <v>0</v>
      </c>
      <c r="BG159" s="159">
        <f t="shared" ref="BG159:BG166" si="6">IF(N159="zákl. přenesená",J159,0)</f>
        <v>0</v>
      </c>
      <c r="BH159" s="159">
        <f t="shared" ref="BH159:BH166" si="7">IF(N159="sníž. přenesená",J159,0)</f>
        <v>0</v>
      </c>
      <c r="BI159" s="159">
        <f t="shared" ref="BI159:BI166" si="8">IF(N159="nulová",J159,0)</f>
        <v>0</v>
      </c>
      <c r="BJ159" s="19" t="s">
        <v>87</v>
      </c>
      <c r="BK159" s="159">
        <f t="shared" ref="BK159:BK166" si="9">ROUND(I159*H159,2)</f>
        <v>0</v>
      </c>
      <c r="BL159" s="19" t="s">
        <v>187</v>
      </c>
      <c r="BM159" s="158" t="s">
        <v>859</v>
      </c>
    </row>
    <row r="160" spans="1:65" s="2" customFormat="1" ht="16.5" customHeight="1">
      <c r="A160" s="34"/>
      <c r="B160" s="151"/>
      <c r="C160" s="233" t="s">
        <v>263</v>
      </c>
      <c r="D160" s="233" t="s">
        <v>177</v>
      </c>
      <c r="E160" s="234" t="s">
        <v>860</v>
      </c>
      <c r="F160" s="235" t="s">
        <v>861</v>
      </c>
      <c r="G160" s="236" t="s">
        <v>186</v>
      </c>
      <c r="H160" s="237">
        <v>1</v>
      </c>
      <c r="I160" s="160"/>
      <c r="J160" s="225">
        <f t="shared" si="0"/>
        <v>0</v>
      </c>
      <c r="K160" s="161"/>
      <c r="L160" s="162"/>
      <c r="M160" s="163" t="s">
        <v>1</v>
      </c>
      <c r="N160" s="164" t="s">
        <v>44</v>
      </c>
      <c r="O160" s="60"/>
      <c r="P160" s="156">
        <f t="shared" si="1"/>
        <v>0</v>
      </c>
      <c r="Q160" s="156">
        <v>0</v>
      </c>
      <c r="R160" s="156">
        <f t="shared" si="2"/>
        <v>0</v>
      </c>
      <c r="S160" s="156">
        <v>0</v>
      </c>
      <c r="T160" s="157">
        <f t="shared" si="3"/>
        <v>0</v>
      </c>
      <c r="U160" s="34"/>
      <c r="V160" s="34"/>
      <c r="W160" s="34"/>
      <c r="X160" s="34"/>
      <c r="Y160" s="34"/>
      <c r="Z160" s="34"/>
      <c r="AA160" s="34"/>
      <c r="AB160" s="34"/>
      <c r="AC160" s="34"/>
      <c r="AD160" s="34"/>
      <c r="AE160" s="34"/>
      <c r="AR160" s="158" t="s">
        <v>192</v>
      </c>
      <c r="AT160" s="158" t="s">
        <v>177</v>
      </c>
      <c r="AU160" s="158" t="s">
        <v>89</v>
      </c>
      <c r="AY160" s="19" t="s">
        <v>180</v>
      </c>
      <c r="BE160" s="159">
        <f t="shared" si="4"/>
        <v>0</v>
      </c>
      <c r="BF160" s="159">
        <f t="shared" si="5"/>
        <v>0</v>
      </c>
      <c r="BG160" s="159">
        <f t="shared" si="6"/>
        <v>0</v>
      </c>
      <c r="BH160" s="159">
        <f t="shared" si="7"/>
        <v>0</v>
      </c>
      <c r="BI160" s="159">
        <f t="shared" si="8"/>
        <v>0</v>
      </c>
      <c r="BJ160" s="19" t="s">
        <v>87</v>
      </c>
      <c r="BK160" s="159">
        <f t="shared" si="9"/>
        <v>0</v>
      </c>
      <c r="BL160" s="19" t="s">
        <v>187</v>
      </c>
      <c r="BM160" s="158" t="s">
        <v>862</v>
      </c>
    </row>
    <row r="161" spans="1:65" s="2" customFormat="1" ht="16.5" customHeight="1">
      <c r="A161" s="34"/>
      <c r="B161" s="151"/>
      <c r="C161" s="228" t="s">
        <v>7</v>
      </c>
      <c r="D161" s="228" t="s">
        <v>183</v>
      </c>
      <c r="E161" s="229" t="s">
        <v>863</v>
      </c>
      <c r="F161" s="230" t="s">
        <v>864</v>
      </c>
      <c r="G161" s="231" t="s">
        <v>186</v>
      </c>
      <c r="H161" s="232">
        <v>4</v>
      </c>
      <c r="I161" s="152"/>
      <c r="J161" s="224">
        <f t="shared" si="0"/>
        <v>0</v>
      </c>
      <c r="K161" s="153"/>
      <c r="L161" s="35"/>
      <c r="M161" s="154" t="s">
        <v>1</v>
      </c>
      <c r="N161" s="155" t="s">
        <v>44</v>
      </c>
      <c r="O161" s="60"/>
      <c r="P161" s="156">
        <f t="shared" si="1"/>
        <v>0</v>
      </c>
      <c r="Q161" s="156">
        <v>5.3099999999999996E-3</v>
      </c>
      <c r="R161" s="156">
        <f t="shared" si="2"/>
        <v>2.1239999999999998E-2</v>
      </c>
      <c r="S161" s="156">
        <v>0</v>
      </c>
      <c r="T161" s="157">
        <f t="shared" si="3"/>
        <v>0</v>
      </c>
      <c r="U161" s="34"/>
      <c r="V161" s="34"/>
      <c r="W161" s="34"/>
      <c r="X161" s="34"/>
      <c r="Y161" s="34"/>
      <c r="Z161" s="34"/>
      <c r="AA161" s="34"/>
      <c r="AB161" s="34"/>
      <c r="AC161" s="34"/>
      <c r="AD161" s="34"/>
      <c r="AE161" s="34"/>
      <c r="AR161" s="158" t="s">
        <v>187</v>
      </c>
      <c r="AT161" s="158" t="s">
        <v>183</v>
      </c>
      <c r="AU161" s="158" t="s">
        <v>89</v>
      </c>
      <c r="AY161" s="19" t="s">
        <v>180</v>
      </c>
      <c r="BE161" s="159">
        <f t="shared" si="4"/>
        <v>0</v>
      </c>
      <c r="BF161" s="159">
        <f t="shared" si="5"/>
        <v>0</v>
      </c>
      <c r="BG161" s="159">
        <f t="shared" si="6"/>
        <v>0</v>
      </c>
      <c r="BH161" s="159">
        <f t="shared" si="7"/>
        <v>0</v>
      </c>
      <c r="BI161" s="159">
        <f t="shared" si="8"/>
        <v>0</v>
      </c>
      <c r="BJ161" s="19" t="s">
        <v>87</v>
      </c>
      <c r="BK161" s="159">
        <f t="shared" si="9"/>
        <v>0</v>
      </c>
      <c r="BL161" s="19" t="s">
        <v>187</v>
      </c>
      <c r="BM161" s="158" t="s">
        <v>865</v>
      </c>
    </row>
    <row r="162" spans="1:65" s="2" customFormat="1" ht="24.15" customHeight="1">
      <c r="A162" s="34"/>
      <c r="B162" s="151"/>
      <c r="C162" s="233" t="s">
        <v>270</v>
      </c>
      <c r="D162" s="233" t="s">
        <v>177</v>
      </c>
      <c r="E162" s="234" t="s">
        <v>866</v>
      </c>
      <c r="F162" s="235" t="s">
        <v>867</v>
      </c>
      <c r="G162" s="236" t="s">
        <v>186</v>
      </c>
      <c r="H162" s="237">
        <v>4</v>
      </c>
      <c r="I162" s="160"/>
      <c r="J162" s="225">
        <f t="shared" si="0"/>
        <v>0</v>
      </c>
      <c r="K162" s="161"/>
      <c r="L162" s="162"/>
      <c r="M162" s="163" t="s">
        <v>1</v>
      </c>
      <c r="N162" s="164" t="s">
        <v>44</v>
      </c>
      <c r="O162" s="60"/>
      <c r="P162" s="156">
        <f t="shared" si="1"/>
        <v>0</v>
      </c>
      <c r="Q162" s="156">
        <v>0</v>
      </c>
      <c r="R162" s="156">
        <f t="shared" si="2"/>
        <v>0</v>
      </c>
      <c r="S162" s="156">
        <v>0</v>
      </c>
      <c r="T162" s="157">
        <f t="shared" si="3"/>
        <v>0</v>
      </c>
      <c r="U162" s="34"/>
      <c r="V162" s="34"/>
      <c r="W162" s="34"/>
      <c r="X162" s="34"/>
      <c r="Y162" s="34"/>
      <c r="Z162" s="34"/>
      <c r="AA162" s="34"/>
      <c r="AB162" s="34"/>
      <c r="AC162" s="34"/>
      <c r="AD162" s="34"/>
      <c r="AE162" s="34"/>
      <c r="AR162" s="158" t="s">
        <v>208</v>
      </c>
      <c r="AT162" s="158" t="s">
        <v>177</v>
      </c>
      <c r="AU162" s="158" t="s">
        <v>89</v>
      </c>
      <c r="AY162" s="19" t="s">
        <v>180</v>
      </c>
      <c r="BE162" s="159">
        <f t="shared" si="4"/>
        <v>0</v>
      </c>
      <c r="BF162" s="159">
        <f t="shared" si="5"/>
        <v>0</v>
      </c>
      <c r="BG162" s="159">
        <f t="shared" si="6"/>
        <v>0</v>
      </c>
      <c r="BH162" s="159">
        <f t="shared" si="7"/>
        <v>0</v>
      </c>
      <c r="BI162" s="159">
        <f t="shared" si="8"/>
        <v>0</v>
      </c>
      <c r="BJ162" s="19" t="s">
        <v>87</v>
      </c>
      <c r="BK162" s="159">
        <f t="shared" si="9"/>
        <v>0</v>
      </c>
      <c r="BL162" s="19" t="s">
        <v>208</v>
      </c>
      <c r="BM162" s="158" t="s">
        <v>868</v>
      </c>
    </row>
    <row r="163" spans="1:65" s="2" customFormat="1" ht="21.75" customHeight="1">
      <c r="A163" s="34"/>
      <c r="B163" s="151"/>
      <c r="C163" s="233" t="s">
        <v>274</v>
      </c>
      <c r="D163" s="233" t="s">
        <v>177</v>
      </c>
      <c r="E163" s="234" t="s">
        <v>869</v>
      </c>
      <c r="F163" s="235" t="s">
        <v>870</v>
      </c>
      <c r="G163" s="236" t="s">
        <v>186</v>
      </c>
      <c r="H163" s="237">
        <v>16</v>
      </c>
      <c r="I163" s="160"/>
      <c r="J163" s="225">
        <f t="shared" si="0"/>
        <v>0</v>
      </c>
      <c r="K163" s="161"/>
      <c r="L163" s="162"/>
      <c r="M163" s="163" t="s">
        <v>1</v>
      </c>
      <c r="N163" s="164" t="s">
        <v>44</v>
      </c>
      <c r="O163" s="60"/>
      <c r="P163" s="156">
        <f t="shared" si="1"/>
        <v>0</v>
      </c>
      <c r="Q163" s="156">
        <v>5.0000000000000004E-6</v>
      </c>
      <c r="R163" s="156">
        <f t="shared" si="2"/>
        <v>8.0000000000000007E-5</v>
      </c>
      <c r="S163" s="156">
        <v>0</v>
      </c>
      <c r="T163" s="157">
        <f t="shared" si="3"/>
        <v>0</v>
      </c>
      <c r="U163" s="34"/>
      <c r="V163" s="34"/>
      <c r="W163" s="34"/>
      <c r="X163" s="34"/>
      <c r="Y163" s="34"/>
      <c r="Z163" s="34"/>
      <c r="AA163" s="34"/>
      <c r="AB163" s="34"/>
      <c r="AC163" s="34"/>
      <c r="AD163" s="34"/>
      <c r="AE163" s="34"/>
      <c r="AR163" s="158" t="s">
        <v>208</v>
      </c>
      <c r="AT163" s="158" t="s">
        <v>177</v>
      </c>
      <c r="AU163" s="158" t="s">
        <v>89</v>
      </c>
      <c r="AY163" s="19" t="s">
        <v>180</v>
      </c>
      <c r="BE163" s="159">
        <f t="shared" si="4"/>
        <v>0</v>
      </c>
      <c r="BF163" s="159">
        <f t="shared" si="5"/>
        <v>0</v>
      </c>
      <c r="BG163" s="159">
        <f t="shared" si="6"/>
        <v>0</v>
      </c>
      <c r="BH163" s="159">
        <f t="shared" si="7"/>
        <v>0</v>
      </c>
      <c r="BI163" s="159">
        <f t="shared" si="8"/>
        <v>0</v>
      </c>
      <c r="BJ163" s="19" t="s">
        <v>87</v>
      </c>
      <c r="BK163" s="159">
        <f t="shared" si="9"/>
        <v>0</v>
      </c>
      <c r="BL163" s="19" t="s">
        <v>208</v>
      </c>
      <c r="BM163" s="158" t="s">
        <v>871</v>
      </c>
    </row>
    <row r="164" spans="1:65" s="2" customFormat="1" ht="16.5" customHeight="1">
      <c r="A164" s="34"/>
      <c r="B164" s="151"/>
      <c r="C164" s="228" t="s">
        <v>278</v>
      </c>
      <c r="D164" s="228" t="s">
        <v>183</v>
      </c>
      <c r="E164" s="229" t="s">
        <v>872</v>
      </c>
      <c r="F164" s="230" t="s">
        <v>873</v>
      </c>
      <c r="G164" s="231" t="s">
        <v>186</v>
      </c>
      <c r="H164" s="232">
        <v>4</v>
      </c>
      <c r="I164" s="152"/>
      <c r="J164" s="224">
        <f t="shared" si="0"/>
        <v>0</v>
      </c>
      <c r="K164" s="153"/>
      <c r="L164" s="35"/>
      <c r="M164" s="154" t="s">
        <v>1</v>
      </c>
      <c r="N164" s="155" t="s">
        <v>44</v>
      </c>
      <c r="O164" s="60"/>
      <c r="P164" s="156">
        <f t="shared" si="1"/>
        <v>0</v>
      </c>
      <c r="Q164" s="156">
        <v>0</v>
      </c>
      <c r="R164" s="156">
        <f t="shared" si="2"/>
        <v>0</v>
      </c>
      <c r="S164" s="156">
        <v>0</v>
      </c>
      <c r="T164" s="157">
        <f t="shared" si="3"/>
        <v>0</v>
      </c>
      <c r="U164" s="34"/>
      <c r="V164" s="34"/>
      <c r="W164" s="34"/>
      <c r="X164" s="34"/>
      <c r="Y164" s="34"/>
      <c r="Z164" s="34"/>
      <c r="AA164" s="34"/>
      <c r="AB164" s="34"/>
      <c r="AC164" s="34"/>
      <c r="AD164" s="34"/>
      <c r="AE164" s="34"/>
      <c r="AR164" s="158" t="s">
        <v>187</v>
      </c>
      <c r="AT164" s="158" t="s">
        <v>183</v>
      </c>
      <c r="AU164" s="158" t="s">
        <v>89</v>
      </c>
      <c r="AY164" s="19" t="s">
        <v>180</v>
      </c>
      <c r="BE164" s="159">
        <f t="shared" si="4"/>
        <v>0</v>
      </c>
      <c r="BF164" s="159">
        <f t="shared" si="5"/>
        <v>0</v>
      </c>
      <c r="BG164" s="159">
        <f t="shared" si="6"/>
        <v>0</v>
      </c>
      <c r="BH164" s="159">
        <f t="shared" si="7"/>
        <v>0</v>
      </c>
      <c r="BI164" s="159">
        <f t="shared" si="8"/>
        <v>0</v>
      </c>
      <c r="BJ164" s="19" t="s">
        <v>87</v>
      </c>
      <c r="BK164" s="159">
        <f t="shared" si="9"/>
        <v>0</v>
      </c>
      <c r="BL164" s="19" t="s">
        <v>187</v>
      </c>
      <c r="BM164" s="158" t="s">
        <v>874</v>
      </c>
    </row>
    <row r="165" spans="1:65" s="2" customFormat="1" ht="16.5" customHeight="1">
      <c r="A165" s="34"/>
      <c r="B165" s="151"/>
      <c r="C165" s="233" t="s">
        <v>282</v>
      </c>
      <c r="D165" s="233" t="s">
        <v>177</v>
      </c>
      <c r="E165" s="234" t="s">
        <v>875</v>
      </c>
      <c r="F165" s="235" t="s">
        <v>876</v>
      </c>
      <c r="G165" s="236" t="s">
        <v>186</v>
      </c>
      <c r="H165" s="237">
        <v>4</v>
      </c>
      <c r="I165" s="160"/>
      <c r="J165" s="225">
        <f t="shared" si="0"/>
        <v>0</v>
      </c>
      <c r="K165" s="161"/>
      <c r="L165" s="162"/>
      <c r="M165" s="163" t="s">
        <v>1</v>
      </c>
      <c r="N165" s="164" t="s">
        <v>44</v>
      </c>
      <c r="O165" s="60"/>
      <c r="P165" s="156">
        <f t="shared" si="1"/>
        <v>0</v>
      </c>
      <c r="Q165" s="156">
        <v>0</v>
      </c>
      <c r="R165" s="156">
        <f t="shared" si="2"/>
        <v>0</v>
      </c>
      <c r="S165" s="156">
        <v>0</v>
      </c>
      <c r="T165" s="157">
        <f t="shared" si="3"/>
        <v>0</v>
      </c>
      <c r="U165" s="34"/>
      <c r="V165" s="34"/>
      <c r="W165" s="34"/>
      <c r="X165" s="34"/>
      <c r="Y165" s="34"/>
      <c r="Z165" s="34"/>
      <c r="AA165" s="34"/>
      <c r="AB165" s="34"/>
      <c r="AC165" s="34"/>
      <c r="AD165" s="34"/>
      <c r="AE165" s="34"/>
      <c r="AR165" s="158" t="s">
        <v>192</v>
      </c>
      <c r="AT165" s="158" t="s">
        <v>177</v>
      </c>
      <c r="AU165" s="158" t="s">
        <v>89</v>
      </c>
      <c r="AY165" s="19" t="s">
        <v>180</v>
      </c>
      <c r="BE165" s="159">
        <f t="shared" si="4"/>
        <v>0</v>
      </c>
      <c r="BF165" s="159">
        <f t="shared" si="5"/>
        <v>0</v>
      </c>
      <c r="BG165" s="159">
        <f t="shared" si="6"/>
        <v>0</v>
      </c>
      <c r="BH165" s="159">
        <f t="shared" si="7"/>
        <v>0</v>
      </c>
      <c r="BI165" s="159">
        <f t="shared" si="8"/>
        <v>0</v>
      </c>
      <c r="BJ165" s="19" t="s">
        <v>87</v>
      </c>
      <c r="BK165" s="159">
        <f t="shared" si="9"/>
        <v>0</v>
      </c>
      <c r="BL165" s="19" t="s">
        <v>187</v>
      </c>
      <c r="BM165" s="158" t="s">
        <v>877</v>
      </c>
    </row>
    <row r="166" spans="1:65" s="2" customFormat="1" ht="16.5" customHeight="1">
      <c r="A166" s="34"/>
      <c r="B166" s="151"/>
      <c r="C166" s="228" t="s">
        <v>286</v>
      </c>
      <c r="D166" s="228" t="s">
        <v>183</v>
      </c>
      <c r="E166" s="229" t="s">
        <v>878</v>
      </c>
      <c r="F166" s="230" t="s">
        <v>879</v>
      </c>
      <c r="G166" s="231" t="s">
        <v>186</v>
      </c>
      <c r="H166" s="232">
        <v>4</v>
      </c>
      <c r="I166" s="152"/>
      <c r="J166" s="224">
        <f t="shared" si="0"/>
        <v>0</v>
      </c>
      <c r="K166" s="153"/>
      <c r="L166" s="35"/>
      <c r="M166" s="154" t="s">
        <v>1</v>
      </c>
      <c r="N166" s="155" t="s">
        <v>44</v>
      </c>
      <c r="O166" s="60"/>
      <c r="P166" s="156">
        <f t="shared" si="1"/>
        <v>0</v>
      </c>
      <c r="Q166" s="156">
        <v>0</v>
      </c>
      <c r="R166" s="156">
        <f t="shared" si="2"/>
        <v>0</v>
      </c>
      <c r="S166" s="156">
        <v>0</v>
      </c>
      <c r="T166" s="157">
        <f t="shared" si="3"/>
        <v>0</v>
      </c>
      <c r="U166" s="34"/>
      <c r="V166" s="34"/>
      <c r="W166" s="34"/>
      <c r="X166" s="34"/>
      <c r="Y166" s="34"/>
      <c r="Z166" s="34"/>
      <c r="AA166" s="34"/>
      <c r="AB166" s="34"/>
      <c r="AC166" s="34"/>
      <c r="AD166" s="34"/>
      <c r="AE166" s="34"/>
      <c r="AR166" s="158" t="s">
        <v>197</v>
      </c>
      <c r="AT166" s="158" t="s">
        <v>183</v>
      </c>
      <c r="AU166" s="158" t="s">
        <v>89</v>
      </c>
      <c r="AY166" s="19" t="s">
        <v>180</v>
      </c>
      <c r="BE166" s="159">
        <f t="shared" si="4"/>
        <v>0</v>
      </c>
      <c r="BF166" s="159">
        <f t="shared" si="5"/>
        <v>0</v>
      </c>
      <c r="BG166" s="159">
        <f t="shared" si="6"/>
        <v>0</v>
      </c>
      <c r="BH166" s="159">
        <f t="shared" si="7"/>
        <v>0</v>
      </c>
      <c r="BI166" s="159">
        <f t="shared" si="8"/>
        <v>0</v>
      </c>
      <c r="BJ166" s="19" t="s">
        <v>87</v>
      </c>
      <c r="BK166" s="159">
        <f t="shared" si="9"/>
        <v>0</v>
      </c>
      <c r="BL166" s="19" t="s">
        <v>197</v>
      </c>
      <c r="BM166" s="158" t="s">
        <v>880</v>
      </c>
    </row>
    <row r="167" spans="1:65" s="12" customFormat="1" ht="22.95" customHeight="1">
      <c r="B167" s="138"/>
      <c r="C167" s="223"/>
      <c r="D167" s="241" t="s">
        <v>78</v>
      </c>
      <c r="E167" s="243" t="s">
        <v>535</v>
      </c>
      <c r="F167" s="243" t="s">
        <v>536</v>
      </c>
      <c r="G167" s="223"/>
      <c r="H167" s="223"/>
      <c r="I167" s="141"/>
      <c r="J167" s="244">
        <f>BK167</f>
        <v>0</v>
      </c>
      <c r="L167" s="138"/>
      <c r="M167" s="143"/>
      <c r="N167" s="144"/>
      <c r="O167" s="144"/>
      <c r="P167" s="145">
        <f>SUM(P168:P187)</f>
        <v>0</v>
      </c>
      <c r="Q167" s="144"/>
      <c r="R167" s="145">
        <f>SUM(R168:R187)</f>
        <v>8.4797999999999998E-2</v>
      </c>
      <c r="S167" s="144"/>
      <c r="T167" s="146">
        <f>SUM(T168:T187)</f>
        <v>0</v>
      </c>
      <c r="AR167" s="139" t="s">
        <v>179</v>
      </c>
      <c r="AT167" s="147" t="s">
        <v>78</v>
      </c>
      <c r="AU167" s="147" t="s">
        <v>87</v>
      </c>
      <c r="AY167" s="139" t="s">
        <v>180</v>
      </c>
      <c r="BK167" s="148">
        <f>SUM(BK168:BK187)</f>
        <v>0</v>
      </c>
    </row>
    <row r="168" spans="1:65" s="2" customFormat="1" ht="24.15" customHeight="1">
      <c r="A168" s="34"/>
      <c r="B168" s="151"/>
      <c r="C168" s="228" t="s">
        <v>291</v>
      </c>
      <c r="D168" s="228" t="s">
        <v>183</v>
      </c>
      <c r="E168" s="229" t="s">
        <v>881</v>
      </c>
      <c r="F168" s="230" t="s">
        <v>882</v>
      </c>
      <c r="G168" s="231" t="s">
        <v>883</v>
      </c>
      <c r="H168" s="232">
        <v>46.4</v>
      </c>
      <c r="I168" s="152"/>
      <c r="J168" s="224">
        <f>ROUND(I168*H168,2)</f>
        <v>0</v>
      </c>
      <c r="K168" s="153"/>
      <c r="L168" s="35"/>
      <c r="M168" s="154" t="s">
        <v>1</v>
      </c>
      <c r="N168" s="155" t="s">
        <v>44</v>
      </c>
      <c r="O168" s="60"/>
      <c r="P168" s="156">
        <f>O168*H168</f>
        <v>0</v>
      </c>
      <c r="Q168" s="156">
        <v>0</v>
      </c>
      <c r="R168" s="156">
        <f>Q168*H168</f>
        <v>0</v>
      </c>
      <c r="S168" s="156">
        <v>0</v>
      </c>
      <c r="T168" s="157">
        <f>S168*H168</f>
        <v>0</v>
      </c>
      <c r="U168" s="34"/>
      <c r="V168" s="34"/>
      <c r="W168" s="34"/>
      <c r="X168" s="34"/>
      <c r="Y168" s="34"/>
      <c r="Z168" s="34"/>
      <c r="AA168" s="34"/>
      <c r="AB168" s="34"/>
      <c r="AC168" s="34"/>
      <c r="AD168" s="34"/>
      <c r="AE168" s="34"/>
      <c r="AR168" s="158" t="s">
        <v>187</v>
      </c>
      <c r="AT168" s="158" t="s">
        <v>183</v>
      </c>
      <c r="AU168" s="158" t="s">
        <v>89</v>
      </c>
      <c r="AY168" s="19" t="s">
        <v>180</v>
      </c>
      <c r="BE168" s="159">
        <f>IF(N168="základní",J168,0)</f>
        <v>0</v>
      </c>
      <c r="BF168" s="159">
        <f>IF(N168="snížená",J168,0)</f>
        <v>0</v>
      </c>
      <c r="BG168" s="159">
        <f>IF(N168="zákl. přenesená",J168,0)</f>
        <v>0</v>
      </c>
      <c r="BH168" s="159">
        <f>IF(N168="sníž. přenesená",J168,0)</f>
        <v>0</v>
      </c>
      <c r="BI168" s="159">
        <f>IF(N168="nulová",J168,0)</f>
        <v>0</v>
      </c>
      <c r="BJ168" s="19" t="s">
        <v>87</v>
      </c>
      <c r="BK168" s="159">
        <f>ROUND(I168*H168,2)</f>
        <v>0</v>
      </c>
      <c r="BL168" s="19" t="s">
        <v>187</v>
      </c>
      <c r="BM168" s="158" t="s">
        <v>884</v>
      </c>
    </row>
    <row r="169" spans="1:65" s="13" customFormat="1">
      <c r="B169" s="165"/>
      <c r="C169" s="226"/>
      <c r="D169" s="238" t="s">
        <v>218</v>
      </c>
      <c r="E169" s="239" t="s">
        <v>1</v>
      </c>
      <c r="F169" s="240" t="s">
        <v>885</v>
      </c>
      <c r="G169" s="226"/>
      <c r="H169" s="222">
        <v>27.2</v>
      </c>
      <c r="I169" s="167"/>
      <c r="J169" s="226"/>
      <c r="L169" s="165"/>
      <c r="M169" s="168"/>
      <c r="N169" s="169"/>
      <c r="O169" s="169"/>
      <c r="P169" s="169"/>
      <c r="Q169" s="169"/>
      <c r="R169" s="169"/>
      <c r="S169" s="169"/>
      <c r="T169" s="170"/>
      <c r="AT169" s="166" t="s">
        <v>218</v>
      </c>
      <c r="AU169" s="166" t="s">
        <v>89</v>
      </c>
      <c r="AV169" s="13" t="s">
        <v>89</v>
      </c>
      <c r="AW169" s="13" t="s">
        <v>34</v>
      </c>
      <c r="AX169" s="13" t="s">
        <v>79</v>
      </c>
      <c r="AY169" s="166" t="s">
        <v>180</v>
      </c>
    </row>
    <row r="170" spans="1:65" s="13" customFormat="1">
      <c r="B170" s="165"/>
      <c r="C170" s="226"/>
      <c r="D170" s="238" t="s">
        <v>218</v>
      </c>
      <c r="E170" s="239" t="s">
        <v>1</v>
      </c>
      <c r="F170" s="240" t="s">
        <v>886</v>
      </c>
      <c r="G170" s="226"/>
      <c r="H170" s="222">
        <v>19.2</v>
      </c>
      <c r="I170" s="167"/>
      <c r="J170" s="226"/>
      <c r="L170" s="165"/>
      <c r="M170" s="168"/>
      <c r="N170" s="169"/>
      <c r="O170" s="169"/>
      <c r="P170" s="169"/>
      <c r="Q170" s="169"/>
      <c r="R170" s="169"/>
      <c r="S170" s="169"/>
      <c r="T170" s="170"/>
      <c r="AT170" s="166" t="s">
        <v>218</v>
      </c>
      <c r="AU170" s="166" t="s">
        <v>89</v>
      </c>
      <c r="AV170" s="13" t="s">
        <v>89</v>
      </c>
      <c r="AW170" s="13" t="s">
        <v>34</v>
      </c>
      <c r="AX170" s="13" t="s">
        <v>79</v>
      </c>
      <c r="AY170" s="166" t="s">
        <v>180</v>
      </c>
    </row>
    <row r="171" spans="1:65" s="15" customFormat="1">
      <c r="B171" s="185"/>
      <c r="C171" s="251"/>
      <c r="D171" s="238" t="s">
        <v>218</v>
      </c>
      <c r="E171" s="252" t="s">
        <v>1</v>
      </c>
      <c r="F171" s="253" t="s">
        <v>820</v>
      </c>
      <c r="G171" s="251"/>
      <c r="H171" s="254">
        <v>46.4</v>
      </c>
      <c r="I171" s="187"/>
      <c r="J171" s="251"/>
      <c r="L171" s="185"/>
      <c r="M171" s="188"/>
      <c r="N171" s="189"/>
      <c r="O171" s="189"/>
      <c r="P171" s="189"/>
      <c r="Q171" s="189"/>
      <c r="R171" s="189"/>
      <c r="S171" s="189"/>
      <c r="T171" s="190"/>
      <c r="AT171" s="186" t="s">
        <v>218</v>
      </c>
      <c r="AU171" s="186" t="s">
        <v>89</v>
      </c>
      <c r="AV171" s="15" t="s">
        <v>197</v>
      </c>
      <c r="AW171" s="15" t="s">
        <v>34</v>
      </c>
      <c r="AX171" s="15" t="s">
        <v>87</v>
      </c>
      <c r="AY171" s="186" t="s">
        <v>180</v>
      </c>
    </row>
    <row r="172" spans="1:65" s="2" customFormat="1" ht="24.15" customHeight="1">
      <c r="A172" s="34"/>
      <c r="B172" s="151"/>
      <c r="C172" s="228" t="s">
        <v>295</v>
      </c>
      <c r="D172" s="228" t="s">
        <v>183</v>
      </c>
      <c r="E172" s="229" t="s">
        <v>887</v>
      </c>
      <c r="F172" s="230" t="s">
        <v>888</v>
      </c>
      <c r="G172" s="231" t="s">
        <v>289</v>
      </c>
      <c r="H172" s="232">
        <v>63</v>
      </c>
      <c r="I172" s="152"/>
      <c r="J172" s="224">
        <f>ROUND(I172*H172,2)</f>
        <v>0</v>
      </c>
      <c r="K172" s="153"/>
      <c r="L172" s="35"/>
      <c r="M172" s="154" t="s">
        <v>1</v>
      </c>
      <c r="N172" s="155" t="s">
        <v>44</v>
      </c>
      <c r="O172" s="60"/>
      <c r="P172" s="156">
        <f>O172*H172</f>
        <v>0</v>
      </c>
      <c r="Q172" s="156">
        <v>0</v>
      </c>
      <c r="R172" s="156">
        <f>Q172*H172</f>
        <v>0</v>
      </c>
      <c r="S172" s="156">
        <v>0</v>
      </c>
      <c r="T172" s="157">
        <f>S172*H172</f>
        <v>0</v>
      </c>
      <c r="U172" s="34"/>
      <c r="V172" s="34"/>
      <c r="W172" s="34"/>
      <c r="X172" s="34"/>
      <c r="Y172" s="34"/>
      <c r="Z172" s="34"/>
      <c r="AA172" s="34"/>
      <c r="AB172" s="34"/>
      <c r="AC172" s="34"/>
      <c r="AD172" s="34"/>
      <c r="AE172" s="34"/>
      <c r="AR172" s="158" t="s">
        <v>187</v>
      </c>
      <c r="AT172" s="158" t="s">
        <v>183</v>
      </c>
      <c r="AU172" s="158" t="s">
        <v>89</v>
      </c>
      <c r="AY172" s="19" t="s">
        <v>180</v>
      </c>
      <c r="BE172" s="159">
        <f>IF(N172="základní",J172,0)</f>
        <v>0</v>
      </c>
      <c r="BF172" s="159">
        <f>IF(N172="snížená",J172,0)</f>
        <v>0</v>
      </c>
      <c r="BG172" s="159">
        <f>IF(N172="zákl. přenesená",J172,0)</f>
        <v>0</v>
      </c>
      <c r="BH172" s="159">
        <f>IF(N172="sníž. přenesená",J172,0)</f>
        <v>0</v>
      </c>
      <c r="BI172" s="159">
        <f>IF(N172="nulová",J172,0)</f>
        <v>0</v>
      </c>
      <c r="BJ172" s="19" t="s">
        <v>87</v>
      </c>
      <c r="BK172" s="159">
        <f>ROUND(I172*H172,2)</f>
        <v>0</v>
      </c>
      <c r="BL172" s="19" t="s">
        <v>187</v>
      </c>
      <c r="BM172" s="158" t="s">
        <v>889</v>
      </c>
    </row>
    <row r="173" spans="1:65" s="2" customFormat="1" ht="16.5" customHeight="1">
      <c r="A173" s="34"/>
      <c r="B173" s="151"/>
      <c r="C173" s="228" t="s">
        <v>300</v>
      </c>
      <c r="D173" s="228" t="s">
        <v>183</v>
      </c>
      <c r="E173" s="229" t="s">
        <v>890</v>
      </c>
      <c r="F173" s="230" t="s">
        <v>891</v>
      </c>
      <c r="G173" s="231" t="s">
        <v>858</v>
      </c>
      <c r="H173" s="232">
        <v>92.8</v>
      </c>
      <c r="I173" s="152"/>
      <c r="J173" s="224">
        <f>ROUND(I173*H173,2)</f>
        <v>0</v>
      </c>
      <c r="K173" s="153"/>
      <c r="L173" s="35"/>
      <c r="M173" s="154" t="s">
        <v>1</v>
      </c>
      <c r="N173" s="155" t="s">
        <v>44</v>
      </c>
      <c r="O173" s="60"/>
      <c r="P173" s="156">
        <f>O173*H173</f>
        <v>0</v>
      </c>
      <c r="Q173" s="156">
        <v>6.9999999999999999E-4</v>
      </c>
      <c r="R173" s="156">
        <f>Q173*H173</f>
        <v>6.4960000000000004E-2</v>
      </c>
      <c r="S173" s="156">
        <v>0</v>
      </c>
      <c r="T173" s="157">
        <f>S173*H173</f>
        <v>0</v>
      </c>
      <c r="U173" s="34"/>
      <c r="V173" s="34"/>
      <c r="W173" s="34"/>
      <c r="X173" s="34"/>
      <c r="Y173" s="34"/>
      <c r="Z173" s="34"/>
      <c r="AA173" s="34"/>
      <c r="AB173" s="34"/>
      <c r="AC173" s="34"/>
      <c r="AD173" s="34"/>
      <c r="AE173" s="34"/>
      <c r="AR173" s="158" t="s">
        <v>187</v>
      </c>
      <c r="AT173" s="158" t="s">
        <v>183</v>
      </c>
      <c r="AU173" s="158" t="s">
        <v>89</v>
      </c>
      <c r="AY173" s="19" t="s">
        <v>180</v>
      </c>
      <c r="BE173" s="159">
        <f>IF(N173="základní",J173,0)</f>
        <v>0</v>
      </c>
      <c r="BF173" s="159">
        <f>IF(N173="snížená",J173,0)</f>
        <v>0</v>
      </c>
      <c r="BG173" s="159">
        <f>IF(N173="zákl. přenesená",J173,0)</f>
        <v>0</v>
      </c>
      <c r="BH173" s="159">
        <f>IF(N173="sníž. přenesená",J173,0)</f>
        <v>0</v>
      </c>
      <c r="BI173" s="159">
        <f>IF(N173="nulová",J173,0)</f>
        <v>0</v>
      </c>
      <c r="BJ173" s="19" t="s">
        <v>87</v>
      </c>
      <c r="BK173" s="159">
        <f>ROUND(I173*H173,2)</f>
        <v>0</v>
      </c>
      <c r="BL173" s="19" t="s">
        <v>187</v>
      </c>
      <c r="BM173" s="158" t="s">
        <v>892</v>
      </c>
    </row>
    <row r="174" spans="1:65" s="13" customFormat="1">
      <c r="B174" s="165"/>
      <c r="C174" s="226"/>
      <c r="D174" s="238" t="s">
        <v>218</v>
      </c>
      <c r="E174" s="239" t="s">
        <v>1</v>
      </c>
      <c r="F174" s="240" t="s">
        <v>893</v>
      </c>
      <c r="G174" s="226"/>
      <c r="H174" s="222">
        <v>54.4</v>
      </c>
      <c r="I174" s="167"/>
      <c r="J174" s="226"/>
      <c r="L174" s="165"/>
      <c r="M174" s="168"/>
      <c r="N174" s="169"/>
      <c r="O174" s="169"/>
      <c r="P174" s="169"/>
      <c r="Q174" s="169"/>
      <c r="R174" s="169"/>
      <c r="S174" s="169"/>
      <c r="T174" s="170"/>
      <c r="AT174" s="166" t="s">
        <v>218</v>
      </c>
      <c r="AU174" s="166" t="s">
        <v>89</v>
      </c>
      <c r="AV174" s="13" t="s">
        <v>89</v>
      </c>
      <c r="AW174" s="13" t="s">
        <v>34</v>
      </c>
      <c r="AX174" s="13" t="s">
        <v>79</v>
      </c>
      <c r="AY174" s="166" t="s">
        <v>180</v>
      </c>
    </row>
    <row r="175" spans="1:65" s="13" customFormat="1">
      <c r="B175" s="165"/>
      <c r="C175" s="226"/>
      <c r="D175" s="238" t="s">
        <v>218</v>
      </c>
      <c r="E175" s="239" t="s">
        <v>1</v>
      </c>
      <c r="F175" s="240" t="s">
        <v>894</v>
      </c>
      <c r="G175" s="226"/>
      <c r="H175" s="222">
        <v>38.4</v>
      </c>
      <c r="I175" s="167"/>
      <c r="J175" s="226"/>
      <c r="L175" s="165"/>
      <c r="M175" s="168"/>
      <c r="N175" s="169"/>
      <c r="O175" s="169"/>
      <c r="P175" s="169"/>
      <c r="Q175" s="169"/>
      <c r="R175" s="169"/>
      <c r="S175" s="169"/>
      <c r="T175" s="170"/>
      <c r="AT175" s="166" t="s">
        <v>218</v>
      </c>
      <c r="AU175" s="166" t="s">
        <v>89</v>
      </c>
      <c r="AV175" s="13" t="s">
        <v>89</v>
      </c>
      <c r="AW175" s="13" t="s">
        <v>34</v>
      </c>
      <c r="AX175" s="13" t="s">
        <v>79</v>
      </c>
      <c r="AY175" s="166" t="s">
        <v>180</v>
      </c>
    </row>
    <row r="176" spans="1:65" s="15" customFormat="1">
      <c r="B176" s="185"/>
      <c r="C176" s="251"/>
      <c r="D176" s="238" t="s">
        <v>218</v>
      </c>
      <c r="E176" s="252" t="s">
        <v>1</v>
      </c>
      <c r="F176" s="253" t="s">
        <v>820</v>
      </c>
      <c r="G176" s="251"/>
      <c r="H176" s="254">
        <v>92.8</v>
      </c>
      <c r="I176" s="187"/>
      <c r="J176" s="251"/>
      <c r="L176" s="185"/>
      <c r="M176" s="188"/>
      <c r="N176" s="189"/>
      <c r="O176" s="189"/>
      <c r="P176" s="189"/>
      <c r="Q176" s="189"/>
      <c r="R176" s="189"/>
      <c r="S176" s="189"/>
      <c r="T176" s="190"/>
      <c r="AT176" s="186" t="s">
        <v>218</v>
      </c>
      <c r="AU176" s="186" t="s">
        <v>89</v>
      </c>
      <c r="AV176" s="15" t="s">
        <v>197</v>
      </c>
      <c r="AW176" s="15" t="s">
        <v>34</v>
      </c>
      <c r="AX176" s="15" t="s">
        <v>87</v>
      </c>
      <c r="AY176" s="186" t="s">
        <v>180</v>
      </c>
    </row>
    <row r="177" spans="1:65" s="2" customFormat="1" ht="21.75" customHeight="1">
      <c r="A177" s="34"/>
      <c r="B177" s="151"/>
      <c r="C177" s="228" t="s">
        <v>305</v>
      </c>
      <c r="D177" s="228" t="s">
        <v>183</v>
      </c>
      <c r="E177" s="229" t="s">
        <v>895</v>
      </c>
      <c r="F177" s="230" t="s">
        <v>896</v>
      </c>
      <c r="G177" s="231" t="s">
        <v>858</v>
      </c>
      <c r="H177" s="232">
        <v>92.8</v>
      </c>
      <c r="I177" s="152"/>
      <c r="J177" s="224">
        <f>ROUND(I177*H177,2)</f>
        <v>0</v>
      </c>
      <c r="K177" s="153"/>
      <c r="L177" s="35"/>
      <c r="M177" s="154" t="s">
        <v>1</v>
      </c>
      <c r="N177" s="155" t="s">
        <v>44</v>
      </c>
      <c r="O177" s="60"/>
      <c r="P177" s="156">
        <f>O177*H177</f>
        <v>0</v>
      </c>
      <c r="Q177" s="156">
        <v>0</v>
      </c>
      <c r="R177" s="156">
        <f>Q177*H177</f>
        <v>0</v>
      </c>
      <c r="S177" s="156">
        <v>0</v>
      </c>
      <c r="T177" s="157">
        <f>S177*H177</f>
        <v>0</v>
      </c>
      <c r="U177" s="34"/>
      <c r="V177" s="34"/>
      <c r="W177" s="34"/>
      <c r="X177" s="34"/>
      <c r="Y177" s="34"/>
      <c r="Z177" s="34"/>
      <c r="AA177" s="34"/>
      <c r="AB177" s="34"/>
      <c r="AC177" s="34"/>
      <c r="AD177" s="34"/>
      <c r="AE177" s="34"/>
      <c r="AR177" s="158" t="s">
        <v>187</v>
      </c>
      <c r="AT177" s="158" t="s">
        <v>183</v>
      </c>
      <c r="AU177" s="158" t="s">
        <v>89</v>
      </c>
      <c r="AY177" s="19" t="s">
        <v>180</v>
      </c>
      <c r="BE177" s="159">
        <f>IF(N177="základní",J177,0)</f>
        <v>0</v>
      </c>
      <c r="BF177" s="159">
        <f>IF(N177="snížená",J177,0)</f>
        <v>0</v>
      </c>
      <c r="BG177" s="159">
        <f>IF(N177="zákl. přenesená",J177,0)</f>
        <v>0</v>
      </c>
      <c r="BH177" s="159">
        <f>IF(N177="sníž. přenesená",J177,0)</f>
        <v>0</v>
      </c>
      <c r="BI177" s="159">
        <f>IF(N177="nulová",J177,0)</f>
        <v>0</v>
      </c>
      <c r="BJ177" s="19" t="s">
        <v>87</v>
      </c>
      <c r="BK177" s="159">
        <f>ROUND(I177*H177,2)</f>
        <v>0</v>
      </c>
      <c r="BL177" s="19" t="s">
        <v>187</v>
      </c>
      <c r="BM177" s="158" t="s">
        <v>897</v>
      </c>
    </row>
    <row r="178" spans="1:65" s="2" customFormat="1" ht="21.75" customHeight="1">
      <c r="A178" s="34"/>
      <c r="B178" s="151"/>
      <c r="C178" s="228" t="s">
        <v>310</v>
      </c>
      <c r="D178" s="228" t="s">
        <v>183</v>
      </c>
      <c r="E178" s="229" t="s">
        <v>898</v>
      </c>
      <c r="F178" s="230" t="s">
        <v>899</v>
      </c>
      <c r="G178" s="231" t="s">
        <v>883</v>
      </c>
      <c r="H178" s="232">
        <v>46.4</v>
      </c>
      <c r="I178" s="152"/>
      <c r="J178" s="224">
        <f>ROUND(I178*H178,2)</f>
        <v>0</v>
      </c>
      <c r="K178" s="153"/>
      <c r="L178" s="35"/>
      <c r="M178" s="154" t="s">
        <v>1</v>
      </c>
      <c r="N178" s="155" t="s">
        <v>44</v>
      </c>
      <c r="O178" s="60"/>
      <c r="P178" s="156">
        <f>O178*H178</f>
        <v>0</v>
      </c>
      <c r="Q178" s="156">
        <v>0</v>
      </c>
      <c r="R178" s="156">
        <f>Q178*H178</f>
        <v>0</v>
      </c>
      <c r="S178" s="156">
        <v>0</v>
      </c>
      <c r="T178" s="157">
        <f>S178*H178</f>
        <v>0</v>
      </c>
      <c r="U178" s="34"/>
      <c r="V178" s="34"/>
      <c r="W178" s="34"/>
      <c r="X178" s="34"/>
      <c r="Y178" s="34"/>
      <c r="Z178" s="34"/>
      <c r="AA178" s="34"/>
      <c r="AB178" s="34"/>
      <c r="AC178" s="34"/>
      <c r="AD178" s="34"/>
      <c r="AE178" s="34"/>
      <c r="AR178" s="158" t="s">
        <v>187</v>
      </c>
      <c r="AT178" s="158" t="s">
        <v>183</v>
      </c>
      <c r="AU178" s="158" t="s">
        <v>89</v>
      </c>
      <c r="AY178" s="19" t="s">
        <v>180</v>
      </c>
      <c r="BE178" s="159">
        <f>IF(N178="základní",J178,0)</f>
        <v>0</v>
      </c>
      <c r="BF178" s="159">
        <f>IF(N178="snížená",J178,0)</f>
        <v>0</v>
      </c>
      <c r="BG178" s="159">
        <f>IF(N178="zákl. přenesená",J178,0)</f>
        <v>0</v>
      </c>
      <c r="BH178" s="159">
        <f>IF(N178="sníž. přenesená",J178,0)</f>
        <v>0</v>
      </c>
      <c r="BI178" s="159">
        <f>IF(N178="nulová",J178,0)</f>
        <v>0</v>
      </c>
      <c r="BJ178" s="19" t="s">
        <v>87</v>
      </c>
      <c r="BK178" s="159">
        <f>ROUND(I178*H178,2)</f>
        <v>0</v>
      </c>
      <c r="BL178" s="19" t="s">
        <v>187</v>
      </c>
      <c r="BM178" s="158" t="s">
        <v>900</v>
      </c>
    </row>
    <row r="179" spans="1:65" s="2" customFormat="1" ht="24.15" customHeight="1">
      <c r="A179" s="34"/>
      <c r="B179" s="151"/>
      <c r="C179" s="228" t="s">
        <v>315</v>
      </c>
      <c r="D179" s="228" t="s">
        <v>183</v>
      </c>
      <c r="E179" s="229" t="s">
        <v>901</v>
      </c>
      <c r="F179" s="230" t="s">
        <v>902</v>
      </c>
      <c r="G179" s="231" t="s">
        <v>289</v>
      </c>
      <c r="H179" s="232">
        <v>63</v>
      </c>
      <c r="I179" s="152"/>
      <c r="J179" s="224">
        <f>ROUND(I179*H179,2)</f>
        <v>0</v>
      </c>
      <c r="K179" s="153"/>
      <c r="L179" s="35"/>
      <c r="M179" s="154" t="s">
        <v>1</v>
      </c>
      <c r="N179" s="155" t="s">
        <v>44</v>
      </c>
      <c r="O179" s="60"/>
      <c r="P179" s="156">
        <f>O179*H179</f>
        <v>0</v>
      </c>
      <c r="Q179" s="156">
        <v>0</v>
      </c>
      <c r="R179" s="156">
        <f>Q179*H179</f>
        <v>0</v>
      </c>
      <c r="S179" s="156">
        <v>0</v>
      </c>
      <c r="T179" s="157">
        <f>S179*H179</f>
        <v>0</v>
      </c>
      <c r="U179" s="34"/>
      <c r="V179" s="34"/>
      <c r="W179" s="34"/>
      <c r="X179" s="34"/>
      <c r="Y179" s="34"/>
      <c r="Z179" s="34"/>
      <c r="AA179" s="34"/>
      <c r="AB179" s="34"/>
      <c r="AC179" s="34"/>
      <c r="AD179" s="34"/>
      <c r="AE179" s="34"/>
      <c r="AR179" s="158" t="s">
        <v>187</v>
      </c>
      <c r="AT179" s="158" t="s">
        <v>183</v>
      </c>
      <c r="AU179" s="158" t="s">
        <v>89</v>
      </c>
      <c r="AY179" s="19" t="s">
        <v>180</v>
      </c>
      <c r="BE179" s="159">
        <f>IF(N179="základní",J179,0)</f>
        <v>0</v>
      </c>
      <c r="BF179" s="159">
        <f>IF(N179="snížená",J179,0)</f>
        <v>0</v>
      </c>
      <c r="BG179" s="159">
        <f>IF(N179="zákl. přenesená",J179,0)</f>
        <v>0</v>
      </c>
      <c r="BH179" s="159">
        <f>IF(N179="sníž. přenesená",J179,0)</f>
        <v>0</v>
      </c>
      <c r="BI179" s="159">
        <f>IF(N179="nulová",J179,0)</f>
        <v>0</v>
      </c>
      <c r="BJ179" s="19" t="s">
        <v>87</v>
      </c>
      <c r="BK179" s="159">
        <f>ROUND(I179*H179,2)</f>
        <v>0</v>
      </c>
      <c r="BL179" s="19" t="s">
        <v>187</v>
      </c>
      <c r="BM179" s="158" t="s">
        <v>903</v>
      </c>
    </row>
    <row r="180" spans="1:65" s="2" customFormat="1" ht="24.15" customHeight="1">
      <c r="A180" s="34"/>
      <c r="B180" s="151"/>
      <c r="C180" s="228" t="s">
        <v>319</v>
      </c>
      <c r="D180" s="228" t="s">
        <v>183</v>
      </c>
      <c r="E180" s="229" t="s">
        <v>544</v>
      </c>
      <c r="F180" s="230" t="s">
        <v>545</v>
      </c>
      <c r="G180" s="231" t="s">
        <v>289</v>
      </c>
      <c r="H180" s="232">
        <v>63</v>
      </c>
      <c r="I180" s="152"/>
      <c r="J180" s="224">
        <f>ROUND(I180*H180,2)</f>
        <v>0</v>
      </c>
      <c r="K180" s="153"/>
      <c r="L180" s="35"/>
      <c r="M180" s="154" t="s">
        <v>1</v>
      </c>
      <c r="N180" s="155" t="s">
        <v>44</v>
      </c>
      <c r="O180" s="60"/>
      <c r="P180" s="156">
        <f>O180*H180</f>
        <v>0</v>
      </c>
      <c r="Q180" s="156">
        <v>0</v>
      </c>
      <c r="R180" s="156">
        <f>Q180*H180</f>
        <v>0</v>
      </c>
      <c r="S180" s="156">
        <v>0</v>
      </c>
      <c r="T180" s="157">
        <f>S180*H180</f>
        <v>0</v>
      </c>
      <c r="U180" s="34"/>
      <c r="V180" s="34"/>
      <c r="W180" s="34"/>
      <c r="X180" s="34"/>
      <c r="Y180" s="34"/>
      <c r="Z180" s="34"/>
      <c r="AA180" s="34"/>
      <c r="AB180" s="34"/>
      <c r="AC180" s="34"/>
      <c r="AD180" s="34"/>
      <c r="AE180" s="34"/>
      <c r="AR180" s="158" t="s">
        <v>187</v>
      </c>
      <c r="AT180" s="158" t="s">
        <v>183</v>
      </c>
      <c r="AU180" s="158" t="s">
        <v>89</v>
      </c>
      <c r="AY180" s="19" t="s">
        <v>180</v>
      </c>
      <c r="BE180" s="159">
        <f>IF(N180="základní",J180,0)</f>
        <v>0</v>
      </c>
      <c r="BF180" s="159">
        <f>IF(N180="snížená",J180,0)</f>
        <v>0</v>
      </c>
      <c r="BG180" s="159">
        <f>IF(N180="zákl. přenesená",J180,0)</f>
        <v>0</v>
      </c>
      <c r="BH180" s="159">
        <f>IF(N180="sníž. přenesená",J180,0)</f>
        <v>0</v>
      </c>
      <c r="BI180" s="159">
        <f>IF(N180="nulová",J180,0)</f>
        <v>0</v>
      </c>
      <c r="BJ180" s="19" t="s">
        <v>87</v>
      </c>
      <c r="BK180" s="159">
        <f>ROUND(I180*H180,2)</f>
        <v>0</v>
      </c>
      <c r="BL180" s="19" t="s">
        <v>187</v>
      </c>
      <c r="BM180" s="158" t="s">
        <v>904</v>
      </c>
    </row>
    <row r="181" spans="1:65" s="13" customFormat="1">
      <c r="B181" s="165"/>
      <c r="C181" s="226"/>
      <c r="D181" s="238" t="s">
        <v>218</v>
      </c>
      <c r="E181" s="239" t="s">
        <v>1</v>
      </c>
      <c r="F181" s="240" t="s">
        <v>905</v>
      </c>
      <c r="G181" s="226"/>
      <c r="H181" s="222">
        <v>63</v>
      </c>
      <c r="I181" s="167"/>
      <c r="J181" s="226"/>
      <c r="L181" s="165"/>
      <c r="M181" s="168"/>
      <c r="N181" s="169"/>
      <c r="O181" s="169"/>
      <c r="P181" s="169"/>
      <c r="Q181" s="169"/>
      <c r="R181" s="169"/>
      <c r="S181" s="169"/>
      <c r="T181" s="170"/>
      <c r="AT181" s="166" t="s">
        <v>218</v>
      </c>
      <c r="AU181" s="166" t="s">
        <v>89</v>
      </c>
      <c r="AV181" s="13" t="s">
        <v>89</v>
      </c>
      <c r="AW181" s="13" t="s">
        <v>34</v>
      </c>
      <c r="AX181" s="13" t="s">
        <v>87</v>
      </c>
      <c r="AY181" s="166" t="s">
        <v>180</v>
      </c>
    </row>
    <row r="182" spans="1:65" s="2" customFormat="1" ht="24.15" customHeight="1">
      <c r="A182" s="34"/>
      <c r="B182" s="151"/>
      <c r="C182" s="233" t="s">
        <v>324</v>
      </c>
      <c r="D182" s="233" t="s">
        <v>177</v>
      </c>
      <c r="E182" s="234" t="s">
        <v>547</v>
      </c>
      <c r="F182" s="235" t="s">
        <v>548</v>
      </c>
      <c r="G182" s="236" t="s">
        <v>289</v>
      </c>
      <c r="H182" s="237">
        <v>55</v>
      </c>
      <c r="I182" s="160"/>
      <c r="J182" s="225">
        <f>ROUND(I182*H182,2)</f>
        <v>0</v>
      </c>
      <c r="K182" s="161"/>
      <c r="L182" s="162"/>
      <c r="M182" s="163" t="s">
        <v>1</v>
      </c>
      <c r="N182" s="164" t="s">
        <v>44</v>
      </c>
      <c r="O182" s="60"/>
      <c r="P182" s="156">
        <f>O182*H182</f>
        <v>0</v>
      </c>
      <c r="Q182" s="156">
        <v>1.9000000000000001E-4</v>
      </c>
      <c r="R182" s="156">
        <f>Q182*H182</f>
        <v>1.0450000000000001E-2</v>
      </c>
      <c r="S182" s="156">
        <v>0</v>
      </c>
      <c r="T182" s="157">
        <f>S182*H182</f>
        <v>0</v>
      </c>
      <c r="U182" s="34"/>
      <c r="V182" s="34"/>
      <c r="W182" s="34"/>
      <c r="X182" s="34"/>
      <c r="Y182" s="34"/>
      <c r="Z182" s="34"/>
      <c r="AA182" s="34"/>
      <c r="AB182" s="34"/>
      <c r="AC182" s="34"/>
      <c r="AD182" s="34"/>
      <c r="AE182" s="34"/>
      <c r="AR182" s="158" t="s">
        <v>208</v>
      </c>
      <c r="AT182" s="158" t="s">
        <v>177</v>
      </c>
      <c r="AU182" s="158" t="s">
        <v>89</v>
      </c>
      <c r="AY182" s="19" t="s">
        <v>180</v>
      </c>
      <c r="BE182" s="159">
        <f>IF(N182="základní",J182,0)</f>
        <v>0</v>
      </c>
      <c r="BF182" s="159">
        <f>IF(N182="snížená",J182,0)</f>
        <v>0</v>
      </c>
      <c r="BG182" s="159">
        <f>IF(N182="zákl. přenesená",J182,0)</f>
        <v>0</v>
      </c>
      <c r="BH182" s="159">
        <f>IF(N182="sníž. přenesená",J182,0)</f>
        <v>0</v>
      </c>
      <c r="BI182" s="159">
        <f>IF(N182="nulová",J182,0)</f>
        <v>0</v>
      </c>
      <c r="BJ182" s="19" t="s">
        <v>87</v>
      </c>
      <c r="BK182" s="159">
        <f>ROUND(I182*H182,2)</f>
        <v>0</v>
      </c>
      <c r="BL182" s="19" t="s">
        <v>208</v>
      </c>
      <c r="BM182" s="158" t="s">
        <v>906</v>
      </c>
    </row>
    <row r="183" spans="1:65" s="13" customFormat="1">
      <c r="B183" s="165"/>
      <c r="C183" s="226"/>
      <c r="D183" s="238" t="s">
        <v>218</v>
      </c>
      <c r="E183" s="239" t="s">
        <v>1</v>
      </c>
      <c r="F183" s="240" t="s">
        <v>907</v>
      </c>
      <c r="G183" s="226"/>
      <c r="H183" s="222">
        <v>50</v>
      </c>
      <c r="I183" s="167"/>
      <c r="J183" s="226"/>
      <c r="L183" s="165"/>
      <c r="M183" s="168"/>
      <c r="N183" s="169"/>
      <c r="O183" s="169"/>
      <c r="P183" s="169"/>
      <c r="Q183" s="169"/>
      <c r="R183" s="169"/>
      <c r="S183" s="169"/>
      <c r="T183" s="170"/>
      <c r="AT183" s="166" t="s">
        <v>218</v>
      </c>
      <c r="AU183" s="166" t="s">
        <v>89</v>
      </c>
      <c r="AV183" s="13" t="s">
        <v>89</v>
      </c>
      <c r="AW183" s="13" t="s">
        <v>34</v>
      </c>
      <c r="AX183" s="13" t="s">
        <v>87</v>
      </c>
      <c r="AY183" s="166" t="s">
        <v>180</v>
      </c>
    </row>
    <row r="184" spans="1:65" s="13" customFormat="1">
      <c r="B184" s="165"/>
      <c r="C184" s="226"/>
      <c r="D184" s="238" t="s">
        <v>218</v>
      </c>
      <c r="E184" s="226"/>
      <c r="F184" s="240" t="s">
        <v>908</v>
      </c>
      <c r="G184" s="226"/>
      <c r="H184" s="222">
        <v>55</v>
      </c>
      <c r="I184" s="167"/>
      <c r="J184" s="226"/>
      <c r="L184" s="165"/>
      <c r="M184" s="168"/>
      <c r="N184" s="169"/>
      <c r="O184" s="169"/>
      <c r="P184" s="169"/>
      <c r="Q184" s="169"/>
      <c r="R184" s="169"/>
      <c r="S184" s="169"/>
      <c r="T184" s="170"/>
      <c r="AT184" s="166" t="s">
        <v>218</v>
      </c>
      <c r="AU184" s="166" t="s">
        <v>89</v>
      </c>
      <c r="AV184" s="13" t="s">
        <v>89</v>
      </c>
      <c r="AW184" s="13" t="s">
        <v>3</v>
      </c>
      <c r="AX184" s="13" t="s">
        <v>87</v>
      </c>
      <c r="AY184" s="166" t="s">
        <v>180</v>
      </c>
    </row>
    <row r="185" spans="1:65" s="2" customFormat="1" ht="24.15" customHeight="1">
      <c r="A185" s="34"/>
      <c r="B185" s="151"/>
      <c r="C185" s="233" t="s">
        <v>329</v>
      </c>
      <c r="D185" s="233" t="s">
        <v>177</v>
      </c>
      <c r="E185" s="234" t="s">
        <v>909</v>
      </c>
      <c r="F185" s="235" t="s">
        <v>910</v>
      </c>
      <c r="G185" s="236" t="s">
        <v>289</v>
      </c>
      <c r="H185" s="237">
        <v>14.3</v>
      </c>
      <c r="I185" s="160"/>
      <c r="J185" s="225">
        <f>ROUND(I185*H185,2)</f>
        <v>0</v>
      </c>
      <c r="K185" s="161"/>
      <c r="L185" s="162"/>
      <c r="M185" s="163" t="s">
        <v>1</v>
      </c>
      <c r="N185" s="164" t="s">
        <v>44</v>
      </c>
      <c r="O185" s="60"/>
      <c r="P185" s="156">
        <f>O185*H185</f>
        <v>0</v>
      </c>
      <c r="Q185" s="156">
        <v>2.5999999999999998E-4</v>
      </c>
      <c r="R185" s="156">
        <f>Q185*H185</f>
        <v>3.718E-3</v>
      </c>
      <c r="S185" s="156">
        <v>0</v>
      </c>
      <c r="T185" s="157">
        <f>S185*H185</f>
        <v>0</v>
      </c>
      <c r="U185" s="34"/>
      <c r="V185" s="34"/>
      <c r="W185" s="34"/>
      <c r="X185" s="34"/>
      <c r="Y185" s="34"/>
      <c r="Z185" s="34"/>
      <c r="AA185" s="34"/>
      <c r="AB185" s="34"/>
      <c r="AC185" s="34"/>
      <c r="AD185" s="34"/>
      <c r="AE185" s="34"/>
      <c r="AR185" s="158" t="s">
        <v>208</v>
      </c>
      <c r="AT185" s="158" t="s">
        <v>177</v>
      </c>
      <c r="AU185" s="158" t="s">
        <v>89</v>
      </c>
      <c r="AY185" s="19" t="s">
        <v>180</v>
      </c>
      <c r="BE185" s="159">
        <f>IF(N185="základní",J185,0)</f>
        <v>0</v>
      </c>
      <c r="BF185" s="159">
        <f>IF(N185="snížená",J185,0)</f>
        <v>0</v>
      </c>
      <c r="BG185" s="159">
        <f>IF(N185="zákl. přenesená",J185,0)</f>
        <v>0</v>
      </c>
      <c r="BH185" s="159">
        <f>IF(N185="sníž. přenesená",J185,0)</f>
        <v>0</v>
      </c>
      <c r="BI185" s="159">
        <f>IF(N185="nulová",J185,0)</f>
        <v>0</v>
      </c>
      <c r="BJ185" s="19" t="s">
        <v>87</v>
      </c>
      <c r="BK185" s="159">
        <f>ROUND(I185*H185,2)</f>
        <v>0</v>
      </c>
      <c r="BL185" s="19" t="s">
        <v>208</v>
      </c>
      <c r="BM185" s="158" t="s">
        <v>911</v>
      </c>
    </row>
    <row r="186" spans="1:65" s="13" customFormat="1">
      <c r="B186" s="165"/>
      <c r="C186" s="226"/>
      <c r="D186" s="238" t="s">
        <v>218</v>
      </c>
      <c r="E186" s="226"/>
      <c r="F186" s="240" t="s">
        <v>912</v>
      </c>
      <c r="G186" s="226"/>
      <c r="H186" s="222">
        <v>14.3</v>
      </c>
      <c r="I186" s="167"/>
      <c r="J186" s="226"/>
      <c r="L186" s="165"/>
      <c r="M186" s="168"/>
      <c r="N186" s="169"/>
      <c r="O186" s="169"/>
      <c r="P186" s="169"/>
      <c r="Q186" s="169"/>
      <c r="R186" s="169"/>
      <c r="S186" s="169"/>
      <c r="T186" s="170"/>
      <c r="AT186" s="166" t="s">
        <v>218</v>
      </c>
      <c r="AU186" s="166" t="s">
        <v>89</v>
      </c>
      <c r="AV186" s="13" t="s">
        <v>89</v>
      </c>
      <c r="AW186" s="13" t="s">
        <v>3</v>
      </c>
      <c r="AX186" s="13" t="s">
        <v>87</v>
      </c>
      <c r="AY186" s="166" t="s">
        <v>180</v>
      </c>
    </row>
    <row r="187" spans="1:65" s="2" customFormat="1" ht="21.75" customHeight="1">
      <c r="A187" s="34"/>
      <c r="B187" s="151"/>
      <c r="C187" s="228" t="s">
        <v>333</v>
      </c>
      <c r="D187" s="228" t="s">
        <v>183</v>
      </c>
      <c r="E187" s="229" t="s">
        <v>913</v>
      </c>
      <c r="F187" s="230" t="s">
        <v>914</v>
      </c>
      <c r="G187" s="231" t="s">
        <v>289</v>
      </c>
      <c r="H187" s="232">
        <v>63</v>
      </c>
      <c r="I187" s="152"/>
      <c r="J187" s="224">
        <f>ROUND(I187*H187,2)</f>
        <v>0</v>
      </c>
      <c r="K187" s="153"/>
      <c r="L187" s="35"/>
      <c r="M187" s="154" t="s">
        <v>1</v>
      </c>
      <c r="N187" s="155" t="s">
        <v>44</v>
      </c>
      <c r="O187" s="60"/>
      <c r="P187" s="156">
        <f>O187*H187</f>
        <v>0</v>
      </c>
      <c r="Q187" s="156">
        <v>9.0000000000000006E-5</v>
      </c>
      <c r="R187" s="156">
        <f>Q187*H187</f>
        <v>5.6700000000000006E-3</v>
      </c>
      <c r="S187" s="156">
        <v>0</v>
      </c>
      <c r="T187" s="157">
        <f>S187*H187</f>
        <v>0</v>
      </c>
      <c r="U187" s="34"/>
      <c r="V187" s="34"/>
      <c r="W187" s="34"/>
      <c r="X187" s="34"/>
      <c r="Y187" s="34"/>
      <c r="Z187" s="34"/>
      <c r="AA187" s="34"/>
      <c r="AB187" s="34"/>
      <c r="AC187" s="34"/>
      <c r="AD187" s="34"/>
      <c r="AE187" s="34"/>
      <c r="AR187" s="158" t="s">
        <v>187</v>
      </c>
      <c r="AT187" s="158" t="s">
        <v>183</v>
      </c>
      <c r="AU187" s="158" t="s">
        <v>89</v>
      </c>
      <c r="AY187" s="19" t="s">
        <v>180</v>
      </c>
      <c r="BE187" s="159">
        <f>IF(N187="základní",J187,0)</f>
        <v>0</v>
      </c>
      <c r="BF187" s="159">
        <f>IF(N187="snížená",J187,0)</f>
        <v>0</v>
      </c>
      <c r="BG187" s="159">
        <f>IF(N187="zákl. přenesená",J187,0)</f>
        <v>0</v>
      </c>
      <c r="BH187" s="159">
        <f>IF(N187="sníž. přenesená",J187,0)</f>
        <v>0</v>
      </c>
      <c r="BI187" s="159">
        <f>IF(N187="nulová",J187,0)</f>
        <v>0</v>
      </c>
      <c r="BJ187" s="19" t="s">
        <v>87</v>
      </c>
      <c r="BK187" s="159">
        <f>ROUND(I187*H187,2)</f>
        <v>0</v>
      </c>
      <c r="BL187" s="19" t="s">
        <v>187</v>
      </c>
      <c r="BM187" s="158" t="s">
        <v>915</v>
      </c>
    </row>
    <row r="188" spans="1:65" s="12" customFormat="1" ht="25.95" customHeight="1">
      <c r="B188" s="138"/>
      <c r="C188" s="223"/>
      <c r="D188" s="241" t="s">
        <v>78</v>
      </c>
      <c r="E188" s="242" t="s">
        <v>151</v>
      </c>
      <c r="F188" s="242" t="s">
        <v>550</v>
      </c>
      <c r="G188" s="223"/>
      <c r="H188" s="223"/>
      <c r="I188" s="141"/>
      <c r="J188" s="227">
        <f>BK188</f>
        <v>0</v>
      </c>
      <c r="L188" s="138"/>
      <c r="M188" s="143"/>
      <c r="N188" s="144"/>
      <c r="O188" s="144"/>
      <c r="P188" s="145">
        <f>P189</f>
        <v>0</v>
      </c>
      <c r="Q188" s="144"/>
      <c r="R188" s="145">
        <f>R189</f>
        <v>0</v>
      </c>
      <c r="S188" s="144"/>
      <c r="T188" s="146">
        <f>T189</f>
        <v>0</v>
      </c>
      <c r="AR188" s="139" t="s">
        <v>201</v>
      </c>
      <c r="AT188" s="147" t="s">
        <v>78</v>
      </c>
      <c r="AU188" s="147" t="s">
        <v>79</v>
      </c>
      <c r="AY188" s="139" t="s">
        <v>180</v>
      </c>
      <c r="BK188" s="148">
        <f>BK189</f>
        <v>0</v>
      </c>
    </row>
    <row r="189" spans="1:65" s="12" customFormat="1" ht="22.95" customHeight="1">
      <c r="B189" s="138"/>
      <c r="C189" s="223"/>
      <c r="D189" s="241" t="s">
        <v>78</v>
      </c>
      <c r="E189" s="243" t="s">
        <v>557</v>
      </c>
      <c r="F189" s="243" t="s">
        <v>149</v>
      </c>
      <c r="G189" s="223"/>
      <c r="H189" s="223"/>
      <c r="I189" s="141"/>
      <c r="J189" s="244">
        <f>BK189</f>
        <v>0</v>
      </c>
      <c r="L189" s="138"/>
      <c r="M189" s="143"/>
      <c r="N189" s="144"/>
      <c r="O189" s="144"/>
      <c r="P189" s="145">
        <f>SUM(P190:P191)</f>
        <v>0</v>
      </c>
      <c r="Q189" s="144"/>
      <c r="R189" s="145">
        <f>SUM(R190:R191)</f>
        <v>0</v>
      </c>
      <c r="S189" s="144"/>
      <c r="T189" s="146">
        <f>SUM(T190:T191)</f>
        <v>0</v>
      </c>
      <c r="AR189" s="139" t="s">
        <v>201</v>
      </c>
      <c r="AT189" s="147" t="s">
        <v>78</v>
      </c>
      <c r="AU189" s="147" t="s">
        <v>87</v>
      </c>
      <c r="AY189" s="139" t="s">
        <v>180</v>
      </c>
      <c r="BK189" s="148">
        <f>SUM(BK190:BK191)</f>
        <v>0</v>
      </c>
    </row>
    <row r="190" spans="1:65" s="2" customFormat="1" ht="16.5" customHeight="1">
      <c r="A190" s="34"/>
      <c r="B190" s="151"/>
      <c r="C190" s="228" t="s">
        <v>337</v>
      </c>
      <c r="D190" s="228" t="s">
        <v>183</v>
      </c>
      <c r="E190" s="229" t="s">
        <v>916</v>
      </c>
      <c r="F190" s="230" t="s">
        <v>917</v>
      </c>
      <c r="G190" s="231" t="s">
        <v>918</v>
      </c>
      <c r="H190" s="232">
        <v>42</v>
      </c>
      <c r="I190" s="152"/>
      <c r="J190" s="224">
        <f>ROUND(I190*H190,2)</f>
        <v>0</v>
      </c>
      <c r="K190" s="153"/>
      <c r="L190" s="35"/>
      <c r="M190" s="154" t="s">
        <v>1</v>
      </c>
      <c r="N190" s="155" t="s">
        <v>44</v>
      </c>
      <c r="O190" s="60"/>
      <c r="P190" s="156">
        <f>O190*H190</f>
        <v>0</v>
      </c>
      <c r="Q190" s="156">
        <v>0</v>
      </c>
      <c r="R190" s="156">
        <f>Q190*H190</f>
        <v>0</v>
      </c>
      <c r="S190" s="156">
        <v>0</v>
      </c>
      <c r="T190" s="157">
        <f>S190*H190</f>
        <v>0</v>
      </c>
      <c r="U190" s="34"/>
      <c r="V190" s="34"/>
      <c r="W190" s="34"/>
      <c r="X190" s="34"/>
      <c r="Y190" s="34"/>
      <c r="Z190" s="34"/>
      <c r="AA190" s="34"/>
      <c r="AB190" s="34"/>
      <c r="AC190" s="34"/>
      <c r="AD190" s="34"/>
      <c r="AE190" s="34"/>
      <c r="AR190" s="158" t="s">
        <v>555</v>
      </c>
      <c r="AT190" s="158" t="s">
        <v>183</v>
      </c>
      <c r="AU190" s="158" t="s">
        <v>89</v>
      </c>
      <c r="AY190" s="19" t="s">
        <v>180</v>
      </c>
      <c r="BE190" s="159">
        <f>IF(N190="základní",J190,0)</f>
        <v>0</v>
      </c>
      <c r="BF190" s="159">
        <f>IF(N190="snížená",J190,0)</f>
        <v>0</v>
      </c>
      <c r="BG190" s="159">
        <f>IF(N190="zákl. přenesená",J190,0)</f>
        <v>0</v>
      </c>
      <c r="BH190" s="159">
        <f>IF(N190="sníž. přenesená",J190,0)</f>
        <v>0</v>
      </c>
      <c r="BI190" s="159">
        <f>IF(N190="nulová",J190,0)</f>
        <v>0</v>
      </c>
      <c r="BJ190" s="19" t="s">
        <v>87</v>
      </c>
      <c r="BK190" s="159">
        <f>ROUND(I190*H190,2)</f>
        <v>0</v>
      </c>
      <c r="BL190" s="19" t="s">
        <v>555</v>
      </c>
      <c r="BM190" s="158" t="s">
        <v>919</v>
      </c>
    </row>
    <row r="191" spans="1:65" s="13" customFormat="1">
      <c r="B191" s="165"/>
      <c r="C191" s="226"/>
      <c r="D191" s="238" t="s">
        <v>218</v>
      </c>
      <c r="E191" s="239" t="s">
        <v>1</v>
      </c>
      <c r="F191" s="240" t="s">
        <v>920</v>
      </c>
      <c r="G191" s="226"/>
      <c r="H191" s="222">
        <v>42</v>
      </c>
      <c r="I191" s="167"/>
      <c r="J191" s="226"/>
      <c r="L191" s="165"/>
      <c r="M191" s="191"/>
      <c r="N191" s="192"/>
      <c r="O191" s="192"/>
      <c r="P191" s="192"/>
      <c r="Q191" s="192"/>
      <c r="R191" s="192"/>
      <c r="S191" s="192"/>
      <c r="T191" s="193"/>
      <c r="AT191" s="166" t="s">
        <v>218</v>
      </c>
      <c r="AU191" s="166" t="s">
        <v>89</v>
      </c>
      <c r="AV191" s="13" t="s">
        <v>89</v>
      </c>
      <c r="AW191" s="13" t="s">
        <v>34</v>
      </c>
      <c r="AX191" s="13" t="s">
        <v>87</v>
      </c>
      <c r="AY191" s="166" t="s">
        <v>180</v>
      </c>
    </row>
    <row r="192" spans="1:65" s="2" customFormat="1" ht="6.9" customHeight="1">
      <c r="A192" s="34"/>
      <c r="B192" s="49"/>
      <c r="C192" s="50"/>
      <c r="D192" s="50"/>
      <c r="E192" s="50"/>
      <c r="F192" s="50"/>
      <c r="G192" s="50"/>
      <c r="H192" s="50"/>
      <c r="I192" s="50"/>
      <c r="J192" s="50"/>
      <c r="K192" s="50"/>
      <c r="L192" s="35"/>
      <c r="M192" s="34"/>
      <c r="O192" s="34"/>
      <c r="P192" s="34"/>
      <c r="Q192" s="34"/>
      <c r="R192" s="34"/>
      <c r="S192" s="34"/>
      <c r="T192" s="34"/>
      <c r="U192" s="34"/>
      <c r="V192" s="34"/>
      <c r="W192" s="34"/>
      <c r="X192" s="34"/>
      <c r="Y192" s="34"/>
      <c r="Z192" s="34"/>
      <c r="AA192" s="34"/>
      <c r="AB192" s="34"/>
      <c r="AC192" s="34"/>
      <c r="AD192" s="34"/>
      <c r="AE192" s="34"/>
    </row>
  </sheetData>
  <sheetProtection algorithmName="SHA-512" hashValue="SmtlxHESMeGsNQqXfLl+2zpZsDxXsOHNVKB4POqwNnHO/KHL+7AmwhuA+KKbis3eXtWanTia8MJ4kRM1GOacSw==" saltValue="VCYXYqlXhVTmFhx4/MXM3w==" spinCount="100000" sheet="1" objects="1" scenarios="1" formatColumns="0" formatRows="0"/>
  <autoFilter ref="C121:K191"/>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67"/>
  <sheetViews>
    <sheetView showGridLines="0" topLeftCell="A207" workbookViewId="0">
      <selection activeCell="F139" sqref="F139"/>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110</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921</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ROUND(J127,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ROUND((SUM(BE127:BE266)),  2)</f>
        <v>0</v>
      </c>
      <c r="G33" s="34"/>
      <c r="H33" s="34"/>
      <c r="I33" s="107">
        <v>0.21</v>
      </c>
      <c r="J33" s="106">
        <f>ROUND(((SUM(BE127:BE266))*I33),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ROUND((SUM(BF127:BF266)),  2)</f>
        <v>0</v>
      </c>
      <c r="G34" s="34"/>
      <c r="H34" s="34"/>
      <c r="I34" s="107">
        <v>0.12</v>
      </c>
      <c r="J34" s="106">
        <f>ROUND(((SUM(BF127:BF266))*I34),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ROUND((SUM(BG127:BG266)),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ROUND((SUM(BH127:BH266)),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ROUND((SUM(BI127:BI266)),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47"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47"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47"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47" s="2" customFormat="1" ht="12" customHeight="1">
      <c r="A86" s="34"/>
      <c r="B86" s="35"/>
      <c r="C86" s="29" t="s">
        <v>154</v>
      </c>
      <c r="D86" s="34"/>
      <c r="E86" s="34"/>
      <c r="F86" s="34"/>
      <c r="G86" s="34"/>
      <c r="H86" s="34"/>
      <c r="I86" s="34"/>
      <c r="J86" s="34"/>
      <c r="K86" s="34"/>
      <c r="L86" s="44"/>
      <c r="S86" s="34"/>
      <c r="T86" s="34"/>
      <c r="U86" s="34"/>
      <c r="V86" s="34"/>
      <c r="W86" s="34"/>
      <c r="X86" s="34"/>
      <c r="Y86" s="34"/>
      <c r="Z86" s="34"/>
      <c r="AA86" s="34"/>
      <c r="AB86" s="34"/>
      <c r="AC86" s="34"/>
      <c r="AD86" s="34"/>
      <c r="AE86" s="34"/>
    </row>
    <row r="87" spans="1:47" s="2" customFormat="1" ht="16.5" customHeight="1">
      <c r="A87" s="34"/>
      <c r="B87" s="35"/>
      <c r="C87" s="34"/>
      <c r="D87" s="34"/>
      <c r="E87" s="329" t="str">
        <f>E9</f>
        <v>SO 01 - VTL odbočkový trasový uzávěr</v>
      </c>
      <c r="F87" s="332"/>
      <c r="G87" s="332"/>
      <c r="H87" s="332"/>
      <c r="I87" s="34"/>
      <c r="J87" s="34"/>
      <c r="K87" s="34"/>
      <c r="L87" s="44"/>
      <c r="S87" s="34"/>
      <c r="T87" s="34"/>
      <c r="U87" s="34"/>
      <c r="V87" s="34"/>
      <c r="W87" s="34"/>
      <c r="X87" s="34"/>
      <c r="Y87" s="34"/>
      <c r="Z87" s="34"/>
      <c r="AA87" s="34"/>
      <c r="AB87" s="34"/>
      <c r="AC87" s="34"/>
      <c r="AD87" s="34"/>
      <c r="AE87" s="34"/>
    </row>
    <row r="88" spans="1:47" s="2" customFormat="1" ht="6.9" customHeight="1">
      <c r="A88" s="34"/>
      <c r="B88" s="35"/>
      <c r="C88" s="34"/>
      <c r="D88" s="34"/>
      <c r="E88" s="34"/>
      <c r="F88" s="34"/>
      <c r="G88" s="34"/>
      <c r="H88" s="34"/>
      <c r="I88" s="34"/>
      <c r="J88" s="34"/>
      <c r="K88" s="34"/>
      <c r="L88" s="44"/>
      <c r="S88" s="34"/>
      <c r="T88" s="34"/>
      <c r="U88" s="34"/>
      <c r="V88" s="34"/>
      <c r="W88" s="34"/>
      <c r="X88" s="34"/>
      <c r="Y88" s="34"/>
      <c r="Z88" s="34"/>
      <c r="AA88" s="34"/>
      <c r="AB88" s="34"/>
      <c r="AC88" s="34"/>
      <c r="AD88" s="34"/>
      <c r="AE88" s="34"/>
    </row>
    <row r="89" spans="1:47" s="2" customFormat="1" ht="12" customHeight="1">
      <c r="A89" s="34"/>
      <c r="B89" s="35"/>
      <c r="C89" s="29" t="s">
        <v>20</v>
      </c>
      <c r="D89" s="34"/>
      <c r="E89" s="34"/>
      <c r="F89" s="27" t="str">
        <f>F12</f>
        <v>Komořany u Mostu</v>
      </c>
      <c r="G89" s="34"/>
      <c r="H89" s="34"/>
      <c r="I89" s="29" t="s">
        <v>22</v>
      </c>
      <c r="J89" s="57"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47" s="2" customFormat="1" ht="15.15" customHeight="1">
      <c r="A91" s="34"/>
      <c r="B91" s="35"/>
      <c r="C91" s="29" t="s">
        <v>24</v>
      </c>
      <c r="D91" s="34"/>
      <c r="E91" s="34"/>
      <c r="F91" s="27" t="str">
        <f>E15</f>
        <v>United Energy, a.s.</v>
      </c>
      <c r="G91" s="34"/>
      <c r="H91" s="34"/>
      <c r="I91" s="29" t="s">
        <v>31</v>
      </c>
      <c r="J91" s="32"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9" t="s">
        <v>29</v>
      </c>
      <c r="D92" s="34"/>
      <c r="E92" s="34"/>
      <c r="F92" s="27" t="str">
        <f>IF(E18="","",E18)</f>
        <v>Vyplň údaj</v>
      </c>
      <c r="G92" s="34"/>
      <c r="H92" s="34"/>
      <c r="I92" s="29" t="s">
        <v>35</v>
      </c>
      <c r="J92" s="32"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34"/>
      <c r="D93" s="34"/>
      <c r="E93" s="34"/>
      <c r="F93" s="34"/>
      <c r="G93" s="34"/>
      <c r="H93" s="34"/>
      <c r="I93" s="34"/>
      <c r="J93" s="34"/>
      <c r="K93" s="34"/>
      <c r="L93" s="44"/>
      <c r="S93" s="34"/>
      <c r="T93" s="34"/>
      <c r="U93" s="34"/>
      <c r="V93" s="34"/>
      <c r="W93" s="34"/>
      <c r="X93" s="34"/>
      <c r="Y93" s="34"/>
      <c r="Z93" s="34"/>
      <c r="AA93" s="34"/>
      <c r="AB93" s="34"/>
      <c r="AC93" s="34"/>
      <c r="AD93" s="34"/>
      <c r="AE93" s="34"/>
    </row>
    <row r="94" spans="1:47" s="2" customFormat="1" ht="29.25" customHeight="1">
      <c r="A94" s="34"/>
      <c r="B94" s="35"/>
      <c r="C94" s="116" t="s">
        <v>157</v>
      </c>
      <c r="D94" s="108"/>
      <c r="E94" s="108"/>
      <c r="F94" s="108"/>
      <c r="G94" s="108"/>
      <c r="H94" s="108"/>
      <c r="I94" s="108"/>
      <c r="J94" s="117" t="s">
        <v>158</v>
      </c>
      <c r="K94" s="108"/>
      <c r="L94" s="44"/>
      <c r="S94" s="34"/>
      <c r="T94" s="34"/>
      <c r="U94" s="34"/>
      <c r="V94" s="34"/>
      <c r="W94" s="34"/>
      <c r="X94" s="34"/>
      <c r="Y94" s="34"/>
      <c r="Z94" s="34"/>
      <c r="AA94" s="34"/>
      <c r="AB94" s="34"/>
      <c r="AC94" s="34"/>
      <c r="AD94" s="34"/>
      <c r="AE94" s="34"/>
    </row>
    <row r="95" spans="1:47"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47" s="2" customFormat="1" ht="22.95" customHeight="1">
      <c r="A96" s="34"/>
      <c r="B96" s="35"/>
      <c r="C96" s="118" t="s">
        <v>159</v>
      </c>
      <c r="D96" s="34"/>
      <c r="E96" s="34"/>
      <c r="F96" s="34"/>
      <c r="G96" s="34"/>
      <c r="H96" s="34"/>
      <c r="I96" s="34"/>
      <c r="J96" s="73">
        <f>J127</f>
        <v>0</v>
      </c>
      <c r="K96" s="34"/>
      <c r="L96" s="44"/>
      <c r="S96" s="34"/>
      <c r="T96" s="34"/>
      <c r="U96" s="34"/>
      <c r="V96" s="34"/>
      <c r="W96" s="34"/>
      <c r="X96" s="34"/>
      <c r="Y96" s="34"/>
      <c r="Z96" s="34"/>
      <c r="AA96" s="34"/>
      <c r="AB96" s="34"/>
      <c r="AC96" s="34"/>
      <c r="AD96" s="34"/>
      <c r="AE96" s="34"/>
      <c r="AU96" s="19" t="s">
        <v>160</v>
      </c>
    </row>
    <row r="97" spans="1:31" s="9" customFormat="1" ht="24.9" customHeight="1">
      <c r="B97" s="119"/>
      <c r="D97" s="120" t="s">
        <v>922</v>
      </c>
      <c r="E97" s="121"/>
      <c r="F97" s="121"/>
      <c r="G97" s="121"/>
      <c r="H97" s="121"/>
      <c r="I97" s="121"/>
      <c r="J97" s="122">
        <f>J128</f>
        <v>0</v>
      </c>
      <c r="L97" s="119"/>
    </row>
    <row r="98" spans="1:31" s="10" customFormat="1" ht="19.95" customHeight="1">
      <c r="B98" s="123"/>
      <c r="D98" s="124" t="s">
        <v>923</v>
      </c>
      <c r="E98" s="125"/>
      <c r="F98" s="125"/>
      <c r="G98" s="125"/>
      <c r="H98" s="125"/>
      <c r="I98" s="125"/>
      <c r="J98" s="126">
        <f>J129</f>
        <v>0</v>
      </c>
      <c r="L98" s="123"/>
    </row>
    <row r="99" spans="1:31" s="10" customFormat="1" ht="19.95" customHeight="1">
      <c r="B99" s="123"/>
      <c r="D99" s="124" t="s">
        <v>924</v>
      </c>
      <c r="E99" s="125"/>
      <c r="F99" s="125"/>
      <c r="G99" s="125"/>
      <c r="H99" s="125"/>
      <c r="I99" s="125"/>
      <c r="J99" s="126">
        <f>J163</f>
        <v>0</v>
      </c>
      <c r="L99" s="123"/>
    </row>
    <row r="100" spans="1:31" s="10" customFormat="1" ht="19.95" customHeight="1">
      <c r="B100" s="123"/>
      <c r="D100" s="124" t="s">
        <v>925</v>
      </c>
      <c r="E100" s="125"/>
      <c r="F100" s="125"/>
      <c r="G100" s="125"/>
      <c r="H100" s="125"/>
      <c r="I100" s="125"/>
      <c r="J100" s="126">
        <f>J180</f>
        <v>0</v>
      </c>
      <c r="L100" s="123"/>
    </row>
    <row r="101" spans="1:31" s="10" customFormat="1" ht="19.95" customHeight="1">
      <c r="B101" s="123"/>
      <c r="D101" s="124" t="s">
        <v>926</v>
      </c>
      <c r="E101" s="125"/>
      <c r="F101" s="125"/>
      <c r="G101" s="125"/>
      <c r="H101" s="125"/>
      <c r="I101" s="125"/>
      <c r="J101" s="126">
        <f>J189</f>
        <v>0</v>
      </c>
      <c r="L101" s="123"/>
    </row>
    <row r="102" spans="1:31" s="10" customFormat="1" ht="19.95" customHeight="1">
      <c r="B102" s="123"/>
      <c r="D102" s="124" t="s">
        <v>927</v>
      </c>
      <c r="E102" s="125"/>
      <c r="F102" s="125"/>
      <c r="G102" s="125"/>
      <c r="H102" s="125"/>
      <c r="I102" s="125"/>
      <c r="J102" s="126">
        <f>J192</f>
        <v>0</v>
      </c>
      <c r="L102" s="123"/>
    </row>
    <row r="103" spans="1:31" s="10" customFormat="1" ht="19.95" customHeight="1">
      <c r="B103" s="123"/>
      <c r="D103" s="124" t="s">
        <v>928</v>
      </c>
      <c r="E103" s="125"/>
      <c r="F103" s="125"/>
      <c r="G103" s="125"/>
      <c r="H103" s="125"/>
      <c r="I103" s="125"/>
      <c r="J103" s="126">
        <f>J194</f>
        <v>0</v>
      </c>
      <c r="L103" s="123"/>
    </row>
    <row r="104" spans="1:31" s="9" customFormat="1" ht="24.9" customHeight="1">
      <c r="B104" s="119"/>
      <c r="D104" s="120" t="s">
        <v>415</v>
      </c>
      <c r="E104" s="121"/>
      <c r="F104" s="121"/>
      <c r="G104" s="121"/>
      <c r="H104" s="121"/>
      <c r="I104" s="121"/>
      <c r="J104" s="122">
        <f>J196</f>
        <v>0</v>
      </c>
      <c r="L104" s="119"/>
    </row>
    <row r="105" spans="1:31" s="10" customFormat="1" ht="19.95" customHeight="1">
      <c r="B105" s="123"/>
      <c r="D105" s="124" t="s">
        <v>929</v>
      </c>
      <c r="E105" s="125"/>
      <c r="F105" s="125"/>
      <c r="G105" s="125"/>
      <c r="H105" s="125"/>
      <c r="I105" s="125"/>
      <c r="J105" s="126">
        <f>J197</f>
        <v>0</v>
      </c>
      <c r="L105" s="123"/>
    </row>
    <row r="106" spans="1:31" s="9" customFormat="1" ht="24.9" customHeight="1">
      <c r="B106" s="119"/>
      <c r="D106" s="120" t="s">
        <v>161</v>
      </c>
      <c r="E106" s="121"/>
      <c r="F106" s="121"/>
      <c r="G106" s="121"/>
      <c r="H106" s="121"/>
      <c r="I106" s="121"/>
      <c r="J106" s="122">
        <f>J208</f>
        <v>0</v>
      </c>
      <c r="L106" s="119"/>
    </row>
    <row r="107" spans="1:31" s="10" customFormat="1" ht="19.95" customHeight="1">
      <c r="B107" s="123"/>
      <c r="D107" s="124" t="s">
        <v>162</v>
      </c>
      <c r="E107" s="125"/>
      <c r="F107" s="125"/>
      <c r="G107" s="125"/>
      <c r="H107" s="125"/>
      <c r="I107" s="125"/>
      <c r="J107" s="126">
        <f>J209</f>
        <v>0</v>
      </c>
      <c r="L107" s="123"/>
    </row>
    <row r="108" spans="1:31" s="2" customFormat="1" ht="21.75" customHeight="1">
      <c r="A108" s="34"/>
      <c r="B108" s="35"/>
      <c r="C108" s="34"/>
      <c r="D108" s="34"/>
      <c r="E108" s="34"/>
      <c r="F108" s="34"/>
      <c r="G108" s="34"/>
      <c r="H108" s="34"/>
      <c r="I108" s="34"/>
      <c r="J108" s="34"/>
      <c r="K108" s="34"/>
      <c r="L108" s="44"/>
      <c r="S108" s="34"/>
      <c r="T108" s="34"/>
      <c r="U108" s="34"/>
      <c r="V108" s="34"/>
      <c r="W108" s="34"/>
      <c r="X108" s="34"/>
      <c r="Y108" s="34"/>
      <c r="Z108" s="34"/>
      <c r="AA108" s="34"/>
      <c r="AB108" s="34"/>
      <c r="AC108" s="34"/>
      <c r="AD108" s="34"/>
      <c r="AE108" s="34"/>
    </row>
    <row r="109" spans="1:31" s="2" customFormat="1" ht="6.9" customHeight="1">
      <c r="A109" s="34"/>
      <c r="B109" s="49"/>
      <c r="C109" s="50"/>
      <c r="D109" s="50"/>
      <c r="E109" s="50"/>
      <c r="F109" s="50"/>
      <c r="G109" s="50"/>
      <c r="H109" s="50"/>
      <c r="I109" s="50"/>
      <c r="J109" s="50"/>
      <c r="K109" s="50"/>
      <c r="L109" s="44"/>
      <c r="S109" s="34"/>
      <c r="T109" s="34"/>
      <c r="U109" s="34"/>
      <c r="V109" s="34"/>
      <c r="W109" s="34"/>
      <c r="X109" s="34"/>
      <c r="Y109" s="34"/>
      <c r="Z109" s="34"/>
      <c r="AA109" s="34"/>
      <c r="AB109" s="34"/>
      <c r="AC109" s="34"/>
      <c r="AD109" s="34"/>
      <c r="AE109" s="34"/>
    </row>
    <row r="113" spans="1:63" s="2" customFormat="1" ht="6.9" customHeight="1">
      <c r="A113" s="34"/>
      <c r="B113" s="51"/>
      <c r="C113" s="52"/>
      <c r="D113" s="52"/>
      <c r="E113" s="52"/>
      <c r="F113" s="52"/>
      <c r="G113" s="52"/>
      <c r="H113" s="52"/>
      <c r="I113" s="52"/>
      <c r="J113" s="52"/>
      <c r="K113" s="52"/>
      <c r="L113" s="44"/>
      <c r="S113" s="34"/>
      <c r="T113" s="34"/>
      <c r="U113" s="34"/>
      <c r="V113" s="34"/>
      <c r="W113" s="34"/>
      <c r="X113" s="34"/>
      <c r="Y113" s="34"/>
      <c r="Z113" s="34"/>
      <c r="AA113" s="34"/>
      <c r="AB113" s="34"/>
      <c r="AC113" s="34"/>
      <c r="AD113" s="34"/>
      <c r="AE113" s="34"/>
    </row>
    <row r="114" spans="1:63" s="2" customFormat="1" ht="24.9" customHeight="1">
      <c r="A114" s="34"/>
      <c r="B114" s="35"/>
      <c r="C114" s="255" t="s">
        <v>164</v>
      </c>
      <c r="D114" s="250"/>
      <c r="E114" s="250"/>
      <c r="F114" s="250"/>
      <c r="G114" s="250"/>
      <c r="H114" s="250"/>
      <c r="I114" s="34"/>
      <c r="J114" s="34"/>
      <c r="K114" s="34"/>
      <c r="L114" s="44"/>
      <c r="S114" s="34"/>
      <c r="T114" s="34"/>
      <c r="U114" s="34"/>
      <c r="V114" s="34"/>
      <c r="W114" s="34"/>
      <c r="X114" s="34"/>
      <c r="Y114" s="34"/>
      <c r="Z114" s="34"/>
      <c r="AA114" s="34"/>
      <c r="AB114" s="34"/>
      <c r="AC114" s="34"/>
      <c r="AD114" s="34"/>
      <c r="AE114" s="34"/>
    </row>
    <row r="115" spans="1:63" s="2" customFormat="1" ht="6.9" customHeight="1">
      <c r="A115" s="34"/>
      <c r="B115" s="35"/>
      <c r="C115" s="250"/>
      <c r="D115" s="250"/>
      <c r="E115" s="250"/>
      <c r="F115" s="250"/>
      <c r="G115" s="250"/>
      <c r="H115" s="250"/>
      <c r="I115" s="34"/>
      <c r="J115" s="34"/>
      <c r="K115" s="34"/>
      <c r="L115" s="44"/>
      <c r="S115" s="34"/>
      <c r="T115" s="34"/>
      <c r="U115" s="34"/>
      <c r="V115" s="34"/>
      <c r="W115" s="34"/>
      <c r="X115" s="34"/>
      <c r="Y115" s="34"/>
      <c r="Z115" s="34"/>
      <c r="AA115" s="34"/>
      <c r="AB115" s="34"/>
      <c r="AC115" s="34"/>
      <c r="AD115" s="34"/>
      <c r="AE115" s="34"/>
    </row>
    <row r="116" spans="1:63" s="2" customFormat="1" ht="12" customHeight="1">
      <c r="A116" s="34"/>
      <c r="B116" s="35"/>
      <c r="C116" s="256" t="s">
        <v>16</v>
      </c>
      <c r="D116" s="250"/>
      <c r="E116" s="250"/>
      <c r="F116" s="250"/>
      <c r="G116" s="250"/>
      <c r="H116" s="250"/>
      <c r="I116" s="34"/>
      <c r="J116" s="34"/>
      <c r="K116" s="34"/>
      <c r="L116" s="44"/>
      <c r="S116" s="34"/>
      <c r="T116" s="34"/>
      <c r="U116" s="34"/>
      <c r="V116" s="34"/>
      <c r="W116" s="34"/>
      <c r="X116" s="34"/>
      <c r="Y116" s="34"/>
      <c r="Z116" s="34"/>
      <c r="AA116" s="34"/>
      <c r="AB116" s="34"/>
      <c r="AC116" s="34"/>
      <c r="AD116" s="34"/>
      <c r="AE116" s="34"/>
    </row>
    <row r="117" spans="1:63" s="2" customFormat="1" ht="16.5" customHeight="1">
      <c r="A117" s="34"/>
      <c r="B117" s="35"/>
      <c r="C117" s="250"/>
      <c r="D117" s="250"/>
      <c r="E117" s="336" t="str">
        <f>E7</f>
        <v>Přípojka plynu do areálu TKY</v>
      </c>
      <c r="F117" s="337"/>
      <c r="G117" s="337"/>
      <c r="H117" s="337"/>
      <c r="I117" s="34"/>
      <c r="J117" s="34"/>
      <c r="K117" s="34"/>
      <c r="L117" s="44"/>
      <c r="S117" s="34"/>
      <c r="T117" s="34"/>
      <c r="U117" s="34"/>
      <c r="V117" s="34"/>
      <c r="W117" s="34"/>
      <c r="X117" s="34"/>
      <c r="Y117" s="34"/>
      <c r="Z117" s="34"/>
      <c r="AA117" s="34"/>
      <c r="AB117" s="34"/>
      <c r="AC117" s="34"/>
      <c r="AD117" s="34"/>
      <c r="AE117" s="34"/>
    </row>
    <row r="118" spans="1:63" s="2" customFormat="1" ht="12" customHeight="1">
      <c r="A118" s="34"/>
      <c r="B118" s="35"/>
      <c r="C118" s="256" t="s">
        <v>154</v>
      </c>
      <c r="D118" s="250"/>
      <c r="E118" s="250"/>
      <c r="F118" s="250"/>
      <c r="G118" s="250"/>
      <c r="H118" s="250"/>
      <c r="I118" s="34"/>
      <c r="J118" s="34"/>
      <c r="K118" s="34"/>
      <c r="L118" s="44"/>
      <c r="S118" s="34"/>
      <c r="T118" s="34"/>
      <c r="U118" s="34"/>
      <c r="V118" s="34"/>
      <c r="W118" s="34"/>
      <c r="X118" s="34"/>
      <c r="Y118" s="34"/>
      <c r="Z118" s="34"/>
      <c r="AA118" s="34"/>
      <c r="AB118" s="34"/>
      <c r="AC118" s="34"/>
      <c r="AD118" s="34"/>
      <c r="AE118" s="34"/>
    </row>
    <row r="119" spans="1:63" s="2" customFormat="1" ht="16.5" customHeight="1">
      <c r="A119" s="34"/>
      <c r="B119" s="35"/>
      <c r="C119" s="250"/>
      <c r="D119" s="250"/>
      <c r="E119" s="338" t="str">
        <f>E9</f>
        <v>SO 01 - VTL odbočkový trasový uzávěr</v>
      </c>
      <c r="F119" s="339"/>
      <c r="G119" s="339"/>
      <c r="H119" s="339"/>
      <c r="I119" s="34"/>
      <c r="J119" s="34"/>
      <c r="K119" s="34"/>
      <c r="L119" s="44"/>
      <c r="S119" s="34"/>
      <c r="T119" s="34"/>
      <c r="U119" s="34"/>
      <c r="V119" s="34"/>
      <c r="W119" s="34"/>
      <c r="X119" s="34"/>
      <c r="Y119" s="34"/>
      <c r="Z119" s="34"/>
      <c r="AA119" s="34"/>
      <c r="AB119" s="34"/>
      <c r="AC119" s="34"/>
      <c r="AD119" s="34"/>
      <c r="AE119" s="34"/>
    </row>
    <row r="120" spans="1:63" s="2" customFormat="1" ht="6.9" customHeight="1">
      <c r="A120" s="34"/>
      <c r="B120" s="35"/>
      <c r="C120" s="250"/>
      <c r="D120" s="250"/>
      <c r="E120" s="250"/>
      <c r="F120" s="250"/>
      <c r="G120" s="250"/>
      <c r="H120" s="250"/>
      <c r="I120" s="34"/>
      <c r="J120" s="34"/>
      <c r="K120" s="34"/>
      <c r="L120" s="44"/>
      <c r="S120" s="34"/>
      <c r="T120" s="34"/>
      <c r="U120" s="34"/>
      <c r="V120" s="34"/>
      <c r="W120" s="34"/>
      <c r="X120" s="34"/>
      <c r="Y120" s="34"/>
      <c r="Z120" s="34"/>
      <c r="AA120" s="34"/>
      <c r="AB120" s="34"/>
      <c r="AC120" s="34"/>
      <c r="AD120" s="34"/>
      <c r="AE120" s="34"/>
    </row>
    <row r="121" spans="1:63" s="2" customFormat="1" ht="12" customHeight="1">
      <c r="A121" s="34"/>
      <c r="B121" s="35"/>
      <c r="C121" s="256" t="s">
        <v>20</v>
      </c>
      <c r="D121" s="250"/>
      <c r="E121" s="250"/>
      <c r="F121" s="257" t="str">
        <f>F12</f>
        <v>Komořany u Mostu</v>
      </c>
      <c r="G121" s="250"/>
      <c r="H121" s="250"/>
      <c r="I121" s="29" t="s">
        <v>22</v>
      </c>
      <c r="J121" s="57" t="str">
        <f>IF(J12="","",J12)</f>
        <v>9. 9. 2024</v>
      </c>
      <c r="K121" s="34"/>
      <c r="L121" s="44"/>
      <c r="S121" s="34"/>
      <c r="T121" s="34"/>
      <c r="U121" s="34"/>
      <c r="V121" s="34"/>
      <c r="W121" s="34"/>
      <c r="X121" s="34"/>
      <c r="Y121" s="34"/>
      <c r="Z121" s="34"/>
      <c r="AA121" s="34"/>
      <c r="AB121" s="34"/>
      <c r="AC121" s="34"/>
      <c r="AD121" s="34"/>
      <c r="AE121" s="34"/>
    </row>
    <row r="122" spans="1:63" s="2" customFormat="1" ht="6.9" customHeight="1">
      <c r="A122" s="34"/>
      <c r="B122" s="35"/>
      <c r="C122" s="250"/>
      <c r="D122" s="250"/>
      <c r="E122" s="250"/>
      <c r="F122" s="250"/>
      <c r="G122" s="250"/>
      <c r="H122" s="250"/>
      <c r="I122" s="34"/>
      <c r="J122" s="34"/>
      <c r="K122" s="34"/>
      <c r="L122" s="44"/>
      <c r="S122" s="34"/>
      <c r="T122" s="34"/>
      <c r="U122" s="34"/>
      <c r="V122" s="34"/>
      <c r="W122" s="34"/>
      <c r="X122" s="34"/>
      <c r="Y122" s="34"/>
      <c r="Z122" s="34"/>
      <c r="AA122" s="34"/>
      <c r="AB122" s="34"/>
      <c r="AC122" s="34"/>
      <c r="AD122" s="34"/>
      <c r="AE122" s="34"/>
    </row>
    <row r="123" spans="1:63" s="2" customFormat="1" ht="15.15" customHeight="1">
      <c r="A123" s="34"/>
      <c r="B123" s="35"/>
      <c r="C123" s="256" t="s">
        <v>24</v>
      </c>
      <c r="D123" s="250"/>
      <c r="E123" s="250"/>
      <c r="F123" s="257" t="str">
        <f>E15</f>
        <v>United Energy, a.s.</v>
      </c>
      <c r="G123" s="250"/>
      <c r="H123" s="250"/>
      <c r="I123" s="29" t="s">
        <v>31</v>
      </c>
      <c r="J123" s="32" t="str">
        <f>E21</f>
        <v>IGEA s.r.o.</v>
      </c>
      <c r="K123" s="34"/>
      <c r="L123" s="44"/>
      <c r="S123" s="34"/>
      <c r="T123" s="34"/>
      <c r="U123" s="34"/>
      <c r="V123" s="34"/>
      <c r="W123" s="34"/>
      <c r="X123" s="34"/>
      <c r="Y123" s="34"/>
      <c r="Z123" s="34"/>
      <c r="AA123" s="34"/>
      <c r="AB123" s="34"/>
      <c r="AC123" s="34"/>
      <c r="AD123" s="34"/>
      <c r="AE123" s="34"/>
    </row>
    <row r="124" spans="1:63" s="2" customFormat="1" ht="15.15" customHeight="1">
      <c r="A124" s="34"/>
      <c r="B124" s="35"/>
      <c r="C124" s="256" t="s">
        <v>29</v>
      </c>
      <c r="D124" s="250"/>
      <c r="E124" s="250"/>
      <c r="F124" s="257" t="str">
        <f>IF(E18="","",E18)</f>
        <v>Vyplň údaj</v>
      </c>
      <c r="G124" s="250"/>
      <c r="H124" s="250"/>
      <c r="I124" s="29" t="s">
        <v>35</v>
      </c>
      <c r="J124" s="32" t="str">
        <f>E24</f>
        <v>R.Vojtěchová</v>
      </c>
      <c r="K124" s="34"/>
      <c r="L124" s="44"/>
      <c r="S124" s="34"/>
      <c r="T124" s="34"/>
      <c r="U124" s="34"/>
      <c r="V124" s="34"/>
      <c r="W124" s="34"/>
      <c r="X124" s="34"/>
      <c r="Y124" s="34"/>
      <c r="Z124" s="34"/>
      <c r="AA124" s="34"/>
      <c r="AB124" s="34"/>
      <c r="AC124" s="34"/>
      <c r="AD124" s="34"/>
      <c r="AE124" s="34"/>
    </row>
    <row r="125" spans="1:63" s="2" customFormat="1" ht="10.35" customHeight="1">
      <c r="A125" s="34"/>
      <c r="B125" s="35"/>
      <c r="C125" s="250"/>
      <c r="D125" s="250"/>
      <c r="E125" s="250"/>
      <c r="F125" s="250"/>
      <c r="G125" s="250"/>
      <c r="H125" s="250"/>
      <c r="I125" s="34"/>
      <c r="J125" s="34"/>
      <c r="K125" s="34"/>
      <c r="L125" s="44"/>
      <c r="S125" s="34"/>
      <c r="T125" s="34"/>
      <c r="U125" s="34"/>
      <c r="V125" s="34"/>
      <c r="W125" s="34"/>
      <c r="X125" s="34"/>
      <c r="Y125" s="34"/>
      <c r="Z125" s="34"/>
      <c r="AA125" s="34"/>
      <c r="AB125" s="34"/>
      <c r="AC125" s="34"/>
      <c r="AD125" s="34"/>
      <c r="AE125" s="34"/>
    </row>
    <row r="126" spans="1:63" s="11" customFormat="1" ht="29.25" customHeight="1">
      <c r="A126" s="127"/>
      <c r="B126" s="128"/>
      <c r="C126" s="258" t="s">
        <v>165</v>
      </c>
      <c r="D126" s="259" t="s">
        <v>64</v>
      </c>
      <c r="E126" s="259" t="s">
        <v>60</v>
      </c>
      <c r="F126" s="259" t="s">
        <v>61</v>
      </c>
      <c r="G126" s="259" t="s">
        <v>166</v>
      </c>
      <c r="H126" s="259" t="s">
        <v>167</v>
      </c>
      <c r="I126" s="130" t="s">
        <v>168</v>
      </c>
      <c r="J126" s="264" t="s">
        <v>158</v>
      </c>
      <c r="K126" s="132" t="s">
        <v>169</v>
      </c>
      <c r="L126" s="133"/>
      <c r="M126" s="64" t="s">
        <v>1</v>
      </c>
      <c r="N126" s="65" t="s">
        <v>43</v>
      </c>
      <c r="O126" s="65" t="s">
        <v>170</v>
      </c>
      <c r="P126" s="65" t="s">
        <v>171</v>
      </c>
      <c r="Q126" s="65" t="s">
        <v>172</v>
      </c>
      <c r="R126" s="65" t="s">
        <v>173</v>
      </c>
      <c r="S126" s="65" t="s">
        <v>174</v>
      </c>
      <c r="T126" s="66" t="s">
        <v>175</v>
      </c>
      <c r="U126" s="127"/>
      <c r="V126" s="127"/>
      <c r="W126" s="127"/>
      <c r="X126" s="127"/>
      <c r="Y126" s="127"/>
      <c r="Z126" s="127"/>
      <c r="AA126" s="127"/>
      <c r="AB126" s="127"/>
      <c r="AC126" s="127"/>
      <c r="AD126" s="127"/>
      <c r="AE126" s="127"/>
    </row>
    <row r="127" spans="1:63" s="2" customFormat="1" ht="22.95" customHeight="1">
      <c r="A127" s="34"/>
      <c r="B127" s="35"/>
      <c r="C127" s="249" t="s">
        <v>176</v>
      </c>
      <c r="D127" s="250"/>
      <c r="E127" s="250"/>
      <c r="F127" s="250"/>
      <c r="G127" s="250"/>
      <c r="H127" s="250"/>
      <c r="I127" s="34"/>
      <c r="J127" s="247">
        <f>BK127</f>
        <v>0</v>
      </c>
      <c r="K127" s="34"/>
      <c r="L127" s="35"/>
      <c r="M127" s="67"/>
      <c r="N127" s="58"/>
      <c r="O127" s="68"/>
      <c r="P127" s="135">
        <f>P128+P196+P208</f>
        <v>0</v>
      </c>
      <c r="Q127" s="68"/>
      <c r="R127" s="135">
        <f>R128+R196+R208</f>
        <v>29.659644220000001</v>
      </c>
      <c r="S127" s="68"/>
      <c r="T127" s="136">
        <f>T128+T196+T208</f>
        <v>0</v>
      </c>
      <c r="U127" s="34"/>
      <c r="V127" s="34"/>
      <c r="W127" s="34"/>
      <c r="X127" s="34"/>
      <c r="Y127" s="34"/>
      <c r="Z127" s="34"/>
      <c r="AA127" s="34"/>
      <c r="AB127" s="34"/>
      <c r="AC127" s="34"/>
      <c r="AD127" s="34"/>
      <c r="AE127" s="34"/>
      <c r="AT127" s="19" t="s">
        <v>78</v>
      </c>
      <c r="AU127" s="19" t="s">
        <v>160</v>
      </c>
      <c r="BK127" s="137">
        <f>BK128+BK196+BK208</f>
        <v>0</v>
      </c>
    </row>
    <row r="128" spans="1:63" s="12" customFormat="1" ht="25.95" customHeight="1">
      <c r="B128" s="138"/>
      <c r="C128" s="223"/>
      <c r="D128" s="241" t="s">
        <v>78</v>
      </c>
      <c r="E128" s="242" t="s">
        <v>930</v>
      </c>
      <c r="F128" s="242" t="s">
        <v>931</v>
      </c>
      <c r="G128" s="223"/>
      <c r="H128" s="223"/>
      <c r="I128" s="141"/>
      <c r="J128" s="227">
        <f>BK128</f>
        <v>0</v>
      </c>
      <c r="L128" s="138"/>
      <c r="M128" s="143"/>
      <c r="N128" s="144"/>
      <c r="O128" s="144"/>
      <c r="P128" s="145">
        <f>P129+P163+P180+P189+P192+P194</f>
        <v>0</v>
      </c>
      <c r="Q128" s="144"/>
      <c r="R128" s="145">
        <f>R129+R163+R180+R189+R192+R194</f>
        <v>29.58119422</v>
      </c>
      <c r="S128" s="144"/>
      <c r="T128" s="146">
        <f>T129+T163+T180+T189+T192+T194</f>
        <v>0</v>
      </c>
      <c r="AR128" s="139" t="s">
        <v>87</v>
      </c>
      <c r="AT128" s="147" t="s">
        <v>78</v>
      </c>
      <c r="AU128" s="147" t="s">
        <v>79</v>
      </c>
      <c r="AY128" s="139" t="s">
        <v>180</v>
      </c>
      <c r="BK128" s="148">
        <f>BK129+BK163+BK180+BK189+BK192+BK194</f>
        <v>0</v>
      </c>
    </row>
    <row r="129" spans="1:65" s="12" customFormat="1" ht="22.95" customHeight="1">
      <c r="B129" s="138"/>
      <c r="C129" s="223"/>
      <c r="D129" s="241" t="s">
        <v>78</v>
      </c>
      <c r="E129" s="243" t="s">
        <v>87</v>
      </c>
      <c r="F129" s="243" t="s">
        <v>932</v>
      </c>
      <c r="G129" s="223"/>
      <c r="H129" s="223"/>
      <c r="I129" s="141"/>
      <c r="J129" s="244">
        <f>BK129</f>
        <v>0</v>
      </c>
      <c r="L129" s="138"/>
      <c r="M129" s="143"/>
      <c r="N129" s="144"/>
      <c r="O129" s="144"/>
      <c r="P129" s="145">
        <f>SUM(P130:P162)</f>
        <v>0</v>
      </c>
      <c r="Q129" s="144"/>
      <c r="R129" s="145">
        <f>SUM(R130:R162)</f>
        <v>20.450000000000003</v>
      </c>
      <c r="S129" s="144"/>
      <c r="T129" s="146">
        <f>SUM(T130:T162)</f>
        <v>0</v>
      </c>
      <c r="AR129" s="139" t="s">
        <v>87</v>
      </c>
      <c r="AT129" s="147" t="s">
        <v>78</v>
      </c>
      <c r="AU129" s="147" t="s">
        <v>87</v>
      </c>
      <c r="AY129" s="139" t="s">
        <v>180</v>
      </c>
      <c r="BK129" s="148">
        <f>SUM(BK130:BK162)</f>
        <v>0</v>
      </c>
    </row>
    <row r="130" spans="1:65" s="2" customFormat="1" ht="24.15" customHeight="1">
      <c r="A130" s="34"/>
      <c r="B130" s="151"/>
      <c r="C130" s="228" t="s">
        <v>87</v>
      </c>
      <c r="D130" s="228" t="s">
        <v>183</v>
      </c>
      <c r="E130" s="229" t="s">
        <v>933</v>
      </c>
      <c r="F130" s="230" t="s">
        <v>934</v>
      </c>
      <c r="G130" s="231" t="s">
        <v>918</v>
      </c>
      <c r="H130" s="232">
        <v>20</v>
      </c>
      <c r="I130" s="152"/>
      <c r="J130" s="224">
        <f>ROUND(I130*H130,2)</f>
        <v>0</v>
      </c>
      <c r="K130" s="153"/>
      <c r="L130" s="35"/>
      <c r="M130" s="154" t="s">
        <v>1</v>
      </c>
      <c r="N130" s="155" t="s">
        <v>44</v>
      </c>
      <c r="O130" s="60"/>
      <c r="P130" s="156">
        <f>O130*H130</f>
        <v>0</v>
      </c>
      <c r="Q130" s="156">
        <v>0</v>
      </c>
      <c r="R130" s="156">
        <f>Q130*H130</f>
        <v>0</v>
      </c>
      <c r="S130" s="156">
        <v>0</v>
      </c>
      <c r="T130" s="157">
        <f>S130*H130</f>
        <v>0</v>
      </c>
      <c r="U130" s="34"/>
      <c r="V130" s="34"/>
      <c r="W130" s="34"/>
      <c r="X130" s="34"/>
      <c r="Y130" s="34"/>
      <c r="Z130" s="34"/>
      <c r="AA130" s="34"/>
      <c r="AB130" s="34"/>
      <c r="AC130" s="34"/>
      <c r="AD130" s="34"/>
      <c r="AE130" s="34"/>
      <c r="AR130" s="158" t="s">
        <v>197</v>
      </c>
      <c r="AT130" s="158" t="s">
        <v>183</v>
      </c>
      <c r="AU130" s="158" t="s">
        <v>89</v>
      </c>
      <c r="AY130" s="19" t="s">
        <v>180</v>
      </c>
      <c r="BE130" s="159">
        <f>IF(N130="základní",J130,0)</f>
        <v>0</v>
      </c>
      <c r="BF130" s="159">
        <f>IF(N130="snížená",J130,0)</f>
        <v>0</v>
      </c>
      <c r="BG130" s="159">
        <f>IF(N130="zákl. přenesená",J130,0)</f>
        <v>0</v>
      </c>
      <c r="BH130" s="159">
        <f>IF(N130="sníž. přenesená",J130,0)</f>
        <v>0</v>
      </c>
      <c r="BI130" s="159">
        <f>IF(N130="nulová",J130,0)</f>
        <v>0</v>
      </c>
      <c r="BJ130" s="19" t="s">
        <v>87</v>
      </c>
      <c r="BK130" s="159">
        <f>ROUND(I130*H130,2)</f>
        <v>0</v>
      </c>
      <c r="BL130" s="19" t="s">
        <v>197</v>
      </c>
      <c r="BM130" s="158" t="s">
        <v>935</v>
      </c>
    </row>
    <row r="131" spans="1:65" s="13" customFormat="1">
      <c r="B131" s="165"/>
      <c r="C131" s="226"/>
      <c r="D131" s="238" t="s">
        <v>218</v>
      </c>
      <c r="E131" s="239" t="s">
        <v>1</v>
      </c>
      <c r="F131" s="240" t="s">
        <v>936</v>
      </c>
      <c r="G131" s="226"/>
      <c r="H131" s="222">
        <v>20</v>
      </c>
      <c r="I131" s="167"/>
      <c r="J131" s="226"/>
      <c r="L131" s="165"/>
      <c r="M131" s="168"/>
      <c r="N131" s="169"/>
      <c r="O131" s="169"/>
      <c r="P131" s="169"/>
      <c r="Q131" s="169"/>
      <c r="R131" s="169"/>
      <c r="S131" s="169"/>
      <c r="T131" s="170"/>
      <c r="AT131" s="166" t="s">
        <v>218</v>
      </c>
      <c r="AU131" s="166" t="s">
        <v>89</v>
      </c>
      <c r="AV131" s="13" t="s">
        <v>89</v>
      </c>
      <c r="AW131" s="13" t="s">
        <v>34</v>
      </c>
      <c r="AX131" s="13" t="s">
        <v>87</v>
      </c>
      <c r="AY131" s="166" t="s">
        <v>180</v>
      </c>
    </row>
    <row r="132" spans="1:65" s="2" customFormat="1" ht="24.15" customHeight="1">
      <c r="A132" s="34"/>
      <c r="B132" s="151"/>
      <c r="C132" s="228" t="s">
        <v>89</v>
      </c>
      <c r="D132" s="228" t="s">
        <v>183</v>
      </c>
      <c r="E132" s="229" t="s">
        <v>937</v>
      </c>
      <c r="F132" s="230" t="s">
        <v>938</v>
      </c>
      <c r="G132" s="231" t="s">
        <v>939</v>
      </c>
      <c r="H132" s="232">
        <v>10</v>
      </c>
      <c r="I132" s="152"/>
      <c r="J132" s="224">
        <f>ROUND(I132*H132,2)</f>
        <v>0</v>
      </c>
      <c r="K132" s="153"/>
      <c r="L132" s="35"/>
      <c r="M132" s="154" t="s">
        <v>1</v>
      </c>
      <c r="N132" s="155" t="s">
        <v>44</v>
      </c>
      <c r="O132" s="60"/>
      <c r="P132" s="156">
        <f>O132*H132</f>
        <v>0</v>
      </c>
      <c r="Q132" s="156">
        <v>0</v>
      </c>
      <c r="R132" s="156">
        <f>Q132*H132</f>
        <v>0</v>
      </c>
      <c r="S132" s="156">
        <v>0</v>
      </c>
      <c r="T132" s="157">
        <f>S132*H132</f>
        <v>0</v>
      </c>
      <c r="U132" s="34"/>
      <c r="V132" s="34"/>
      <c r="W132" s="34"/>
      <c r="X132" s="34"/>
      <c r="Y132" s="34"/>
      <c r="Z132" s="34"/>
      <c r="AA132" s="34"/>
      <c r="AB132" s="34"/>
      <c r="AC132" s="34"/>
      <c r="AD132" s="34"/>
      <c r="AE132" s="34"/>
      <c r="AR132" s="158" t="s">
        <v>197</v>
      </c>
      <c r="AT132" s="158" t="s">
        <v>183</v>
      </c>
      <c r="AU132" s="158" t="s">
        <v>89</v>
      </c>
      <c r="AY132" s="19" t="s">
        <v>180</v>
      </c>
      <c r="BE132" s="159">
        <f>IF(N132="základní",J132,0)</f>
        <v>0</v>
      </c>
      <c r="BF132" s="159">
        <f>IF(N132="snížená",J132,0)</f>
        <v>0</v>
      </c>
      <c r="BG132" s="159">
        <f>IF(N132="zákl. přenesená",J132,0)</f>
        <v>0</v>
      </c>
      <c r="BH132" s="159">
        <f>IF(N132="sníž. přenesená",J132,0)</f>
        <v>0</v>
      </c>
      <c r="BI132" s="159">
        <f>IF(N132="nulová",J132,0)</f>
        <v>0</v>
      </c>
      <c r="BJ132" s="19" t="s">
        <v>87</v>
      </c>
      <c r="BK132" s="159">
        <f>ROUND(I132*H132,2)</f>
        <v>0</v>
      </c>
      <c r="BL132" s="19" t="s">
        <v>197</v>
      </c>
      <c r="BM132" s="158" t="s">
        <v>940</v>
      </c>
    </row>
    <row r="133" spans="1:65" s="13" customFormat="1">
      <c r="B133" s="165"/>
      <c r="C133" s="226"/>
      <c r="D133" s="238" t="s">
        <v>218</v>
      </c>
      <c r="E133" s="239" t="s">
        <v>1</v>
      </c>
      <c r="F133" s="240" t="s">
        <v>941</v>
      </c>
      <c r="G133" s="226"/>
      <c r="H133" s="222">
        <v>10</v>
      </c>
      <c r="I133" s="167"/>
      <c r="J133" s="226"/>
      <c r="L133" s="165"/>
      <c r="M133" s="168"/>
      <c r="N133" s="169"/>
      <c r="O133" s="169"/>
      <c r="P133" s="169"/>
      <c r="Q133" s="169"/>
      <c r="R133" s="169"/>
      <c r="S133" s="169"/>
      <c r="T133" s="170"/>
      <c r="AT133" s="166" t="s">
        <v>218</v>
      </c>
      <c r="AU133" s="166" t="s">
        <v>89</v>
      </c>
      <c r="AV133" s="13" t="s">
        <v>89</v>
      </c>
      <c r="AW133" s="13" t="s">
        <v>34</v>
      </c>
      <c r="AX133" s="13" t="s">
        <v>87</v>
      </c>
      <c r="AY133" s="166" t="s">
        <v>180</v>
      </c>
    </row>
    <row r="134" spans="1:65" s="2" customFormat="1" ht="24.15" customHeight="1">
      <c r="A134" s="34"/>
      <c r="B134" s="151"/>
      <c r="C134" s="228" t="s">
        <v>179</v>
      </c>
      <c r="D134" s="228" t="s">
        <v>183</v>
      </c>
      <c r="E134" s="229" t="s">
        <v>942</v>
      </c>
      <c r="F134" s="230" t="s">
        <v>943</v>
      </c>
      <c r="G134" s="231" t="s">
        <v>289</v>
      </c>
      <c r="H134" s="232">
        <v>40</v>
      </c>
      <c r="I134" s="152"/>
      <c r="J134" s="224">
        <f>ROUND(I134*H134,2)</f>
        <v>0</v>
      </c>
      <c r="K134" s="153"/>
      <c r="L134" s="35"/>
      <c r="M134" s="154" t="s">
        <v>1</v>
      </c>
      <c r="N134" s="155" t="s">
        <v>44</v>
      </c>
      <c r="O134" s="60"/>
      <c r="P134" s="156">
        <f>O134*H134</f>
        <v>0</v>
      </c>
      <c r="Q134" s="156">
        <v>1E-4</v>
      </c>
      <c r="R134" s="156">
        <f>Q134*H134</f>
        <v>4.0000000000000001E-3</v>
      </c>
      <c r="S134" s="156">
        <v>0</v>
      </c>
      <c r="T134" s="157">
        <f>S134*H134</f>
        <v>0</v>
      </c>
      <c r="U134" s="34"/>
      <c r="V134" s="34"/>
      <c r="W134" s="34"/>
      <c r="X134" s="34"/>
      <c r="Y134" s="34"/>
      <c r="Z134" s="34"/>
      <c r="AA134" s="34"/>
      <c r="AB134" s="34"/>
      <c r="AC134" s="34"/>
      <c r="AD134" s="34"/>
      <c r="AE134" s="34"/>
      <c r="AR134" s="158" t="s">
        <v>197</v>
      </c>
      <c r="AT134" s="158" t="s">
        <v>183</v>
      </c>
      <c r="AU134" s="158" t="s">
        <v>89</v>
      </c>
      <c r="AY134" s="19" t="s">
        <v>180</v>
      </c>
      <c r="BE134" s="159">
        <f>IF(N134="základní",J134,0)</f>
        <v>0</v>
      </c>
      <c r="BF134" s="159">
        <f>IF(N134="snížená",J134,0)</f>
        <v>0</v>
      </c>
      <c r="BG134" s="159">
        <f>IF(N134="zákl. přenesená",J134,0)</f>
        <v>0</v>
      </c>
      <c r="BH134" s="159">
        <f>IF(N134="sníž. přenesená",J134,0)</f>
        <v>0</v>
      </c>
      <c r="BI134" s="159">
        <f>IF(N134="nulová",J134,0)</f>
        <v>0</v>
      </c>
      <c r="BJ134" s="19" t="s">
        <v>87</v>
      </c>
      <c r="BK134" s="159">
        <f>ROUND(I134*H134,2)</f>
        <v>0</v>
      </c>
      <c r="BL134" s="19" t="s">
        <v>197</v>
      </c>
      <c r="BM134" s="158" t="s">
        <v>944</v>
      </c>
    </row>
    <row r="135" spans="1:65" s="13" customFormat="1">
      <c r="B135" s="165"/>
      <c r="C135" s="226"/>
      <c r="D135" s="238" t="s">
        <v>218</v>
      </c>
      <c r="E135" s="239" t="s">
        <v>1</v>
      </c>
      <c r="F135" s="240" t="s">
        <v>945</v>
      </c>
      <c r="G135" s="226"/>
      <c r="H135" s="222">
        <v>40</v>
      </c>
      <c r="I135" s="167"/>
      <c r="J135" s="226"/>
      <c r="L135" s="165"/>
      <c r="M135" s="168"/>
      <c r="N135" s="169"/>
      <c r="O135" s="169"/>
      <c r="P135" s="169"/>
      <c r="Q135" s="169"/>
      <c r="R135" s="169"/>
      <c r="S135" s="169"/>
      <c r="T135" s="170"/>
      <c r="AT135" s="166" t="s">
        <v>218</v>
      </c>
      <c r="AU135" s="166" t="s">
        <v>89</v>
      </c>
      <c r="AV135" s="13" t="s">
        <v>89</v>
      </c>
      <c r="AW135" s="13" t="s">
        <v>34</v>
      </c>
      <c r="AX135" s="13" t="s">
        <v>87</v>
      </c>
      <c r="AY135" s="166" t="s">
        <v>180</v>
      </c>
    </row>
    <row r="136" spans="1:65" s="2" customFormat="1" ht="24.15" customHeight="1">
      <c r="A136" s="34"/>
      <c r="B136" s="151"/>
      <c r="C136" s="228" t="s">
        <v>197</v>
      </c>
      <c r="D136" s="228" t="s">
        <v>183</v>
      </c>
      <c r="E136" s="229" t="s">
        <v>946</v>
      </c>
      <c r="F136" s="230" t="s">
        <v>947</v>
      </c>
      <c r="G136" s="231" t="s">
        <v>289</v>
      </c>
      <c r="H136" s="232">
        <v>40</v>
      </c>
      <c r="I136" s="152"/>
      <c r="J136" s="224">
        <f>ROUND(I136*H136,2)</f>
        <v>0</v>
      </c>
      <c r="K136" s="153"/>
      <c r="L136" s="35"/>
      <c r="M136" s="154" t="s">
        <v>1</v>
      </c>
      <c r="N136" s="155" t="s">
        <v>44</v>
      </c>
      <c r="O136" s="60"/>
      <c r="P136" s="156">
        <f>O136*H136</f>
        <v>0</v>
      </c>
      <c r="Q136" s="156">
        <v>0</v>
      </c>
      <c r="R136" s="156">
        <f>Q136*H136</f>
        <v>0</v>
      </c>
      <c r="S136" s="156">
        <v>0</v>
      </c>
      <c r="T136" s="157">
        <f>S136*H136</f>
        <v>0</v>
      </c>
      <c r="U136" s="34"/>
      <c r="V136" s="34"/>
      <c r="W136" s="34"/>
      <c r="X136" s="34"/>
      <c r="Y136" s="34"/>
      <c r="Z136" s="34"/>
      <c r="AA136" s="34"/>
      <c r="AB136" s="34"/>
      <c r="AC136" s="34"/>
      <c r="AD136" s="34"/>
      <c r="AE136" s="34"/>
      <c r="AR136" s="158" t="s">
        <v>197</v>
      </c>
      <c r="AT136" s="158" t="s">
        <v>183</v>
      </c>
      <c r="AU136" s="158" t="s">
        <v>89</v>
      </c>
      <c r="AY136" s="19" t="s">
        <v>180</v>
      </c>
      <c r="BE136" s="159">
        <f>IF(N136="základní",J136,0)</f>
        <v>0</v>
      </c>
      <c r="BF136" s="159">
        <f>IF(N136="snížená",J136,0)</f>
        <v>0</v>
      </c>
      <c r="BG136" s="159">
        <f>IF(N136="zákl. přenesená",J136,0)</f>
        <v>0</v>
      </c>
      <c r="BH136" s="159">
        <f>IF(N136="sníž. přenesená",J136,0)</f>
        <v>0</v>
      </c>
      <c r="BI136" s="159">
        <f>IF(N136="nulová",J136,0)</f>
        <v>0</v>
      </c>
      <c r="BJ136" s="19" t="s">
        <v>87</v>
      </c>
      <c r="BK136" s="159">
        <f>ROUND(I136*H136,2)</f>
        <v>0</v>
      </c>
      <c r="BL136" s="19" t="s">
        <v>197</v>
      </c>
      <c r="BM136" s="158" t="s">
        <v>948</v>
      </c>
    </row>
    <row r="137" spans="1:65" s="2" customFormat="1" ht="24.15" customHeight="1">
      <c r="A137" s="34"/>
      <c r="B137" s="151"/>
      <c r="C137" s="228" t="s">
        <v>201</v>
      </c>
      <c r="D137" s="228" t="s">
        <v>183</v>
      </c>
      <c r="E137" s="229" t="s">
        <v>949</v>
      </c>
      <c r="F137" s="230" t="s">
        <v>950</v>
      </c>
      <c r="G137" s="231" t="s">
        <v>883</v>
      </c>
      <c r="H137" s="232">
        <v>5</v>
      </c>
      <c r="I137" s="152"/>
      <c r="J137" s="224">
        <f>ROUND(I137*H137,2)</f>
        <v>0</v>
      </c>
      <c r="K137" s="153"/>
      <c r="L137" s="35"/>
      <c r="M137" s="154" t="s">
        <v>1</v>
      </c>
      <c r="N137" s="155" t="s">
        <v>44</v>
      </c>
      <c r="O137" s="60"/>
      <c r="P137" s="156">
        <f>O137*H137</f>
        <v>0</v>
      </c>
      <c r="Q137" s="156">
        <v>0</v>
      </c>
      <c r="R137" s="156">
        <f>Q137*H137</f>
        <v>0</v>
      </c>
      <c r="S137" s="156">
        <v>0</v>
      </c>
      <c r="T137" s="157">
        <f>S137*H137</f>
        <v>0</v>
      </c>
      <c r="U137" s="34"/>
      <c r="V137" s="34"/>
      <c r="W137" s="34"/>
      <c r="X137" s="34"/>
      <c r="Y137" s="34"/>
      <c r="Z137" s="34"/>
      <c r="AA137" s="34"/>
      <c r="AB137" s="34"/>
      <c r="AC137" s="34"/>
      <c r="AD137" s="34"/>
      <c r="AE137" s="34"/>
      <c r="AR137" s="158" t="s">
        <v>197</v>
      </c>
      <c r="AT137" s="158" t="s">
        <v>183</v>
      </c>
      <c r="AU137" s="158" t="s">
        <v>89</v>
      </c>
      <c r="AY137" s="19" t="s">
        <v>180</v>
      </c>
      <c r="BE137" s="159">
        <f>IF(N137="základní",J137,0)</f>
        <v>0</v>
      </c>
      <c r="BF137" s="159">
        <f>IF(N137="snížená",J137,0)</f>
        <v>0</v>
      </c>
      <c r="BG137" s="159">
        <f>IF(N137="zákl. přenesená",J137,0)</f>
        <v>0</v>
      </c>
      <c r="BH137" s="159">
        <f>IF(N137="sníž. přenesená",J137,0)</f>
        <v>0</v>
      </c>
      <c r="BI137" s="159">
        <f>IF(N137="nulová",J137,0)</f>
        <v>0</v>
      </c>
      <c r="BJ137" s="19" t="s">
        <v>87</v>
      </c>
      <c r="BK137" s="159">
        <f>ROUND(I137*H137,2)</f>
        <v>0</v>
      </c>
      <c r="BL137" s="19" t="s">
        <v>197</v>
      </c>
      <c r="BM137" s="158" t="s">
        <v>951</v>
      </c>
    </row>
    <row r="138" spans="1:65" s="13" customFormat="1">
      <c r="B138" s="165"/>
      <c r="C138" s="226"/>
      <c r="D138" s="238" t="s">
        <v>218</v>
      </c>
      <c r="E138" s="239" t="s">
        <v>1</v>
      </c>
      <c r="F138" s="240" t="s">
        <v>952</v>
      </c>
      <c r="G138" s="226"/>
      <c r="H138" s="222">
        <v>5</v>
      </c>
      <c r="I138" s="167"/>
      <c r="J138" s="226"/>
      <c r="L138" s="165"/>
      <c r="M138" s="168"/>
      <c r="N138" s="169"/>
      <c r="O138" s="169"/>
      <c r="P138" s="169"/>
      <c r="Q138" s="169"/>
      <c r="R138" s="169"/>
      <c r="S138" s="169"/>
      <c r="T138" s="170"/>
      <c r="AT138" s="166" t="s">
        <v>218</v>
      </c>
      <c r="AU138" s="166" t="s">
        <v>89</v>
      </c>
      <c r="AV138" s="13" t="s">
        <v>89</v>
      </c>
      <c r="AW138" s="13" t="s">
        <v>34</v>
      </c>
      <c r="AX138" s="13" t="s">
        <v>87</v>
      </c>
      <c r="AY138" s="166" t="s">
        <v>180</v>
      </c>
    </row>
    <row r="139" spans="1:65" s="2" customFormat="1" ht="33" customHeight="1">
      <c r="A139" s="34"/>
      <c r="B139" s="151"/>
      <c r="C139" s="228" t="s">
        <v>205</v>
      </c>
      <c r="D139" s="228" t="s">
        <v>183</v>
      </c>
      <c r="E139" s="229" t="s">
        <v>953</v>
      </c>
      <c r="F139" s="230" t="s">
        <v>954</v>
      </c>
      <c r="G139" s="231" t="s">
        <v>883</v>
      </c>
      <c r="H139" s="232">
        <v>89.375</v>
      </c>
      <c r="I139" s="152"/>
      <c r="J139" s="224">
        <f>ROUND(I139*H139,2)</f>
        <v>0</v>
      </c>
      <c r="K139" s="153"/>
      <c r="L139" s="35"/>
      <c r="M139" s="154" t="s">
        <v>1</v>
      </c>
      <c r="N139" s="155" t="s">
        <v>44</v>
      </c>
      <c r="O139" s="60"/>
      <c r="P139" s="156">
        <f>O139*H139</f>
        <v>0</v>
      </c>
      <c r="Q139" s="156">
        <v>0</v>
      </c>
      <c r="R139" s="156">
        <f>Q139*H139</f>
        <v>0</v>
      </c>
      <c r="S139" s="156">
        <v>0</v>
      </c>
      <c r="T139" s="157">
        <f>S139*H139</f>
        <v>0</v>
      </c>
      <c r="U139" s="34"/>
      <c r="V139" s="34"/>
      <c r="W139" s="34"/>
      <c r="X139" s="34"/>
      <c r="Y139" s="34"/>
      <c r="Z139" s="34"/>
      <c r="AA139" s="34"/>
      <c r="AB139" s="34"/>
      <c r="AC139" s="34"/>
      <c r="AD139" s="34"/>
      <c r="AE139" s="34"/>
      <c r="AR139" s="158" t="s">
        <v>197</v>
      </c>
      <c r="AT139" s="158" t="s">
        <v>183</v>
      </c>
      <c r="AU139" s="158" t="s">
        <v>89</v>
      </c>
      <c r="AY139" s="19" t="s">
        <v>180</v>
      </c>
      <c r="BE139" s="159">
        <f>IF(N139="základní",J139,0)</f>
        <v>0</v>
      </c>
      <c r="BF139" s="159">
        <f>IF(N139="snížená",J139,0)</f>
        <v>0</v>
      </c>
      <c r="BG139" s="159">
        <f>IF(N139="zákl. přenesená",J139,0)</f>
        <v>0</v>
      </c>
      <c r="BH139" s="159">
        <f>IF(N139="sníž. přenesená",J139,0)</f>
        <v>0</v>
      </c>
      <c r="BI139" s="159">
        <f>IF(N139="nulová",J139,0)</f>
        <v>0</v>
      </c>
      <c r="BJ139" s="19" t="s">
        <v>87</v>
      </c>
      <c r="BK139" s="159">
        <f>ROUND(I139*H139,2)</f>
        <v>0</v>
      </c>
      <c r="BL139" s="19" t="s">
        <v>197</v>
      </c>
      <c r="BM139" s="158" t="s">
        <v>955</v>
      </c>
    </row>
    <row r="140" spans="1:65" s="13" customFormat="1">
      <c r="B140" s="165"/>
      <c r="C140" s="226"/>
      <c r="D140" s="238" t="s">
        <v>218</v>
      </c>
      <c r="E140" s="239" t="s">
        <v>1</v>
      </c>
      <c r="F140" s="240" t="s">
        <v>956</v>
      </c>
      <c r="G140" s="226"/>
      <c r="H140" s="222">
        <v>89.375</v>
      </c>
      <c r="I140" s="167"/>
      <c r="J140" s="226"/>
      <c r="L140" s="165"/>
      <c r="M140" s="168"/>
      <c r="N140" s="169"/>
      <c r="O140" s="169"/>
      <c r="P140" s="169"/>
      <c r="Q140" s="169"/>
      <c r="R140" s="169"/>
      <c r="S140" s="169"/>
      <c r="T140" s="170"/>
      <c r="AT140" s="166" t="s">
        <v>218</v>
      </c>
      <c r="AU140" s="166" t="s">
        <v>89</v>
      </c>
      <c r="AV140" s="13" t="s">
        <v>89</v>
      </c>
      <c r="AW140" s="13" t="s">
        <v>34</v>
      </c>
      <c r="AX140" s="13" t="s">
        <v>87</v>
      </c>
      <c r="AY140" s="166" t="s">
        <v>180</v>
      </c>
    </row>
    <row r="141" spans="1:65" s="2" customFormat="1" ht="33" customHeight="1">
      <c r="A141" s="34"/>
      <c r="B141" s="151"/>
      <c r="C141" s="228" t="s">
        <v>210</v>
      </c>
      <c r="D141" s="228" t="s">
        <v>183</v>
      </c>
      <c r="E141" s="229" t="s">
        <v>957</v>
      </c>
      <c r="F141" s="230" t="s">
        <v>958</v>
      </c>
      <c r="G141" s="231" t="s">
        <v>883</v>
      </c>
      <c r="H141" s="232">
        <v>153.904</v>
      </c>
      <c r="I141" s="152"/>
      <c r="J141" s="224">
        <f>ROUND(I141*H141,2)</f>
        <v>0</v>
      </c>
      <c r="K141" s="153"/>
      <c r="L141" s="35"/>
      <c r="M141" s="154" t="s">
        <v>1</v>
      </c>
      <c r="N141" s="155" t="s">
        <v>44</v>
      </c>
      <c r="O141" s="60"/>
      <c r="P141" s="156">
        <f>O141*H141</f>
        <v>0</v>
      </c>
      <c r="Q141" s="156">
        <v>0</v>
      </c>
      <c r="R141" s="156">
        <f>Q141*H141</f>
        <v>0</v>
      </c>
      <c r="S141" s="156">
        <v>0</v>
      </c>
      <c r="T141" s="157">
        <f>S141*H141</f>
        <v>0</v>
      </c>
      <c r="U141" s="34"/>
      <c r="V141" s="34"/>
      <c r="W141" s="34"/>
      <c r="X141" s="34"/>
      <c r="Y141" s="34"/>
      <c r="Z141" s="34"/>
      <c r="AA141" s="34"/>
      <c r="AB141" s="34"/>
      <c r="AC141" s="34"/>
      <c r="AD141" s="34"/>
      <c r="AE141" s="34"/>
      <c r="AR141" s="158" t="s">
        <v>197</v>
      </c>
      <c r="AT141" s="158" t="s">
        <v>183</v>
      </c>
      <c r="AU141" s="158" t="s">
        <v>89</v>
      </c>
      <c r="AY141" s="19" t="s">
        <v>180</v>
      </c>
      <c r="BE141" s="159">
        <f>IF(N141="základní",J141,0)</f>
        <v>0</v>
      </c>
      <c r="BF141" s="159">
        <f>IF(N141="snížená",J141,0)</f>
        <v>0</v>
      </c>
      <c r="BG141" s="159">
        <f>IF(N141="zákl. přenesená",J141,0)</f>
        <v>0</v>
      </c>
      <c r="BH141" s="159">
        <f>IF(N141="sníž. přenesená",J141,0)</f>
        <v>0</v>
      </c>
      <c r="BI141" s="159">
        <f>IF(N141="nulová",J141,0)</f>
        <v>0</v>
      </c>
      <c r="BJ141" s="19" t="s">
        <v>87</v>
      </c>
      <c r="BK141" s="159">
        <f>ROUND(I141*H141,2)</f>
        <v>0</v>
      </c>
      <c r="BL141" s="19" t="s">
        <v>197</v>
      </c>
      <c r="BM141" s="158" t="s">
        <v>959</v>
      </c>
    </row>
    <row r="142" spans="1:65" s="13" customFormat="1">
      <c r="B142" s="165"/>
      <c r="C142" s="226"/>
      <c r="D142" s="238" t="s">
        <v>218</v>
      </c>
      <c r="E142" s="239" t="s">
        <v>1</v>
      </c>
      <c r="F142" s="240" t="s">
        <v>960</v>
      </c>
      <c r="G142" s="226"/>
      <c r="H142" s="222">
        <v>153.904</v>
      </c>
      <c r="I142" s="167"/>
      <c r="J142" s="226"/>
      <c r="L142" s="165"/>
      <c r="M142" s="168"/>
      <c r="N142" s="169"/>
      <c r="O142" s="169"/>
      <c r="P142" s="169"/>
      <c r="Q142" s="169"/>
      <c r="R142" s="169"/>
      <c r="S142" s="169"/>
      <c r="T142" s="170"/>
      <c r="AT142" s="166" t="s">
        <v>218</v>
      </c>
      <c r="AU142" s="166" t="s">
        <v>89</v>
      </c>
      <c r="AV142" s="13" t="s">
        <v>89</v>
      </c>
      <c r="AW142" s="13" t="s">
        <v>34</v>
      </c>
      <c r="AX142" s="13" t="s">
        <v>79</v>
      </c>
      <c r="AY142" s="166" t="s">
        <v>180</v>
      </c>
    </row>
    <row r="143" spans="1:65" s="15" customFormat="1">
      <c r="B143" s="185"/>
      <c r="C143" s="251"/>
      <c r="D143" s="238" t="s">
        <v>218</v>
      </c>
      <c r="E143" s="252" t="s">
        <v>1</v>
      </c>
      <c r="F143" s="253" t="s">
        <v>820</v>
      </c>
      <c r="G143" s="251"/>
      <c r="H143" s="254">
        <v>153.904</v>
      </c>
      <c r="I143" s="187"/>
      <c r="J143" s="251"/>
      <c r="L143" s="185"/>
      <c r="M143" s="188"/>
      <c r="N143" s="189"/>
      <c r="O143" s="189"/>
      <c r="P143" s="189"/>
      <c r="Q143" s="189"/>
      <c r="R143" s="189"/>
      <c r="S143" s="189"/>
      <c r="T143" s="190"/>
      <c r="AT143" s="186" t="s">
        <v>218</v>
      </c>
      <c r="AU143" s="186" t="s">
        <v>89</v>
      </c>
      <c r="AV143" s="15" t="s">
        <v>197</v>
      </c>
      <c r="AW143" s="15" t="s">
        <v>34</v>
      </c>
      <c r="AX143" s="15" t="s">
        <v>87</v>
      </c>
      <c r="AY143" s="186" t="s">
        <v>180</v>
      </c>
    </row>
    <row r="144" spans="1:65" s="2" customFormat="1" ht="33" customHeight="1">
      <c r="A144" s="34"/>
      <c r="B144" s="151"/>
      <c r="C144" s="228" t="s">
        <v>214</v>
      </c>
      <c r="D144" s="228" t="s">
        <v>183</v>
      </c>
      <c r="E144" s="229" t="s">
        <v>961</v>
      </c>
      <c r="F144" s="230" t="s">
        <v>962</v>
      </c>
      <c r="G144" s="231" t="s">
        <v>883</v>
      </c>
      <c r="H144" s="232">
        <v>12.423</v>
      </c>
      <c r="I144" s="152"/>
      <c r="J144" s="224">
        <f>ROUND(I144*H144,2)</f>
        <v>0</v>
      </c>
      <c r="K144" s="153"/>
      <c r="L144" s="35"/>
      <c r="M144" s="154" t="s">
        <v>1</v>
      </c>
      <c r="N144" s="155" t="s">
        <v>44</v>
      </c>
      <c r="O144" s="60"/>
      <c r="P144" s="156">
        <f>O144*H144</f>
        <v>0</v>
      </c>
      <c r="Q144" s="156">
        <v>0</v>
      </c>
      <c r="R144" s="156">
        <f>Q144*H144</f>
        <v>0</v>
      </c>
      <c r="S144" s="156">
        <v>0</v>
      </c>
      <c r="T144" s="157">
        <f>S144*H144</f>
        <v>0</v>
      </c>
      <c r="U144" s="34"/>
      <c r="V144" s="34"/>
      <c r="W144" s="34"/>
      <c r="X144" s="34"/>
      <c r="Y144" s="34"/>
      <c r="Z144" s="34"/>
      <c r="AA144" s="34"/>
      <c r="AB144" s="34"/>
      <c r="AC144" s="34"/>
      <c r="AD144" s="34"/>
      <c r="AE144" s="34"/>
      <c r="AR144" s="158" t="s">
        <v>197</v>
      </c>
      <c r="AT144" s="158" t="s">
        <v>183</v>
      </c>
      <c r="AU144" s="158" t="s">
        <v>89</v>
      </c>
      <c r="AY144" s="19" t="s">
        <v>180</v>
      </c>
      <c r="BE144" s="159">
        <f>IF(N144="základní",J144,0)</f>
        <v>0</v>
      </c>
      <c r="BF144" s="159">
        <f>IF(N144="snížená",J144,0)</f>
        <v>0</v>
      </c>
      <c r="BG144" s="159">
        <f>IF(N144="zákl. přenesená",J144,0)</f>
        <v>0</v>
      </c>
      <c r="BH144" s="159">
        <f>IF(N144="sníž. přenesená",J144,0)</f>
        <v>0</v>
      </c>
      <c r="BI144" s="159">
        <f>IF(N144="nulová",J144,0)</f>
        <v>0</v>
      </c>
      <c r="BJ144" s="19" t="s">
        <v>87</v>
      </c>
      <c r="BK144" s="159">
        <f>ROUND(I144*H144,2)</f>
        <v>0</v>
      </c>
      <c r="BL144" s="19" t="s">
        <v>197</v>
      </c>
      <c r="BM144" s="158" t="s">
        <v>963</v>
      </c>
    </row>
    <row r="145" spans="1:65" s="13" customFormat="1">
      <c r="B145" s="165"/>
      <c r="C145" s="226"/>
      <c r="D145" s="238" t="s">
        <v>218</v>
      </c>
      <c r="E145" s="239" t="s">
        <v>1</v>
      </c>
      <c r="F145" s="240" t="s">
        <v>964</v>
      </c>
      <c r="G145" s="226"/>
      <c r="H145" s="222">
        <v>89.375</v>
      </c>
      <c r="I145" s="167"/>
      <c r="J145" s="226"/>
      <c r="L145" s="165"/>
      <c r="M145" s="168"/>
      <c r="N145" s="169"/>
      <c r="O145" s="169"/>
      <c r="P145" s="169"/>
      <c r="Q145" s="169"/>
      <c r="R145" s="169"/>
      <c r="S145" s="169"/>
      <c r="T145" s="170"/>
      <c r="AT145" s="166" t="s">
        <v>218</v>
      </c>
      <c r="AU145" s="166" t="s">
        <v>89</v>
      </c>
      <c r="AV145" s="13" t="s">
        <v>89</v>
      </c>
      <c r="AW145" s="13" t="s">
        <v>34</v>
      </c>
      <c r="AX145" s="13" t="s">
        <v>79</v>
      </c>
      <c r="AY145" s="166" t="s">
        <v>180</v>
      </c>
    </row>
    <row r="146" spans="1:65" s="13" customFormat="1">
      <c r="B146" s="165"/>
      <c r="C146" s="226"/>
      <c r="D146" s="238" t="s">
        <v>218</v>
      </c>
      <c r="E146" s="239" t="s">
        <v>1</v>
      </c>
      <c r="F146" s="240" t="s">
        <v>965</v>
      </c>
      <c r="G146" s="226"/>
      <c r="H146" s="222">
        <v>-76.951999999999998</v>
      </c>
      <c r="I146" s="167"/>
      <c r="J146" s="226"/>
      <c r="L146" s="165"/>
      <c r="M146" s="168"/>
      <c r="N146" s="169"/>
      <c r="O146" s="169"/>
      <c r="P146" s="169"/>
      <c r="Q146" s="169"/>
      <c r="R146" s="169"/>
      <c r="S146" s="169"/>
      <c r="T146" s="170"/>
      <c r="AT146" s="166" t="s">
        <v>218</v>
      </c>
      <c r="AU146" s="166" t="s">
        <v>89</v>
      </c>
      <c r="AV146" s="13" t="s">
        <v>89</v>
      </c>
      <c r="AW146" s="13" t="s">
        <v>34</v>
      </c>
      <c r="AX146" s="13" t="s">
        <v>79</v>
      </c>
      <c r="AY146" s="166" t="s">
        <v>180</v>
      </c>
    </row>
    <row r="147" spans="1:65" s="15" customFormat="1">
      <c r="B147" s="185"/>
      <c r="C147" s="251"/>
      <c r="D147" s="238" t="s">
        <v>218</v>
      </c>
      <c r="E147" s="252" t="s">
        <v>1</v>
      </c>
      <c r="F147" s="253" t="s">
        <v>820</v>
      </c>
      <c r="G147" s="251"/>
      <c r="H147" s="254">
        <v>12.423000000000002</v>
      </c>
      <c r="I147" s="187"/>
      <c r="J147" s="251"/>
      <c r="L147" s="185"/>
      <c r="M147" s="188"/>
      <c r="N147" s="189"/>
      <c r="O147" s="189"/>
      <c r="P147" s="189"/>
      <c r="Q147" s="189"/>
      <c r="R147" s="189"/>
      <c r="S147" s="189"/>
      <c r="T147" s="190"/>
      <c r="AT147" s="186" t="s">
        <v>218</v>
      </c>
      <c r="AU147" s="186" t="s">
        <v>89</v>
      </c>
      <c r="AV147" s="15" t="s">
        <v>197</v>
      </c>
      <c r="AW147" s="15" t="s">
        <v>3</v>
      </c>
      <c r="AX147" s="15" t="s">
        <v>87</v>
      </c>
      <c r="AY147" s="186" t="s">
        <v>180</v>
      </c>
    </row>
    <row r="148" spans="1:65" s="2" customFormat="1" ht="37.950000000000003" customHeight="1">
      <c r="A148" s="34"/>
      <c r="B148" s="151"/>
      <c r="C148" s="228" t="s">
        <v>220</v>
      </c>
      <c r="D148" s="228" t="s">
        <v>183</v>
      </c>
      <c r="E148" s="229" t="s">
        <v>966</v>
      </c>
      <c r="F148" s="230" t="s">
        <v>967</v>
      </c>
      <c r="G148" s="231" t="s">
        <v>883</v>
      </c>
      <c r="H148" s="232">
        <v>124.23</v>
      </c>
      <c r="I148" s="152"/>
      <c r="J148" s="224">
        <f>ROUND(I148*H148,2)</f>
        <v>0</v>
      </c>
      <c r="K148" s="153"/>
      <c r="L148" s="35"/>
      <c r="M148" s="154" t="s">
        <v>1</v>
      </c>
      <c r="N148" s="155" t="s">
        <v>44</v>
      </c>
      <c r="O148" s="60"/>
      <c r="P148" s="156">
        <f>O148*H148</f>
        <v>0</v>
      </c>
      <c r="Q148" s="156">
        <v>0</v>
      </c>
      <c r="R148" s="156">
        <f>Q148*H148</f>
        <v>0</v>
      </c>
      <c r="S148" s="156">
        <v>0</v>
      </c>
      <c r="T148" s="157">
        <f>S148*H148</f>
        <v>0</v>
      </c>
      <c r="U148" s="34"/>
      <c r="V148" s="34"/>
      <c r="W148" s="34"/>
      <c r="X148" s="34"/>
      <c r="Y148" s="34"/>
      <c r="Z148" s="34"/>
      <c r="AA148" s="34"/>
      <c r="AB148" s="34"/>
      <c r="AC148" s="34"/>
      <c r="AD148" s="34"/>
      <c r="AE148" s="34"/>
      <c r="AR148" s="158" t="s">
        <v>197</v>
      </c>
      <c r="AT148" s="158" t="s">
        <v>183</v>
      </c>
      <c r="AU148" s="158" t="s">
        <v>89</v>
      </c>
      <c r="AY148" s="19" t="s">
        <v>180</v>
      </c>
      <c r="BE148" s="159">
        <f>IF(N148="základní",J148,0)</f>
        <v>0</v>
      </c>
      <c r="BF148" s="159">
        <f>IF(N148="snížená",J148,0)</f>
        <v>0</v>
      </c>
      <c r="BG148" s="159">
        <f>IF(N148="zákl. přenesená",J148,0)</f>
        <v>0</v>
      </c>
      <c r="BH148" s="159">
        <f>IF(N148="sníž. přenesená",J148,0)</f>
        <v>0</v>
      </c>
      <c r="BI148" s="159">
        <f>IF(N148="nulová",J148,0)</f>
        <v>0</v>
      </c>
      <c r="BJ148" s="19" t="s">
        <v>87</v>
      </c>
      <c r="BK148" s="159">
        <f>ROUND(I148*H148,2)</f>
        <v>0</v>
      </c>
      <c r="BL148" s="19" t="s">
        <v>197</v>
      </c>
      <c r="BM148" s="158" t="s">
        <v>968</v>
      </c>
    </row>
    <row r="149" spans="1:65" s="13" customFormat="1">
      <c r="B149" s="165"/>
      <c r="C149" s="226"/>
      <c r="D149" s="238" t="s">
        <v>218</v>
      </c>
      <c r="E149" s="226"/>
      <c r="F149" s="240" t="s">
        <v>969</v>
      </c>
      <c r="G149" s="226"/>
      <c r="H149" s="222">
        <v>124.23</v>
      </c>
      <c r="I149" s="167"/>
      <c r="J149" s="226"/>
      <c r="L149" s="165"/>
      <c r="M149" s="168"/>
      <c r="N149" s="169"/>
      <c r="O149" s="169"/>
      <c r="P149" s="169"/>
      <c r="Q149" s="169"/>
      <c r="R149" s="169"/>
      <c r="S149" s="169"/>
      <c r="T149" s="170"/>
      <c r="AT149" s="166" t="s">
        <v>218</v>
      </c>
      <c r="AU149" s="166" t="s">
        <v>89</v>
      </c>
      <c r="AV149" s="13" t="s">
        <v>89</v>
      </c>
      <c r="AW149" s="13" t="s">
        <v>3</v>
      </c>
      <c r="AX149" s="13" t="s">
        <v>87</v>
      </c>
      <c r="AY149" s="166" t="s">
        <v>180</v>
      </c>
    </row>
    <row r="150" spans="1:65" s="2" customFormat="1" ht="24.15" customHeight="1">
      <c r="A150" s="34"/>
      <c r="B150" s="151"/>
      <c r="C150" s="228" t="s">
        <v>224</v>
      </c>
      <c r="D150" s="228" t="s">
        <v>183</v>
      </c>
      <c r="E150" s="229" t="s">
        <v>970</v>
      </c>
      <c r="F150" s="230" t="s">
        <v>971</v>
      </c>
      <c r="G150" s="231" t="s">
        <v>883</v>
      </c>
      <c r="H150" s="232">
        <v>76.951999999999998</v>
      </c>
      <c r="I150" s="152"/>
      <c r="J150" s="224">
        <f>ROUND(I150*H150,2)</f>
        <v>0</v>
      </c>
      <c r="K150" s="153"/>
      <c r="L150" s="35"/>
      <c r="M150" s="154" t="s">
        <v>1</v>
      </c>
      <c r="N150" s="155" t="s">
        <v>44</v>
      </c>
      <c r="O150" s="60"/>
      <c r="P150" s="156">
        <f>O150*H150</f>
        <v>0</v>
      </c>
      <c r="Q150" s="156">
        <v>0</v>
      </c>
      <c r="R150" s="156">
        <f>Q150*H150</f>
        <v>0</v>
      </c>
      <c r="S150" s="156">
        <v>0</v>
      </c>
      <c r="T150" s="157">
        <f>S150*H150</f>
        <v>0</v>
      </c>
      <c r="U150" s="34"/>
      <c r="V150" s="34"/>
      <c r="W150" s="34"/>
      <c r="X150" s="34"/>
      <c r="Y150" s="34"/>
      <c r="Z150" s="34"/>
      <c r="AA150" s="34"/>
      <c r="AB150" s="34"/>
      <c r="AC150" s="34"/>
      <c r="AD150" s="34"/>
      <c r="AE150" s="34"/>
      <c r="AR150" s="158" t="s">
        <v>197</v>
      </c>
      <c r="AT150" s="158" t="s">
        <v>183</v>
      </c>
      <c r="AU150" s="158" t="s">
        <v>89</v>
      </c>
      <c r="AY150" s="19" t="s">
        <v>180</v>
      </c>
      <c r="BE150" s="159">
        <f>IF(N150="základní",J150,0)</f>
        <v>0</v>
      </c>
      <c r="BF150" s="159">
        <f>IF(N150="snížená",J150,0)</f>
        <v>0</v>
      </c>
      <c r="BG150" s="159">
        <f>IF(N150="zákl. přenesená",J150,0)</f>
        <v>0</v>
      </c>
      <c r="BH150" s="159">
        <f>IF(N150="sníž. přenesená",J150,0)</f>
        <v>0</v>
      </c>
      <c r="BI150" s="159">
        <f>IF(N150="nulová",J150,0)</f>
        <v>0</v>
      </c>
      <c r="BJ150" s="19" t="s">
        <v>87</v>
      </c>
      <c r="BK150" s="159">
        <f>ROUND(I150*H150,2)</f>
        <v>0</v>
      </c>
      <c r="BL150" s="19" t="s">
        <v>197</v>
      </c>
      <c r="BM150" s="158" t="s">
        <v>972</v>
      </c>
    </row>
    <row r="151" spans="1:65" s="2" customFormat="1" ht="33" customHeight="1">
      <c r="A151" s="34"/>
      <c r="B151" s="151"/>
      <c r="C151" s="228" t="s">
        <v>228</v>
      </c>
      <c r="D151" s="228" t="s">
        <v>183</v>
      </c>
      <c r="E151" s="229" t="s">
        <v>973</v>
      </c>
      <c r="F151" s="230" t="s">
        <v>974</v>
      </c>
      <c r="G151" s="231" t="s">
        <v>975</v>
      </c>
      <c r="H151" s="232">
        <v>24.846</v>
      </c>
      <c r="I151" s="152"/>
      <c r="J151" s="224">
        <f>ROUND(I151*H151,2)</f>
        <v>0</v>
      </c>
      <c r="K151" s="153"/>
      <c r="L151" s="35"/>
      <c r="M151" s="154" t="s">
        <v>1</v>
      </c>
      <c r="N151" s="155" t="s">
        <v>44</v>
      </c>
      <c r="O151" s="60"/>
      <c r="P151" s="156">
        <f>O151*H151</f>
        <v>0</v>
      </c>
      <c r="Q151" s="156">
        <v>0</v>
      </c>
      <c r="R151" s="156">
        <f>Q151*H151</f>
        <v>0</v>
      </c>
      <c r="S151" s="156">
        <v>0</v>
      </c>
      <c r="T151" s="157">
        <f>S151*H151</f>
        <v>0</v>
      </c>
      <c r="U151" s="34"/>
      <c r="V151" s="34"/>
      <c r="W151" s="34"/>
      <c r="X151" s="34"/>
      <c r="Y151" s="34"/>
      <c r="Z151" s="34"/>
      <c r="AA151" s="34"/>
      <c r="AB151" s="34"/>
      <c r="AC151" s="34"/>
      <c r="AD151" s="34"/>
      <c r="AE151" s="34"/>
      <c r="AR151" s="158" t="s">
        <v>197</v>
      </c>
      <c r="AT151" s="158" t="s">
        <v>183</v>
      </c>
      <c r="AU151" s="158" t="s">
        <v>89</v>
      </c>
      <c r="AY151" s="19" t="s">
        <v>180</v>
      </c>
      <c r="BE151" s="159">
        <f>IF(N151="základní",J151,0)</f>
        <v>0</v>
      </c>
      <c r="BF151" s="159">
        <f>IF(N151="snížená",J151,0)</f>
        <v>0</v>
      </c>
      <c r="BG151" s="159">
        <f>IF(N151="zákl. přenesená",J151,0)</f>
        <v>0</v>
      </c>
      <c r="BH151" s="159">
        <f>IF(N151="sníž. přenesená",J151,0)</f>
        <v>0</v>
      </c>
      <c r="BI151" s="159">
        <f>IF(N151="nulová",J151,0)</f>
        <v>0</v>
      </c>
      <c r="BJ151" s="19" t="s">
        <v>87</v>
      </c>
      <c r="BK151" s="159">
        <f>ROUND(I151*H151,2)</f>
        <v>0</v>
      </c>
      <c r="BL151" s="19" t="s">
        <v>197</v>
      </c>
      <c r="BM151" s="158" t="s">
        <v>976</v>
      </c>
    </row>
    <row r="152" spans="1:65" s="13" customFormat="1">
      <c r="B152" s="165"/>
      <c r="C152" s="226"/>
      <c r="D152" s="238" t="s">
        <v>218</v>
      </c>
      <c r="E152" s="226"/>
      <c r="F152" s="240" t="s">
        <v>977</v>
      </c>
      <c r="G152" s="226"/>
      <c r="H152" s="222">
        <v>24.846</v>
      </c>
      <c r="I152" s="167"/>
      <c r="J152" s="226"/>
      <c r="L152" s="165"/>
      <c r="M152" s="168"/>
      <c r="N152" s="169"/>
      <c r="O152" s="169"/>
      <c r="P152" s="169"/>
      <c r="Q152" s="169"/>
      <c r="R152" s="169"/>
      <c r="S152" s="169"/>
      <c r="T152" s="170"/>
      <c r="AT152" s="166" t="s">
        <v>218</v>
      </c>
      <c r="AU152" s="166" t="s">
        <v>89</v>
      </c>
      <c r="AV152" s="13" t="s">
        <v>89</v>
      </c>
      <c r="AW152" s="13" t="s">
        <v>3</v>
      </c>
      <c r="AX152" s="13" t="s">
        <v>87</v>
      </c>
      <c r="AY152" s="166" t="s">
        <v>180</v>
      </c>
    </row>
    <row r="153" spans="1:65" s="2" customFormat="1" ht="16.5" customHeight="1">
      <c r="A153" s="34"/>
      <c r="B153" s="151"/>
      <c r="C153" s="228" t="s">
        <v>8</v>
      </c>
      <c r="D153" s="228" t="s">
        <v>183</v>
      </c>
      <c r="E153" s="229" t="s">
        <v>978</v>
      </c>
      <c r="F153" s="230" t="s">
        <v>979</v>
      </c>
      <c r="G153" s="231" t="s">
        <v>980</v>
      </c>
      <c r="H153" s="232">
        <v>1</v>
      </c>
      <c r="I153" s="152"/>
      <c r="J153" s="224">
        <f>ROUND(I153*H153,2)</f>
        <v>0</v>
      </c>
      <c r="K153" s="153"/>
      <c r="L153" s="35"/>
      <c r="M153" s="154" t="s">
        <v>1</v>
      </c>
      <c r="N153" s="155" t="s">
        <v>44</v>
      </c>
      <c r="O153" s="60"/>
      <c r="P153" s="156">
        <f>O153*H153</f>
        <v>0</v>
      </c>
      <c r="Q153" s="156">
        <v>0</v>
      </c>
      <c r="R153" s="156">
        <f>Q153*H153</f>
        <v>0</v>
      </c>
      <c r="S153" s="156">
        <v>0</v>
      </c>
      <c r="T153" s="157">
        <f>S153*H153</f>
        <v>0</v>
      </c>
      <c r="U153" s="34"/>
      <c r="V153" s="34"/>
      <c r="W153" s="34"/>
      <c r="X153" s="34"/>
      <c r="Y153" s="34"/>
      <c r="Z153" s="34"/>
      <c r="AA153" s="34"/>
      <c r="AB153" s="34"/>
      <c r="AC153" s="34"/>
      <c r="AD153" s="34"/>
      <c r="AE153" s="34"/>
      <c r="AR153" s="158" t="s">
        <v>197</v>
      </c>
      <c r="AT153" s="158" t="s">
        <v>183</v>
      </c>
      <c r="AU153" s="158" t="s">
        <v>89</v>
      </c>
      <c r="AY153" s="19" t="s">
        <v>180</v>
      </c>
      <c r="BE153" s="159">
        <f>IF(N153="základní",J153,0)</f>
        <v>0</v>
      </c>
      <c r="BF153" s="159">
        <f>IF(N153="snížená",J153,0)</f>
        <v>0</v>
      </c>
      <c r="BG153" s="159">
        <f>IF(N153="zákl. přenesená",J153,0)</f>
        <v>0</v>
      </c>
      <c r="BH153" s="159">
        <f>IF(N153="sníž. přenesená",J153,0)</f>
        <v>0</v>
      </c>
      <c r="BI153" s="159">
        <f>IF(N153="nulová",J153,0)</f>
        <v>0</v>
      </c>
      <c r="BJ153" s="19" t="s">
        <v>87</v>
      </c>
      <c r="BK153" s="159">
        <f>ROUND(I153*H153,2)</f>
        <v>0</v>
      </c>
      <c r="BL153" s="19" t="s">
        <v>197</v>
      </c>
      <c r="BM153" s="158" t="s">
        <v>981</v>
      </c>
    </row>
    <row r="154" spans="1:65" s="2" customFormat="1" ht="24.15" customHeight="1">
      <c r="A154" s="34"/>
      <c r="B154" s="151"/>
      <c r="C154" s="228" t="s">
        <v>235</v>
      </c>
      <c r="D154" s="228" t="s">
        <v>183</v>
      </c>
      <c r="E154" s="229" t="s">
        <v>982</v>
      </c>
      <c r="F154" s="230" t="s">
        <v>983</v>
      </c>
      <c r="G154" s="231" t="s">
        <v>883</v>
      </c>
      <c r="H154" s="232">
        <v>76.951999999999998</v>
      </c>
      <c r="I154" s="152"/>
      <c r="J154" s="224">
        <f>ROUND(I154*H154,2)</f>
        <v>0</v>
      </c>
      <c r="K154" s="153"/>
      <c r="L154" s="35"/>
      <c r="M154" s="154" t="s">
        <v>1</v>
      </c>
      <c r="N154" s="155" t="s">
        <v>44</v>
      </c>
      <c r="O154" s="60"/>
      <c r="P154" s="156">
        <f>O154*H154</f>
        <v>0</v>
      </c>
      <c r="Q154" s="156">
        <v>0</v>
      </c>
      <c r="R154" s="156">
        <f>Q154*H154</f>
        <v>0</v>
      </c>
      <c r="S154" s="156">
        <v>0</v>
      </c>
      <c r="T154" s="157">
        <f>S154*H154</f>
        <v>0</v>
      </c>
      <c r="U154" s="34"/>
      <c r="V154" s="34"/>
      <c r="W154" s="34"/>
      <c r="X154" s="34"/>
      <c r="Y154" s="34"/>
      <c r="Z154" s="34"/>
      <c r="AA154" s="34"/>
      <c r="AB154" s="34"/>
      <c r="AC154" s="34"/>
      <c r="AD154" s="34"/>
      <c r="AE154" s="34"/>
      <c r="AR154" s="158" t="s">
        <v>197</v>
      </c>
      <c r="AT154" s="158" t="s">
        <v>183</v>
      </c>
      <c r="AU154" s="158" t="s">
        <v>89</v>
      </c>
      <c r="AY154" s="19" t="s">
        <v>180</v>
      </c>
      <c r="BE154" s="159">
        <f>IF(N154="základní",J154,0)</f>
        <v>0</v>
      </c>
      <c r="BF154" s="159">
        <f>IF(N154="snížená",J154,0)</f>
        <v>0</v>
      </c>
      <c r="BG154" s="159">
        <f>IF(N154="zákl. přenesená",J154,0)</f>
        <v>0</v>
      </c>
      <c r="BH154" s="159">
        <f>IF(N154="sníž. přenesená",J154,0)</f>
        <v>0</v>
      </c>
      <c r="BI154" s="159">
        <f>IF(N154="nulová",J154,0)</f>
        <v>0</v>
      </c>
      <c r="BJ154" s="19" t="s">
        <v>87</v>
      </c>
      <c r="BK154" s="159">
        <f>ROUND(I154*H154,2)</f>
        <v>0</v>
      </c>
      <c r="BL154" s="19" t="s">
        <v>197</v>
      </c>
      <c r="BM154" s="158" t="s">
        <v>984</v>
      </c>
    </row>
    <row r="155" spans="1:65" s="13" customFormat="1">
      <c r="B155" s="165"/>
      <c r="C155" s="226"/>
      <c r="D155" s="238" t="s">
        <v>218</v>
      </c>
      <c r="E155" s="239" t="s">
        <v>1</v>
      </c>
      <c r="F155" s="240" t="s">
        <v>964</v>
      </c>
      <c r="G155" s="226"/>
      <c r="H155" s="222">
        <v>89.375</v>
      </c>
      <c r="I155" s="167"/>
      <c r="J155" s="226"/>
      <c r="L155" s="165"/>
      <c r="M155" s="168"/>
      <c r="N155" s="169"/>
      <c r="O155" s="169"/>
      <c r="P155" s="169"/>
      <c r="Q155" s="169"/>
      <c r="R155" s="169"/>
      <c r="S155" s="169"/>
      <c r="T155" s="170"/>
      <c r="AT155" s="166" t="s">
        <v>218</v>
      </c>
      <c r="AU155" s="166" t="s">
        <v>89</v>
      </c>
      <c r="AV155" s="13" t="s">
        <v>89</v>
      </c>
      <c r="AW155" s="13" t="s">
        <v>34</v>
      </c>
      <c r="AX155" s="13" t="s">
        <v>79</v>
      </c>
      <c r="AY155" s="166" t="s">
        <v>180</v>
      </c>
    </row>
    <row r="156" spans="1:65" s="13" customFormat="1">
      <c r="B156" s="165"/>
      <c r="C156" s="226"/>
      <c r="D156" s="238" t="s">
        <v>218</v>
      </c>
      <c r="E156" s="239" t="s">
        <v>1</v>
      </c>
      <c r="F156" s="240" t="s">
        <v>985</v>
      </c>
      <c r="G156" s="226"/>
      <c r="H156" s="222">
        <v>-12.423</v>
      </c>
      <c r="I156" s="167"/>
      <c r="J156" s="226"/>
      <c r="L156" s="165"/>
      <c r="M156" s="168"/>
      <c r="N156" s="169"/>
      <c r="O156" s="169"/>
      <c r="P156" s="169"/>
      <c r="Q156" s="169"/>
      <c r="R156" s="169"/>
      <c r="S156" s="169"/>
      <c r="T156" s="170"/>
      <c r="AT156" s="166" t="s">
        <v>218</v>
      </c>
      <c r="AU156" s="166" t="s">
        <v>89</v>
      </c>
      <c r="AV156" s="13" t="s">
        <v>89</v>
      </c>
      <c r="AW156" s="13" t="s">
        <v>34</v>
      </c>
      <c r="AX156" s="13" t="s">
        <v>79</v>
      </c>
      <c r="AY156" s="166" t="s">
        <v>180</v>
      </c>
    </row>
    <row r="157" spans="1:65" s="15" customFormat="1">
      <c r="B157" s="185"/>
      <c r="C157" s="251"/>
      <c r="D157" s="238" t="s">
        <v>218</v>
      </c>
      <c r="E157" s="252" t="s">
        <v>1</v>
      </c>
      <c r="F157" s="253" t="s">
        <v>820</v>
      </c>
      <c r="G157" s="251"/>
      <c r="H157" s="254">
        <v>76.951999999999998</v>
      </c>
      <c r="I157" s="187"/>
      <c r="J157" s="251"/>
      <c r="L157" s="185"/>
      <c r="M157" s="188"/>
      <c r="N157" s="189"/>
      <c r="O157" s="189"/>
      <c r="P157" s="189"/>
      <c r="Q157" s="189"/>
      <c r="R157" s="189"/>
      <c r="S157" s="189"/>
      <c r="T157" s="190"/>
      <c r="AT157" s="186" t="s">
        <v>218</v>
      </c>
      <c r="AU157" s="186" t="s">
        <v>89</v>
      </c>
      <c r="AV157" s="15" t="s">
        <v>197</v>
      </c>
      <c r="AW157" s="15" t="s">
        <v>3</v>
      </c>
      <c r="AX157" s="15" t="s">
        <v>87</v>
      </c>
      <c r="AY157" s="186" t="s">
        <v>180</v>
      </c>
    </row>
    <row r="158" spans="1:65" s="2" customFormat="1" ht="24.15" customHeight="1">
      <c r="A158" s="34"/>
      <c r="B158" s="151"/>
      <c r="C158" s="228" t="s">
        <v>239</v>
      </c>
      <c r="D158" s="228" t="s">
        <v>183</v>
      </c>
      <c r="E158" s="229" t="s">
        <v>986</v>
      </c>
      <c r="F158" s="230" t="s">
        <v>987</v>
      </c>
      <c r="G158" s="231" t="s">
        <v>883</v>
      </c>
      <c r="H158" s="232">
        <v>10.223000000000001</v>
      </c>
      <c r="I158" s="152"/>
      <c r="J158" s="224">
        <f>ROUND(I158*H158,2)</f>
        <v>0</v>
      </c>
      <c r="K158" s="153"/>
      <c r="L158" s="35"/>
      <c r="M158" s="154" t="s">
        <v>1</v>
      </c>
      <c r="N158" s="155" t="s">
        <v>44</v>
      </c>
      <c r="O158" s="60"/>
      <c r="P158" s="156">
        <f>O158*H158</f>
        <v>0</v>
      </c>
      <c r="Q158" s="156">
        <v>0</v>
      </c>
      <c r="R158" s="156">
        <f>Q158*H158</f>
        <v>0</v>
      </c>
      <c r="S158" s="156">
        <v>0</v>
      </c>
      <c r="T158" s="157">
        <f>S158*H158</f>
        <v>0</v>
      </c>
      <c r="U158" s="34"/>
      <c r="V158" s="34"/>
      <c r="W158" s="34"/>
      <c r="X158" s="34"/>
      <c r="Y158" s="34"/>
      <c r="Z158" s="34"/>
      <c r="AA158" s="34"/>
      <c r="AB158" s="34"/>
      <c r="AC158" s="34"/>
      <c r="AD158" s="34"/>
      <c r="AE158" s="34"/>
      <c r="AR158" s="158" t="s">
        <v>197</v>
      </c>
      <c r="AT158" s="158" t="s">
        <v>183</v>
      </c>
      <c r="AU158" s="158" t="s">
        <v>89</v>
      </c>
      <c r="AY158" s="19" t="s">
        <v>180</v>
      </c>
      <c r="BE158" s="159">
        <f>IF(N158="základní",J158,0)</f>
        <v>0</v>
      </c>
      <c r="BF158" s="159">
        <f>IF(N158="snížená",J158,0)</f>
        <v>0</v>
      </c>
      <c r="BG158" s="159">
        <f>IF(N158="zákl. přenesená",J158,0)</f>
        <v>0</v>
      </c>
      <c r="BH158" s="159">
        <f>IF(N158="sníž. přenesená",J158,0)</f>
        <v>0</v>
      </c>
      <c r="BI158" s="159">
        <f>IF(N158="nulová",J158,0)</f>
        <v>0</v>
      </c>
      <c r="BJ158" s="19" t="s">
        <v>87</v>
      </c>
      <c r="BK158" s="159">
        <f>ROUND(I158*H158,2)</f>
        <v>0</v>
      </c>
      <c r="BL158" s="19" t="s">
        <v>197</v>
      </c>
      <c r="BM158" s="158" t="s">
        <v>988</v>
      </c>
    </row>
    <row r="159" spans="1:65" s="13" customFormat="1">
      <c r="B159" s="165"/>
      <c r="C159" s="226"/>
      <c r="D159" s="238" t="s">
        <v>218</v>
      </c>
      <c r="E159" s="239" t="s">
        <v>1</v>
      </c>
      <c r="F159" s="240" t="s">
        <v>989</v>
      </c>
      <c r="G159" s="226"/>
      <c r="H159" s="222">
        <v>10.223000000000001</v>
      </c>
      <c r="I159" s="167"/>
      <c r="J159" s="226"/>
      <c r="L159" s="165"/>
      <c r="M159" s="168"/>
      <c r="N159" s="169"/>
      <c r="O159" s="169"/>
      <c r="P159" s="169"/>
      <c r="Q159" s="169"/>
      <c r="R159" s="169"/>
      <c r="S159" s="169"/>
      <c r="T159" s="170"/>
      <c r="AT159" s="166" t="s">
        <v>218</v>
      </c>
      <c r="AU159" s="166" t="s">
        <v>89</v>
      </c>
      <c r="AV159" s="13" t="s">
        <v>89</v>
      </c>
      <c r="AW159" s="13" t="s">
        <v>34</v>
      </c>
      <c r="AX159" s="13" t="s">
        <v>79</v>
      </c>
      <c r="AY159" s="166" t="s">
        <v>180</v>
      </c>
    </row>
    <row r="160" spans="1:65" s="15" customFormat="1">
      <c r="B160" s="185"/>
      <c r="C160" s="251"/>
      <c r="D160" s="238" t="s">
        <v>218</v>
      </c>
      <c r="E160" s="252" t="s">
        <v>1</v>
      </c>
      <c r="F160" s="253" t="s">
        <v>820</v>
      </c>
      <c r="G160" s="251"/>
      <c r="H160" s="254">
        <v>10.223000000000001</v>
      </c>
      <c r="I160" s="187"/>
      <c r="J160" s="251"/>
      <c r="L160" s="185"/>
      <c r="M160" s="188"/>
      <c r="N160" s="189"/>
      <c r="O160" s="189"/>
      <c r="P160" s="189"/>
      <c r="Q160" s="189"/>
      <c r="R160" s="189"/>
      <c r="S160" s="189"/>
      <c r="T160" s="190"/>
      <c r="AT160" s="186" t="s">
        <v>218</v>
      </c>
      <c r="AU160" s="186" t="s">
        <v>89</v>
      </c>
      <c r="AV160" s="15" t="s">
        <v>197</v>
      </c>
      <c r="AW160" s="15" t="s">
        <v>34</v>
      </c>
      <c r="AX160" s="15" t="s">
        <v>87</v>
      </c>
      <c r="AY160" s="186" t="s">
        <v>180</v>
      </c>
    </row>
    <row r="161" spans="1:65" s="2" customFormat="1" ht="16.5" customHeight="1">
      <c r="A161" s="34"/>
      <c r="B161" s="151"/>
      <c r="C161" s="233" t="s">
        <v>243</v>
      </c>
      <c r="D161" s="233" t="s">
        <v>177</v>
      </c>
      <c r="E161" s="234" t="s">
        <v>990</v>
      </c>
      <c r="F161" s="235" t="s">
        <v>991</v>
      </c>
      <c r="G161" s="236" t="s">
        <v>975</v>
      </c>
      <c r="H161" s="237">
        <v>20.446000000000002</v>
      </c>
      <c r="I161" s="160"/>
      <c r="J161" s="225">
        <f>ROUND(I161*H161,2)</f>
        <v>0</v>
      </c>
      <c r="K161" s="161"/>
      <c r="L161" s="162"/>
      <c r="M161" s="163" t="s">
        <v>1</v>
      </c>
      <c r="N161" s="164" t="s">
        <v>44</v>
      </c>
      <c r="O161" s="60"/>
      <c r="P161" s="156">
        <f>O161*H161</f>
        <v>0</v>
      </c>
      <c r="Q161" s="156">
        <v>1</v>
      </c>
      <c r="R161" s="156">
        <f>Q161*H161</f>
        <v>20.446000000000002</v>
      </c>
      <c r="S161" s="156">
        <v>0</v>
      </c>
      <c r="T161" s="157">
        <f>S161*H161</f>
        <v>0</v>
      </c>
      <c r="U161" s="34"/>
      <c r="V161" s="34"/>
      <c r="W161" s="34"/>
      <c r="X161" s="34"/>
      <c r="Y161" s="34"/>
      <c r="Z161" s="34"/>
      <c r="AA161" s="34"/>
      <c r="AB161" s="34"/>
      <c r="AC161" s="34"/>
      <c r="AD161" s="34"/>
      <c r="AE161" s="34"/>
      <c r="AR161" s="158" t="s">
        <v>214</v>
      </c>
      <c r="AT161" s="158" t="s">
        <v>177</v>
      </c>
      <c r="AU161" s="158" t="s">
        <v>89</v>
      </c>
      <c r="AY161" s="19" t="s">
        <v>180</v>
      </c>
      <c r="BE161" s="159">
        <f>IF(N161="základní",J161,0)</f>
        <v>0</v>
      </c>
      <c r="BF161" s="159">
        <f>IF(N161="snížená",J161,0)</f>
        <v>0</v>
      </c>
      <c r="BG161" s="159">
        <f>IF(N161="zákl. přenesená",J161,0)</f>
        <v>0</v>
      </c>
      <c r="BH161" s="159">
        <f>IF(N161="sníž. přenesená",J161,0)</f>
        <v>0</v>
      </c>
      <c r="BI161" s="159">
        <f>IF(N161="nulová",J161,0)</f>
        <v>0</v>
      </c>
      <c r="BJ161" s="19" t="s">
        <v>87</v>
      </c>
      <c r="BK161" s="159">
        <f>ROUND(I161*H161,2)</f>
        <v>0</v>
      </c>
      <c r="BL161" s="19" t="s">
        <v>197</v>
      </c>
      <c r="BM161" s="158" t="s">
        <v>992</v>
      </c>
    </row>
    <row r="162" spans="1:65" s="13" customFormat="1">
      <c r="B162" s="165"/>
      <c r="C162" s="226"/>
      <c r="D162" s="238" t="s">
        <v>218</v>
      </c>
      <c r="E162" s="226"/>
      <c r="F162" s="240" t="s">
        <v>993</v>
      </c>
      <c r="G162" s="226"/>
      <c r="H162" s="222">
        <v>20.446000000000002</v>
      </c>
      <c r="I162" s="167"/>
      <c r="J162" s="226"/>
      <c r="L162" s="165"/>
      <c r="M162" s="168"/>
      <c r="N162" s="169"/>
      <c r="O162" s="169"/>
      <c r="P162" s="169"/>
      <c r="Q162" s="169"/>
      <c r="R162" s="169"/>
      <c r="S162" s="169"/>
      <c r="T162" s="170"/>
      <c r="AT162" s="166" t="s">
        <v>218</v>
      </c>
      <c r="AU162" s="166" t="s">
        <v>89</v>
      </c>
      <c r="AV162" s="13" t="s">
        <v>89</v>
      </c>
      <c r="AW162" s="13" t="s">
        <v>3</v>
      </c>
      <c r="AX162" s="13" t="s">
        <v>87</v>
      </c>
      <c r="AY162" s="166" t="s">
        <v>180</v>
      </c>
    </row>
    <row r="163" spans="1:65" s="12" customFormat="1" ht="22.95" customHeight="1">
      <c r="B163" s="138"/>
      <c r="C163" s="223"/>
      <c r="D163" s="241" t="s">
        <v>78</v>
      </c>
      <c r="E163" s="243" t="s">
        <v>89</v>
      </c>
      <c r="F163" s="243" t="s">
        <v>994</v>
      </c>
      <c r="G163" s="223"/>
      <c r="H163" s="223"/>
      <c r="I163" s="141"/>
      <c r="J163" s="244">
        <f>BK163</f>
        <v>0</v>
      </c>
      <c r="L163" s="138"/>
      <c r="M163" s="143"/>
      <c r="N163" s="144"/>
      <c r="O163" s="144"/>
      <c r="P163" s="145">
        <f>SUM(P164:P179)</f>
        <v>0</v>
      </c>
      <c r="Q163" s="144"/>
      <c r="R163" s="145">
        <f>SUM(R164:R179)</f>
        <v>8.3705002200000003</v>
      </c>
      <c r="S163" s="144"/>
      <c r="T163" s="146">
        <f>SUM(T164:T179)</f>
        <v>0</v>
      </c>
      <c r="AR163" s="139" t="s">
        <v>87</v>
      </c>
      <c r="AT163" s="147" t="s">
        <v>78</v>
      </c>
      <c r="AU163" s="147" t="s">
        <v>87</v>
      </c>
      <c r="AY163" s="139" t="s">
        <v>180</v>
      </c>
      <c r="BK163" s="148">
        <f>SUM(BK164:BK179)</f>
        <v>0</v>
      </c>
    </row>
    <row r="164" spans="1:65" s="2" customFormat="1" ht="24.15" customHeight="1">
      <c r="A164" s="34"/>
      <c r="B164" s="151"/>
      <c r="C164" s="228" t="s">
        <v>247</v>
      </c>
      <c r="D164" s="228" t="s">
        <v>183</v>
      </c>
      <c r="E164" s="229" t="s">
        <v>995</v>
      </c>
      <c r="F164" s="230" t="s">
        <v>996</v>
      </c>
      <c r="G164" s="231" t="s">
        <v>858</v>
      </c>
      <c r="H164" s="232">
        <v>25</v>
      </c>
      <c r="I164" s="152"/>
      <c r="J164" s="224">
        <f>ROUND(I164*H164,2)</f>
        <v>0</v>
      </c>
      <c r="K164" s="153"/>
      <c r="L164" s="35"/>
      <c r="M164" s="154" t="s">
        <v>1</v>
      </c>
      <c r="N164" s="155" t="s">
        <v>44</v>
      </c>
      <c r="O164" s="60"/>
      <c r="P164" s="156">
        <f>O164*H164</f>
        <v>0</v>
      </c>
      <c r="Q164" s="156">
        <v>1E-4</v>
      </c>
      <c r="R164" s="156">
        <f>Q164*H164</f>
        <v>2.5000000000000001E-3</v>
      </c>
      <c r="S164" s="156">
        <v>0</v>
      </c>
      <c r="T164" s="157">
        <f>S164*H164</f>
        <v>0</v>
      </c>
      <c r="U164" s="34"/>
      <c r="V164" s="34"/>
      <c r="W164" s="34"/>
      <c r="X164" s="34"/>
      <c r="Y164" s="34"/>
      <c r="Z164" s="34"/>
      <c r="AA164" s="34"/>
      <c r="AB164" s="34"/>
      <c r="AC164" s="34"/>
      <c r="AD164" s="34"/>
      <c r="AE164" s="34"/>
      <c r="AR164" s="158" t="s">
        <v>197</v>
      </c>
      <c r="AT164" s="158" t="s">
        <v>183</v>
      </c>
      <c r="AU164" s="158" t="s">
        <v>89</v>
      </c>
      <c r="AY164" s="19" t="s">
        <v>180</v>
      </c>
      <c r="BE164" s="159">
        <f>IF(N164="základní",J164,0)</f>
        <v>0</v>
      </c>
      <c r="BF164" s="159">
        <f>IF(N164="snížená",J164,0)</f>
        <v>0</v>
      </c>
      <c r="BG164" s="159">
        <f>IF(N164="zákl. přenesená",J164,0)</f>
        <v>0</v>
      </c>
      <c r="BH164" s="159">
        <f>IF(N164="sníž. přenesená",J164,0)</f>
        <v>0</v>
      </c>
      <c r="BI164" s="159">
        <f>IF(N164="nulová",J164,0)</f>
        <v>0</v>
      </c>
      <c r="BJ164" s="19" t="s">
        <v>87</v>
      </c>
      <c r="BK164" s="159">
        <f>ROUND(I164*H164,2)</f>
        <v>0</v>
      </c>
      <c r="BL164" s="19" t="s">
        <v>197</v>
      </c>
      <c r="BM164" s="158" t="s">
        <v>997</v>
      </c>
    </row>
    <row r="165" spans="1:65" s="2" customFormat="1" ht="24.15" customHeight="1">
      <c r="A165" s="34"/>
      <c r="B165" s="151"/>
      <c r="C165" s="233" t="s">
        <v>251</v>
      </c>
      <c r="D165" s="233" t="s">
        <v>177</v>
      </c>
      <c r="E165" s="234" t="s">
        <v>998</v>
      </c>
      <c r="F165" s="235" t="s">
        <v>999</v>
      </c>
      <c r="G165" s="236" t="s">
        <v>858</v>
      </c>
      <c r="H165" s="237">
        <v>27.5</v>
      </c>
      <c r="I165" s="160"/>
      <c r="J165" s="225">
        <f>ROUND(I165*H165,2)</f>
        <v>0</v>
      </c>
      <c r="K165" s="161"/>
      <c r="L165" s="162"/>
      <c r="M165" s="163" t="s">
        <v>1</v>
      </c>
      <c r="N165" s="164" t="s">
        <v>44</v>
      </c>
      <c r="O165" s="60"/>
      <c r="P165" s="156">
        <f>O165*H165</f>
        <v>0</v>
      </c>
      <c r="Q165" s="156">
        <v>1E-3</v>
      </c>
      <c r="R165" s="156">
        <f>Q165*H165</f>
        <v>2.75E-2</v>
      </c>
      <c r="S165" s="156">
        <v>0</v>
      </c>
      <c r="T165" s="157">
        <f>S165*H165</f>
        <v>0</v>
      </c>
      <c r="U165" s="34"/>
      <c r="V165" s="34"/>
      <c r="W165" s="34"/>
      <c r="X165" s="34"/>
      <c r="Y165" s="34"/>
      <c r="Z165" s="34"/>
      <c r="AA165" s="34"/>
      <c r="AB165" s="34"/>
      <c r="AC165" s="34"/>
      <c r="AD165" s="34"/>
      <c r="AE165" s="34"/>
      <c r="AR165" s="158" t="s">
        <v>208</v>
      </c>
      <c r="AT165" s="158" t="s">
        <v>177</v>
      </c>
      <c r="AU165" s="158" t="s">
        <v>89</v>
      </c>
      <c r="AY165" s="19" t="s">
        <v>180</v>
      </c>
      <c r="BE165" s="159">
        <f>IF(N165="základní",J165,0)</f>
        <v>0</v>
      </c>
      <c r="BF165" s="159">
        <f>IF(N165="snížená",J165,0)</f>
        <v>0</v>
      </c>
      <c r="BG165" s="159">
        <f>IF(N165="zákl. přenesená",J165,0)</f>
        <v>0</v>
      </c>
      <c r="BH165" s="159">
        <f>IF(N165="sníž. přenesená",J165,0)</f>
        <v>0</v>
      </c>
      <c r="BI165" s="159">
        <f>IF(N165="nulová",J165,0)</f>
        <v>0</v>
      </c>
      <c r="BJ165" s="19" t="s">
        <v>87</v>
      </c>
      <c r="BK165" s="159">
        <f>ROUND(I165*H165,2)</f>
        <v>0</v>
      </c>
      <c r="BL165" s="19" t="s">
        <v>208</v>
      </c>
      <c r="BM165" s="158" t="s">
        <v>1000</v>
      </c>
    </row>
    <row r="166" spans="1:65" s="13" customFormat="1">
      <c r="B166" s="165"/>
      <c r="C166" s="226"/>
      <c r="D166" s="238" t="s">
        <v>218</v>
      </c>
      <c r="E166" s="226"/>
      <c r="F166" s="240" t="s">
        <v>1001</v>
      </c>
      <c r="G166" s="226"/>
      <c r="H166" s="222">
        <v>27.5</v>
      </c>
      <c r="I166" s="167"/>
      <c r="J166" s="226"/>
      <c r="L166" s="165"/>
      <c r="M166" s="168"/>
      <c r="N166" s="169"/>
      <c r="O166" s="169"/>
      <c r="P166" s="169"/>
      <c r="Q166" s="169"/>
      <c r="R166" s="169"/>
      <c r="S166" s="169"/>
      <c r="T166" s="170"/>
      <c r="AT166" s="166" t="s">
        <v>218</v>
      </c>
      <c r="AU166" s="166" t="s">
        <v>89</v>
      </c>
      <c r="AV166" s="13" t="s">
        <v>89</v>
      </c>
      <c r="AW166" s="13" t="s">
        <v>3</v>
      </c>
      <c r="AX166" s="13" t="s">
        <v>87</v>
      </c>
      <c r="AY166" s="166" t="s">
        <v>180</v>
      </c>
    </row>
    <row r="167" spans="1:65" s="2" customFormat="1" ht="24.15" customHeight="1">
      <c r="A167" s="34"/>
      <c r="B167" s="151"/>
      <c r="C167" s="228" t="s">
        <v>255</v>
      </c>
      <c r="D167" s="228" t="s">
        <v>183</v>
      </c>
      <c r="E167" s="229" t="s">
        <v>1002</v>
      </c>
      <c r="F167" s="230" t="s">
        <v>1003</v>
      </c>
      <c r="G167" s="231" t="s">
        <v>883</v>
      </c>
      <c r="H167" s="232">
        <v>0.254</v>
      </c>
      <c r="I167" s="152"/>
      <c r="J167" s="224">
        <f>ROUND(I167*H167,2)</f>
        <v>0</v>
      </c>
      <c r="K167" s="153"/>
      <c r="L167" s="35"/>
      <c r="M167" s="154" t="s">
        <v>1</v>
      </c>
      <c r="N167" s="155" t="s">
        <v>44</v>
      </c>
      <c r="O167" s="60"/>
      <c r="P167" s="156">
        <f>O167*H167</f>
        <v>0</v>
      </c>
      <c r="Q167" s="156">
        <v>1.98</v>
      </c>
      <c r="R167" s="156">
        <f>Q167*H167</f>
        <v>0.50292000000000003</v>
      </c>
      <c r="S167" s="156">
        <v>0</v>
      </c>
      <c r="T167" s="157">
        <f>S167*H167</f>
        <v>0</v>
      </c>
      <c r="U167" s="34"/>
      <c r="V167" s="34"/>
      <c r="W167" s="34"/>
      <c r="X167" s="34"/>
      <c r="Y167" s="34"/>
      <c r="Z167" s="34"/>
      <c r="AA167" s="34"/>
      <c r="AB167" s="34"/>
      <c r="AC167" s="34"/>
      <c r="AD167" s="34"/>
      <c r="AE167" s="34"/>
      <c r="AR167" s="158" t="s">
        <v>197</v>
      </c>
      <c r="AT167" s="158" t="s">
        <v>183</v>
      </c>
      <c r="AU167" s="158" t="s">
        <v>89</v>
      </c>
      <c r="AY167" s="19" t="s">
        <v>180</v>
      </c>
      <c r="BE167" s="159">
        <f>IF(N167="základní",J167,0)</f>
        <v>0</v>
      </c>
      <c r="BF167" s="159">
        <f>IF(N167="snížená",J167,0)</f>
        <v>0</v>
      </c>
      <c r="BG167" s="159">
        <f>IF(N167="zákl. přenesená",J167,0)</f>
        <v>0</v>
      </c>
      <c r="BH167" s="159">
        <f>IF(N167="sníž. přenesená",J167,0)</f>
        <v>0</v>
      </c>
      <c r="BI167" s="159">
        <f>IF(N167="nulová",J167,0)</f>
        <v>0</v>
      </c>
      <c r="BJ167" s="19" t="s">
        <v>87</v>
      </c>
      <c r="BK167" s="159">
        <f>ROUND(I167*H167,2)</f>
        <v>0</v>
      </c>
      <c r="BL167" s="19" t="s">
        <v>197</v>
      </c>
      <c r="BM167" s="158" t="s">
        <v>1004</v>
      </c>
    </row>
    <row r="168" spans="1:65" s="13" customFormat="1">
      <c r="B168" s="165"/>
      <c r="C168" s="226"/>
      <c r="D168" s="238" t="s">
        <v>218</v>
      </c>
      <c r="E168" s="239" t="s">
        <v>1</v>
      </c>
      <c r="F168" s="240" t="s">
        <v>1005</v>
      </c>
      <c r="G168" s="226"/>
      <c r="H168" s="222">
        <v>0.254</v>
      </c>
      <c r="I168" s="167"/>
      <c r="J168" s="226"/>
      <c r="L168" s="165"/>
      <c r="M168" s="168"/>
      <c r="N168" s="169"/>
      <c r="O168" s="169"/>
      <c r="P168" s="169"/>
      <c r="Q168" s="169"/>
      <c r="R168" s="169"/>
      <c r="S168" s="169"/>
      <c r="T168" s="170"/>
      <c r="AT168" s="166" t="s">
        <v>218</v>
      </c>
      <c r="AU168" s="166" t="s">
        <v>89</v>
      </c>
      <c r="AV168" s="13" t="s">
        <v>89</v>
      </c>
      <c r="AW168" s="13" t="s">
        <v>34</v>
      </c>
      <c r="AX168" s="13" t="s">
        <v>87</v>
      </c>
      <c r="AY168" s="166" t="s">
        <v>180</v>
      </c>
    </row>
    <row r="169" spans="1:65" s="2" customFormat="1" ht="16.5" customHeight="1">
      <c r="A169" s="34"/>
      <c r="B169" s="151"/>
      <c r="C169" s="228" t="s">
        <v>259</v>
      </c>
      <c r="D169" s="228" t="s">
        <v>183</v>
      </c>
      <c r="E169" s="229" t="s">
        <v>1006</v>
      </c>
      <c r="F169" s="230" t="s">
        <v>1007</v>
      </c>
      <c r="G169" s="231" t="s">
        <v>858</v>
      </c>
      <c r="H169" s="232">
        <v>11.88</v>
      </c>
      <c r="I169" s="152"/>
      <c r="J169" s="224">
        <f>ROUND(I169*H169,2)</f>
        <v>0</v>
      </c>
      <c r="K169" s="153"/>
      <c r="L169" s="35"/>
      <c r="M169" s="154" t="s">
        <v>1</v>
      </c>
      <c r="N169" s="155" t="s">
        <v>44</v>
      </c>
      <c r="O169" s="60"/>
      <c r="P169" s="156">
        <f>O169*H169</f>
        <v>0</v>
      </c>
      <c r="Q169" s="156">
        <v>2.64E-3</v>
      </c>
      <c r="R169" s="156">
        <f>Q169*H169</f>
        <v>3.1363200000000001E-2</v>
      </c>
      <c r="S169" s="156">
        <v>0</v>
      </c>
      <c r="T169" s="157">
        <f>S169*H169</f>
        <v>0</v>
      </c>
      <c r="U169" s="34"/>
      <c r="V169" s="34"/>
      <c r="W169" s="34"/>
      <c r="X169" s="34"/>
      <c r="Y169" s="34"/>
      <c r="Z169" s="34"/>
      <c r="AA169" s="34"/>
      <c r="AB169" s="34"/>
      <c r="AC169" s="34"/>
      <c r="AD169" s="34"/>
      <c r="AE169" s="34"/>
      <c r="AR169" s="158" t="s">
        <v>197</v>
      </c>
      <c r="AT169" s="158" t="s">
        <v>183</v>
      </c>
      <c r="AU169" s="158" t="s">
        <v>89</v>
      </c>
      <c r="AY169" s="19" t="s">
        <v>180</v>
      </c>
      <c r="BE169" s="159">
        <f>IF(N169="základní",J169,0)</f>
        <v>0</v>
      </c>
      <c r="BF169" s="159">
        <f>IF(N169="snížená",J169,0)</f>
        <v>0</v>
      </c>
      <c r="BG169" s="159">
        <f>IF(N169="zákl. přenesená",J169,0)</f>
        <v>0</v>
      </c>
      <c r="BH169" s="159">
        <f>IF(N169="sníž. přenesená",J169,0)</f>
        <v>0</v>
      </c>
      <c r="BI169" s="159">
        <f>IF(N169="nulová",J169,0)</f>
        <v>0</v>
      </c>
      <c r="BJ169" s="19" t="s">
        <v>87</v>
      </c>
      <c r="BK169" s="159">
        <f>ROUND(I169*H169,2)</f>
        <v>0</v>
      </c>
      <c r="BL169" s="19" t="s">
        <v>197</v>
      </c>
      <c r="BM169" s="158" t="s">
        <v>1008</v>
      </c>
    </row>
    <row r="170" spans="1:65" s="13" customFormat="1">
      <c r="B170" s="165"/>
      <c r="C170" s="226"/>
      <c r="D170" s="238" t="s">
        <v>218</v>
      </c>
      <c r="E170" s="239" t="s">
        <v>1</v>
      </c>
      <c r="F170" s="240" t="s">
        <v>1009</v>
      </c>
      <c r="G170" s="226"/>
      <c r="H170" s="222">
        <v>3.9</v>
      </c>
      <c r="I170" s="167"/>
      <c r="J170" s="226"/>
      <c r="L170" s="165"/>
      <c r="M170" s="168"/>
      <c r="N170" s="169"/>
      <c r="O170" s="169"/>
      <c r="P170" s="169"/>
      <c r="Q170" s="169"/>
      <c r="R170" s="169"/>
      <c r="S170" s="169"/>
      <c r="T170" s="170"/>
      <c r="AT170" s="166" t="s">
        <v>218</v>
      </c>
      <c r="AU170" s="166" t="s">
        <v>89</v>
      </c>
      <c r="AV170" s="13" t="s">
        <v>89</v>
      </c>
      <c r="AW170" s="13" t="s">
        <v>34</v>
      </c>
      <c r="AX170" s="13" t="s">
        <v>79</v>
      </c>
      <c r="AY170" s="166" t="s">
        <v>180</v>
      </c>
    </row>
    <row r="171" spans="1:65" s="13" customFormat="1">
      <c r="B171" s="165"/>
      <c r="C171" s="226"/>
      <c r="D171" s="238" t="s">
        <v>218</v>
      </c>
      <c r="E171" s="239" t="s">
        <v>1</v>
      </c>
      <c r="F171" s="240" t="s">
        <v>1010</v>
      </c>
      <c r="G171" s="226"/>
      <c r="H171" s="222">
        <v>7.98</v>
      </c>
      <c r="I171" s="167"/>
      <c r="J171" s="226"/>
      <c r="L171" s="165"/>
      <c r="M171" s="168"/>
      <c r="N171" s="169"/>
      <c r="O171" s="169"/>
      <c r="P171" s="169"/>
      <c r="Q171" s="169"/>
      <c r="R171" s="169"/>
      <c r="S171" s="169"/>
      <c r="T171" s="170"/>
      <c r="AT171" s="166" t="s">
        <v>218</v>
      </c>
      <c r="AU171" s="166" t="s">
        <v>89</v>
      </c>
      <c r="AV171" s="13" t="s">
        <v>89</v>
      </c>
      <c r="AW171" s="13" t="s">
        <v>34</v>
      </c>
      <c r="AX171" s="13" t="s">
        <v>79</v>
      </c>
      <c r="AY171" s="166" t="s">
        <v>180</v>
      </c>
    </row>
    <row r="172" spans="1:65" s="15" customFormat="1">
      <c r="B172" s="185"/>
      <c r="C172" s="251"/>
      <c r="D172" s="238" t="s">
        <v>218</v>
      </c>
      <c r="E172" s="252" t="s">
        <v>1</v>
      </c>
      <c r="F172" s="253" t="s">
        <v>820</v>
      </c>
      <c r="G172" s="251"/>
      <c r="H172" s="254">
        <v>11.88</v>
      </c>
      <c r="I172" s="187"/>
      <c r="J172" s="251"/>
      <c r="L172" s="185"/>
      <c r="M172" s="188"/>
      <c r="N172" s="189"/>
      <c r="O172" s="189"/>
      <c r="P172" s="189"/>
      <c r="Q172" s="189"/>
      <c r="R172" s="189"/>
      <c r="S172" s="189"/>
      <c r="T172" s="190"/>
      <c r="AT172" s="186" t="s">
        <v>218</v>
      </c>
      <c r="AU172" s="186" t="s">
        <v>89</v>
      </c>
      <c r="AV172" s="15" t="s">
        <v>197</v>
      </c>
      <c r="AW172" s="15" t="s">
        <v>34</v>
      </c>
      <c r="AX172" s="15" t="s">
        <v>87</v>
      </c>
      <c r="AY172" s="186" t="s">
        <v>180</v>
      </c>
    </row>
    <row r="173" spans="1:65" s="2" customFormat="1" ht="16.5" customHeight="1">
      <c r="A173" s="34"/>
      <c r="B173" s="151"/>
      <c r="C173" s="228" t="s">
        <v>263</v>
      </c>
      <c r="D173" s="228" t="s">
        <v>183</v>
      </c>
      <c r="E173" s="229" t="s">
        <v>1011</v>
      </c>
      <c r="F173" s="230" t="s">
        <v>1012</v>
      </c>
      <c r="G173" s="231" t="s">
        <v>858</v>
      </c>
      <c r="H173" s="232">
        <v>11.88</v>
      </c>
      <c r="I173" s="152"/>
      <c r="J173" s="224">
        <f>ROUND(I173*H173,2)</f>
        <v>0</v>
      </c>
      <c r="K173" s="153"/>
      <c r="L173" s="35"/>
      <c r="M173" s="154" t="s">
        <v>1</v>
      </c>
      <c r="N173" s="155" t="s">
        <v>44</v>
      </c>
      <c r="O173" s="60"/>
      <c r="P173" s="156">
        <f>O173*H173</f>
        <v>0</v>
      </c>
      <c r="Q173" s="156">
        <v>0</v>
      </c>
      <c r="R173" s="156">
        <f>Q173*H173</f>
        <v>0</v>
      </c>
      <c r="S173" s="156">
        <v>0</v>
      </c>
      <c r="T173" s="157">
        <f>S173*H173</f>
        <v>0</v>
      </c>
      <c r="U173" s="34"/>
      <c r="V173" s="34"/>
      <c r="W173" s="34"/>
      <c r="X173" s="34"/>
      <c r="Y173" s="34"/>
      <c r="Z173" s="34"/>
      <c r="AA173" s="34"/>
      <c r="AB173" s="34"/>
      <c r="AC173" s="34"/>
      <c r="AD173" s="34"/>
      <c r="AE173" s="34"/>
      <c r="AR173" s="158" t="s">
        <v>197</v>
      </c>
      <c r="AT173" s="158" t="s">
        <v>183</v>
      </c>
      <c r="AU173" s="158" t="s">
        <v>89</v>
      </c>
      <c r="AY173" s="19" t="s">
        <v>180</v>
      </c>
      <c r="BE173" s="159">
        <f>IF(N173="základní",J173,0)</f>
        <v>0</v>
      </c>
      <c r="BF173" s="159">
        <f>IF(N173="snížená",J173,0)</f>
        <v>0</v>
      </c>
      <c r="BG173" s="159">
        <f>IF(N173="zákl. přenesená",J173,0)</f>
        <v>0</v>
      </c>
      <c r="BH173" s="159">
        <f>IF(N173="sníž. přenesená",J173,0)</f>
        <v>0</v>
      </c>
      <c r="BI173" s="159">
        <f>IF(N173="nulová",J173,0)</f>
        <v>0</v>
      </c>
      <c r="BJ173" s="19" t="s">
        <v>87</v>
      </c>
      <c r="BK173" s="159">
        <f>ROUND(I173*H173,2)</f>
        <v>0</v>
      </c>
      <c r="BL173" s="19" t="s">
        <v>197</v>
      </c>
      <c r="BM173" s="158" t="s">
        <v>1013</v>
      </c>
    </row>
    <row r="174" spans="1:65" s="2" customFormat="1" ht="24.15" customHeight="1">
      <c r="A174" s="34"/>
      <c r="B174" s="151"/>
      <c r="C174" s="228" t="s">
        <v>7</v>
      </c>
      <c r="D174" s="228" t="s">
        <v>183</v>
      </c>
      <c r="E174" s="229" t="s">
        <v>1014</v>
      </c>
      <c r="F174" s="230" t="s">
        <v>1015</v>
      </c>
      <c r="G174" s="231" t="s">
        <v>975</v>
      </c>
      <c r="H174" s="232">
        <v>0.35399999999999998</v>
      </c>
      <c r="I174" s="152"/>
      <c r="J174" s="224">
        <f>ROUND(I174*H174,2)</f>
        <v>0</v>
      </c>
      <c r="K174" s="153"/>
      <c r="L174" s="35"/>
      <c r="M174" s="154" t="s">
        <v>1</v>
      </c>
      <c r="N174" s="155" t="s">
        <v>44</v>
      </c>
      <c r="O174" s="60"/>
      <c r="P174" s="156">
        <f>O174*H174</f>
        <v>0</v>
      </c>
      <c r="Q174" s="156">
        <v>1.0398799999999999</v>
      </c>
      <c r="R174" s="156">
        <f>Q174*H174</f>
        <v>0.36811751999999998</v>
      </c>
      <c r="S174" s="156">
        <v>0</v>
      </c>
      <c r="T174" s="157">
        <f>S174*H174</f>
        <v>0</v>
      </c>
      <c r="U174" s="34"/>
      <c r="V174" s="34"/>
      <c r="W174" s="34"/>
      <c r="X174" s="34"/>
      <c r="Y174" s="34"/>
      <c r="Z174" s="34"/>
      <c r="AA174" s="34"/>
      <c r="AB174" s="34"/>
      <c r="AC174" s="34"/>
      <c r="AD174" s="34"/>
      <c r="AE174" s="34"/>
      <c r="AR174" s="158" t="s">
        <v>197</v>
      </c>
      <c r="AT174" s="158" t="s">
        <v>183</v>
      </c>
      <c r="AU174" s="158" t="s">
        <v>89</v>
      </c>
      <c r="AY174" s="19" t="s">
        <v>180</v>
      </c>
      <c r="BE174" s="159">
        <f>IF(N174="základní",J174,0)</f>
        <v>0</v>
      </c>
      <c r="BF174" s="159">
        <f>IF(N174="snížená",J174,0)</f>
        <v>0</v>
      </c>
      <c r="BG174" s="159">
        <f>IF(N174="zákl. přenesená",J174,0)</f>
        <v>0</v>
      </c>
      <c r="BH174" s="159">
        <f>IF(N174="sníž. přenesená",J174,0)</f>
        <v>0</v>
      </c>
      <c r="BI174" s="159">
        <f>IF(N174="nulová",J174,0)</f>
        <v>0</v>
      </c>
      <c r="BJ174" s="19" t="s">
        <v>87</v>
      </c>
      <c r="BK174" s="159">
        <f>ROUND(I174*H174,2)</f>
        <v>0</v>
      </c>
      <c r="BL174" s="19" t="s">
        <v>197</v>
      </c>
      <c r="BM174" s="158" t="s">
        <v>1016</v>
      </c>
    </row>
    <row r="175" spans="1:65" s="13" customFormat="1">
      <c r="B175" s="165"/>
      <c r="C175" s="226"/>
      <c r="D175" s="238" t="s">
        <v>218</v>
      </c>
      <c r="E175" s="239" t="s">
        <v>1</v>
      </c>
      <c r="F175" s="240" t="s">
        <v>1017</v>
      </c>
      <c r="G175" s="226"/>
      <c r="H175" s="222">
        <v>0.35399999999999998</v>
      </c>
      <c r="I175" s="167"/>
      <c r="J175" s="226"/>
      <c r="L175" s="165"/>
      <c r="M175" s="168"/>
      <c r="N175" s="169"/>
      <c r="O175" s="169"/>
      <c r="P175" s="169"/>
      <c r="Q175" s="169"/>
      <c r="R175" s="169"/>
      <c r="S175" s="169"/>
      <c r="T175" s="170"/>
      <c r="AT175" s="166" t="s">
        <v>218</v>
      </c>
      <c r="AU175" s="166" t="s">
        <v>89</v>
      </c>
      <c r="AV175" s="13" t="s">
        <v>89</v>
      </c>
      <c r="AW175" s="13" t="s">
        <v>34</v>
      </c>
      <c r="AX175" s="13" t="s">
        <v>87</v>
      </c>
      <c r="AY175" s="166" t="s">
        <v>180</v>
      </c>
    </row>
    <row r="176" spans="1:65" s="2" customFormat="1" ht="24.15" customHeight="1">
      <c r="A176" s="34"/>
      <c r="B176" s="151"/>
      <c r="C176" s="228" t="s">
        <v>270</v>
      </c>
      <c r="D176" s="228" t="s">
        <v>183</v>
      </c>
      <c r="E176" s="229" t="s">
        <v>1018</v>
      </c>
      <c r="F176" s="230" t="s">
        <v>1019</v>
      </c>
      <c r="G176" s="231" t="s">
        <v>883</v>
      </c>
      <c r="H176" s="232">
        <v>2.9249999999999998</v>
      </c>
      <c r="I176" s="152"/>
      <c r="J176" s="224">
        <f>ROUND(I176*H176,2)</f>
        <v>0</v>
      </c>
      <c r="K176" s="153"/>
      <c r="L176" s="35"/>
      <c r="M176" s="154" t="s">
        <v>1</v>
      </c>
      <c r="N176" s="155" t="s">
        <v>44</v>
      </c>
      <c r="O176" s="60"/>
      <c r="P176" s="156">
        <f>O176*H176</f>
        <v>0</v>
      </c>
      <c r="Q176" s="156">
        <v>2.5429400000000002</v>
      </c>
      <c r="R176" s="156">
        <f>Q176*H176</f>
        <v>7.4380994999999999</v>
      </c>
      <c r="S176" s="156">
        <v>0</v>
      </c>
      <c r="T176" s="157">
        <f>S176*H176</f>
        <v>0</v>
      </c>
      <c r="U176" s="34"/>
      <c r="V176" s="34"/>
      <c r="W176" s="34"/>
      <c r="X176" s="34"/>
      <c r="Y176" s="34"/>
      <c r="Z176" s="34"/>
      <c r="AA176" s="34"/>
      <c r="AB176" s="34"/>
      <c r="AC176" s="34"/>
      <c r="AD176" s="34"/>
      <c r="AE176" s="34"/>
      <c r="AR176" s="158" t="s">
        <v>197</v>
      </c>
      <c r="AT176" s="158" t="s">
        <v>183</v>
      </c>
      <c r="AU176" s="158" t="s">
        <v>89</v>
      </c>
      <c r="AY176" s="19" t="s">
        <v>180</v>
      </c>
      <c r="BE176" s="159">
        <f>IF(N176="základní",J176,0)</f>
        <v>0</v>
      </c>
      <c r="BF176" s="159">
        <f>IF(N176="snížená",J176,0)</f>
        <v>0</v>
      </c>
      <c r="BG176" s="159">
        <f>IF(N176="zákl. přenesená",J176,0)</f>
        <v>0</v>
      </c>
      <c r="BH176" s="159">
        <f>IF(N176="sníž. přenesená",J176,0)</f>
        <v>0</v>
      </c>
      <c r="BI176" s="159">
        <f>IF(N176="nulová",J176,0)</f>
        <v>0</v>
      </c>
      <c r="BJ176" s="19" t="s">
        <v>87</v>
      </c>
      <c r="BK176" s="159">
        <f>ROUND(I176*H176,2)</f>
        <v>0</v>
      </c>
      <c r="BL176" s="19" t="s">
        <v>197</v>
      </c>
      <c r="BM176" s="158" t="s">
        <v>1020</v>
      </c>
    </row>
    <row r="177" spans="1:65" s="13" customFormat="1">
      <c r="B177" s="165"/>
      <c r="C177" s="226"/>
      <c r="D177" s="238" t="s">
        <v>218</v>
      </c>
      <c r="E177" s="239" t="s">
        <v>1</v>
      </c>
      <c r="F177" s="240" t="s">
        <v>1021</v>
      </c>
      <c r="G177" s="226"/>
      <c r="H177" s="222">
        <v>1.2869999999999999</v>
      </c>
      <c r="I177" s="167"/>
      <c r="J177" s="226"/>
      <c r="L177" s="165"/>
      <c r="M177" s="168"/>
      <c r="N177" s="169"/>
      <c r="O177" s="169"/>
      <c r="P177" s="169"/>
      <c r="Q177" s="169"/>
      <c r="R177" s="169"/>
      <c r="S177" s="169"/>
      <c r="T177" s="170"/>
      <c r="AT177" s="166" t="s">
        <v>218</v>
      </c>
      <c r="AU177" s="166" t="s">
        <v>89</v>
      </c>
      <c r="AV177" s="13" t="s">
        <v>89</v>
      </c>
      <c r="AW177" s="13" t="s">
        <v>34</v>
      </c>
      <c r="AX177" s="13" t="s">
        <v>79</v>
      </c>
      <c r="AY177" s="166" t="s">
        <v>180</v>
      </c>
    </row>
    <row r="178" spans="1:65" s="13" customFormat="1">
      <c r="B178" s="165"/>
      <c r="C178" s="226"/>
      <c r="D178" s="238" t="s">
        <v>218</v>
      </c>
      <c r="E178" s="239" t="s">
        <v>1</v>
      </c>
      <c r="F178" s="240" t="s">
        <v>1022</v>
      </c>
      <c r="G178" s="226"/>
      <c r="H178" s="222">
        <v>1.6379999999999999</v>
      </c>
      <c r="I178" s="167"/>
      <c r="J178" s="226"/>
      <c r="L178" s="165"/>
      <c r="M178" s="168"/>
      <c r="N178" s="169"/>
      <c r="O178" s="169"/>
      <c r="P178" s="169"/>
      <c r="Q178" s="169"/>
      <c r="R178" s="169"/>
      <c r="S178" s="169"/>
      <c r="T178" s="170"/>
      <c r="AT178" s="166" t="s">
        <v>218</v>
      </c>
      <c r="AU178" s="166" t="s">
        <v>89</v>
      </c>
      <c r="AV178" s="13" t="s">
        <v>89</v>
      </c>
      <c r="AW178" s="13" t="s">
        <v>34</v>
      </c>
      <c r="AX178" s="13" t="s">
        <v>79</v>
      </c>
      <c r="AY178" s="166" t="s">
        <v>180</v>
      </c>
    </row>
    <row r="179" spans="1:65" s="15" customFormat="1">
      <c r="B179" s="185"/>
      <c r="C179" s="251"/>
      <c r="D179" s="238" t="s">
        <v>218</v>
      </c>
      <c r="E179" s="252" t="s">
        <v>1</v>
      </c>
      <c r="F179" s="253" t="s">
        <v>820</v>
      </c>
      <c r="G179" s="251"/>
      <c r="H179" s="254">
        <v>2.9249999999999998</v>
      </c>
      <c r="I179" s="187"/>
      <c r="J179" s="251"/>
      <c r="L179" s="185"/>
      <c r="M179" s="188"/>
      <c r="N179" s="189"/>
      <c r="O179" s="189"/>
      <c r="P179" s="189"/>
      <c r="Q179" s="189"/>
      <c r="R179" s="189"/>
      <c r="S179" s="189"/>
      <c r="T179" s="190"/>
      <c r="AT179" s="186" t="s">
        <v>218</v>
      </c>
      <c r="AU179" s="186" t="s">
        <v>89</v>
      </c>
      <c r="AV179" s="15" t="s">
        <v>197</v>
      </c>
      <c r="AW179" s="15" t="s">
        <v>34</v>
      </c>
      <c r="AX179" s="15" t="s">
        <v>87</v>
      </c>
      <c r="AY179" s="186" t="s">
        <v>180</v>
      </c>
    </row>
    <row r="180" spans="1:65" s="12" customFormat="1" ht="22.95" customHeight="1">
      <c r="B180" s="138"/>
      <c r="C180" s="223"/>
      <c r="D180" s="241" t="s">
        <v>78</v>
      </c>
      <c r="E180" s="243" t="s">
        <v>179</v>
      </c>
      <c r="F180" s="243" t="s">
        <v>1023</v>
      </c>
      <c r="G180" s="223"/>
      <c r="H180" s="223"/>
      <c r="I180" s="141"/>
      <c r="J180" s="244">
        <f>BK180</f>
        <v>0</v>
      </c>
      <c r="L180" s="138"/>
      <c r="M180" s="143"/>
      <c r="N180" s="144"/>
      <c r="O180" s="144"/>
      <c r="P180" s="145">
        <f>SUM(P181:P188)</f>
        <v>0</v>
      </c>
      <c r="Q180" s="144"/>
      <c r="R180" s="145">
        <f>SUM(R181:R188)</f>
        <v>0.75952399999999998</v>
      </c>
      <c r="S180" s="144"/>
      <c r="T180" s="146">
        <f>SUM(T181:T188)</f>
        <v>0</v>
      </c>
      <c r="AR180" s="139" t="s">
        <v>87</v>
      </c>
      <c r="AT180" s="147" t="s">
        <v>78</v>
      </c>
      <c r="AU180" s="147" t="s">
        <v>87</v>
      </c>
      <c r="AY180" s="139" t="s">
        <v>180</v>
      </c>
      <c r="BK180" s="148">
        <f>SUM(BK181:BK188)</f>
        <v>0</v>
      </c>
    </row>
    <row r="181" spans="1:65" s="2" customFormat="1" ht="24.15" customHeight="1">
      <c r="A181" s="34"/>
      <c r="B181" s="151"/>
      <c r="C181" s="228" t="s">
        <v>274</v>
      </c>
      <c r="D181" s="228" t="s">
        <v>183</v>
      </c>
      <c r="E181" s="229" t="s">
        <v>1024</v>
      </c>
      <c r="F181" s="230" t="s">
        <v>1025</v>
      </c>
      <c r="G181" s="231" t="s">
        <v>186</v>
      </c>
      <c r="H181" s="232">
        <v>1</v>
      </c>
      <c r="I181" s="152"/>
      <c r="J181" s="224">
        <f>ROUND(I181*H181,2)</f>
        <v>0</v>
      </c>
      <c r="K181" s="153"/>
      <c r="L181" s="35"/>
      <c r="M181" s="154" t="s">
        <v>1</v>
      </c>
      <c r="N181" s="155" t="s">
        <v>44</v>
      </c>
      <c r="O181" s="60"/>
      <c r="P181" s="156">
        <f>O181*H181</f>
        <v>0</v>
      </c>
      <c r="Q181" s="156">
        <v>0</v>
      </c>
      <c r="R181" s="156">
        <f>Q181*H181</f>
        <v>0</v>
      </c>
      <c r="S181" s="156">
        <v>0</v>
      </c>
      <c r="T181" s="157">
        <f>S181*H181</f>
        <v>0</v>
      </c>
      <c r="U181" s="34"/>
      <c r="V181" s="34"/>
      <c r="W181" s="34"/>
      <c r="X181" s="34"/>
      <c r="Y181" s="34"/>
      <c r="Z181" s="34"/>
      <c r="AA181" s="34"/>
      <c r="AB181" s="34"/>
      <c r="AC181" s="34"/>
      <c r="AD181" s="34"/>
      <c r="AE181" s="34"/>
      <c r="AR181" s="158" t="s">
        <v>197</v>
      </c>
      <c r="AT181" s="158" t="s">
        <v>183</v>
      </c>
      <c r="AU181" s="158" t="s">
        <v>89</v>
      </c>
      <c r="AY181" s="19" t="s">
        <v>180</v>
      </c>
      <c r="BE181" s="159">
        <f>IF(N181="základní",J181,0)</f>
        <v>0</v>
      </c>
      <c r="BF181" s="159">
        <f>IF(N181="snížená",J181,0)</f>
        <v>0</v>
      </c>
      <c r="BG181" s="159">
        <f>IF(N181="zákl. přenesená",J181,0)</f>
        <v>0</v>
      </c>
      <c r="BH181" s="159">
        <f>IF(N181="sníž. přenesená",J181,0)</f>
        <v>0</v>
      </c>
      <c r="BI181" s="159">
        <f>IF(N181="nulová",J181,0)</f>
        <v>0</v>
      </c>
      <c r="BJ181" s="19" t="s">
        <v>87</v>
      </c>
      <c r="BK181" s="159">
        <f>ROUND(I181*H181,2)</f>
        <v>0</v>
      </c>
      <c r="BL181" s="19" t="s">
        <v>197</v>
      </c>
      <c r="BM181" s="158" t="s">
        <v>1026</v>
      </c>
    </row>
    <row r="182" spans="1:65" s="2" customFormat="1" ht="21.75" customHeight="1">
      <c r="A182" s="34"/>
      <c r="B182" s="151"/>
      <c r="C182" s="233" t="s">
        <v>278</v>
      </c>
      <c r="D182" s="233" t="s">
        <v>177</v>
      </c>
      <c r="E182" s="234" t="s">
        <v>1027</v>
      </c>
      <c r="F182" s="235" t="s">
        <v>1028</v>
      </c>
      <c r="G182" s="236" t="s">
        <v>186</v>
      </c>
      <c r="H182" s="237">
        <v>1</v>
      </c>
      <c r="I182" s="160"/>
      <c r="J182" s="225">
        <f>ROUND(I182*H182,2)</f>
        <v>0</v>
      </c>
      <c r="K182" s="161"/>
      <c r="L182" s="162"/>
      <c r="M182" s="163" t="s">
        <v>1</v>
      </c>
      <c r="N182" s="164" t="s">
        <v>44</v>
      </c>
      <c r="O182" s="60"/>
      <c r="P182" s="156">
        <f>O182*H182</f>
        <v>0</v>
      </c>
      <c r="Q182" s="156">
        <v>7.8799999999999995E-2</v>
      </c>
      <c r="R182" s="156">
        <f>Q182*H182</f>
        <v>7.8799999999999995E-2</v>
      </c>
      <c r="S182" s="156">
        <v>0</v>
      </c>
      <c r="T182" s="157">
        <f>S182*H182</f>
        <v>0</v>
      </c>
      <c r="U182" s="34"/>
      <c r="V182" s="34"/>
      <c r="W182" s="34"/>
      <c r="X182" s="34"/>
      <c r="Y182" s="34"/>
      <c r="Z182" s="34"/>
      <c r="AA182" s="34"/>
      <c r="AB182" s="34"/>
      <c r="AC182" s="34"/>
      <c r="AD182" s="34"/>
      <c r="AE182" s="34"/>
      <c r="AR182" s="158" t="s">
        <v>214</v>
      </c>
      <c r="AT182" s="158" t="s">
        <v>177</v>
      </c>
      <c r="AU182" s="158" t="s">
        <v>89</v>
      </c>
      <c r="AY182" s="19" t="s">
        <v>180</v>
      </c>
      <c r="BE182" s="159">
        <f>IF(N182="základní",J182,0)</f>
        <v>0</v>
      </c>
      <c r="BF182" s="159">
        <f>IF(N182="snížená",J182,0)</f>
        <v>0</v>
      </c>
      <c r="BG182" s="159">
        <f>IF(N182="zákl. přenesená",J182,0)</f>
        <v>0</v>
      </c>
      <c r="BH182" s="159">
        <f>IF(N182="sníž. přenesená",J182,0)</f>
        <v>0</v>
      </c>
      <c r="BI182" s="159">
        <f>IF(N182="nulová",J182,0)</f>
        <v>0</v>
      </c>
      <c r="BJ182" s="19" t="s">
        <v>87</v>
      </c>
      <c r="BK182" s="159">
        <f>ROUND(I182*H182,2)</f>
        <v>0</v>
      </c>
      <c r="BL182" s="19" t="s">
        <v>197</v>
      </c>
      <c r="BM182" s="158" t="s">
        <v>1029</v>
      </c>
    </row>
    <row r="183" spans="1:65" s="2" customFormat="1" ht="21.75" customHeight="1">
      <c r="A183" s="34"/>
      <c r="B183" s="151"/>
      <c r="C183" s="228" t="s">
        <v>282</v>
      </c>
      <c r="D183" s="228" t="s">
        <v>183</v>
      </c>
      <c r="E183" s="229" t="s">
        <v>1030</v>
      </c>
      <c r="F183" s="230" t="s">
        <v>1031</v>
      </c>
      <c r="G183" s="231" t="s">
        <v>289</v>
      </c>
      <c r="H183" s="232">
        <v>19.8</v>
      </c>
      <c r="I183" s="152"/>
      <c r="J183" s="224">
        <f>ROUND(I183*H183,2)</f>
        <v>0</v>
      </c>
      <c r="K183" s="153"/>
      <c r="L183" s="35"/>
      <c r="M183" s="154" t="s">
        <v>1</v>
      </c>
      <c r="N183" s="155" t="s">
        <v>44</v>
      </c>
      <c r="O183" s="60"/>
      <c r="P183" s="156">
        <f>O183*H183</f>
        <v>0</v>
      </c>
      <c r="Q183" s="156">
        <v>3.4380000000000001E-2</v>
      </c>
      <c r="R183" s="156">
        <f>Q183*H183</f>
        <v>0.680724</v>
      </c>
      <c r="S183" s="156">
        <v>0</v>
      </c>
      <c r="T183" s="157">
        <f>S183*H183</f>
        <v>0</v>
      </c>
      <c r="U183" s="34"/>
      <c r="V183" s="34"/>
      <c r="W183" s="34"/>
      <c r="X183" s="34"/>
      <c r="Y183" s="34"/>
      <c r="Z183" s="34"/>
      <c r="AA183" s="34"/>
      <c r="AB183" s="34"/>
      <c r="AC183" s="34"/>
      <c r="AD183" s="34"/>
      <c r="AE183" s="34"/>
      <c r="AR183" s="158" t="s">
        <v>197</v>
      </c>
      <c r="AT183" s="158" t="s">
        <v>183</v>
      </c>
      <c r="AU183" s="158" t="s">
        <v>89</v>
      </c>
      <c r="AY183" s="19" t="s">
        <v>180</v>
      </c>
      <c r="BE183" s="159">
        <f>IF(N183="základní",J183,0)</f>
        <v>0</v>
      </c>
      <c r="BF183" s="159">
        <f>IF(N183="snížená",J183,0)</f>
        <v>0</v>
      </c>
      <c r="BG183" s="159">
        <f>IF(N183="zákl. přenesená",J183,0)</f>
        <v>0</v>
      </c>
      <c r="BH183" s="159">
        <f>IF(N183="sníž. přenesená",J183,0)</f>
        <v>0</v>
      </c>
      <c r="BI183" s="159">
        <f>IF(N183="nulová",J183,0)</f>
        <v>0</v>
      </c>
      <c r="BJ183" s="19" t="s">
        <v>87</v>
      </c>
      <c r="BK183" s="159">
        <f>ROUND(I183*H183,2)</f>
        <v>0</v>
      </c>
      <c r="BL183" s="19" t="s">
        <v>197</v>
      </c>
      <c r="BM183" s="158" t="s">
        <v>1032</v>
      </c>
    </row>
    <row r="184" spans="1:65" s="13" customFormat="1">
      <c r="B184" s="165"/>
      <c r="C184" s="226"/>
      <c r="D184" s="238" t="s">
        <v>218</v>
      </c>
      <c r="E184" s="239" t="s">
        <v>1</v>
      </c>
      <c r="F184" s="240" t="s">
        <v>1033</v>
      </c>
      <c r="G184" s="226"/>
      <c r="H184" s="222">
        <v>19.8</v>
      </c>
      <c r="I184" s="167"/>
      <c r="J184" s="226"/>
      <c r="L184" s="165"/>
      <c r="M184" s="168"/>
      <c r="N184" s="169"/>
      <c r="O184" s="169"/>
      <c r="P184" s="169"/>
      <c r="Q184" s="169"/>
      <c r="R184" s="169"/>
      <c r="S184" s="169"/>
      <c r="T184" s="170"/>
      <c r="AT184" s="166" t="s">
        <v>218</v>
      </c>
      <c r="AU184" s="166" t="s">
        <v>89</v>
      </c>
      <c r="AV184" s="13" t="s">
        <v>89</v>
      </c>
      <c r="AW184" s="13" t="s">
        <v>34</v>
      </c>
      <c r="AX184" s="13" t="s">
        <v>79</v>
      </c>
      <c r="AY184" s="166" t="s">
        <v>180</v>
      </c>
    </row>
    <row r="185" spans="1:65" s="2" customFormat="1" ht="16.5" customHeight="1">
      <c r="A185" s="34"/>
      <c r="B185" s="151"/>
      <c r="C185" s="233" t="s">
        <v>286</v>
      </c>
      <c r="D185" s="233" t="s">
        <v>177</v>
      </c>
      <c r="E185" s="234" t="s">
        <v>1034</v>
      </c>
      <c r="F185" s="235" t="s">
        <v>1035</v>
      </c>
      <c r="G185" s="236" t="s">
        <v>191</v>
      </c>
      <c r="H185" s="237">
        <v>23</v>
      </c>
      <c r="I185" s="160"/>
      <c r="J185" s="225">
        <f>ROUND(I185*H185,2)</f>
        <v>0</v>
      </c>
      <c r="K185" s="161"/>
      <c r="L185" s="162"/>
      <c r="M185" s="163" t="s">
        <v>1</v>
      </c>
      <c r="N185" s="164" t="s">
        <v>44</v>
      </c>
      <c r="O185" s="60"/>
      <c r="P185" s="156">
        <f>O185*H185</f>
        <v>0</v>
      </c>
      <c r="Q185" s="156">
        <v>0</v>
      </c>
      <c r="R185" s="156">
        <f>Q185*H185</f>
        <v>0</v>
      </c>
      <c r="S185" s="156">
        <v>0</v>
      </c>
      <c r="T185" s="157">
        <f>S185*H185</f>
        <v>0</v>
      </c>
      <c r="U185" s="34"/>
      <c r="V185" s="34"/>
      <c r="W185" s="34"/>
      <c r="X185" s="34"/>
      <c r="Y185" s="34"/>
      <c r="Z185" s="34"/>
      <c r="AA185" s="34"/>
      <c r="AB185" s="34"/>
      <c r="AC185" s="34"/>
      <c r="AD185" s="34"/>
      <c r="AE185" s="34"/>
      <c r="AR185" s="158" t="s">
        <v>214</v>
      </c>
      <c r="AT185" s="158" t="s">
        <v>177</v>
      </c>
      <c r="AU185" s="158" t="s">
        <v>89</v>
      </c>
      <c r="AY185" s="19" t="s">
        <v>180</v>
      </c>
      <c r="BE185" s="159">
        <f>IF(N185="základní",J185,0)</f>
        <v>0</v>
      </c>
      <c r="BF185" s="159">
        <f>IF(N185="snížená",J185,0)</f>
        <v>0</v>
      </c>
      <c r="BG185" s="159">
        <f>IF(N185="zákl. přenesená",J185,0)</f>
        <v>0</v>
      </c>
      <c r="BH185" s="159">
        <f>IF(N185="sníž. přenesená",J185,0)</f>
        <v>0</v>
      </c>
      <c r="BI185" s="159">
        <f>IF(N185="nulová",J185,0)</f>
        <v>0</v>
      </c>
      <c r="BJ185" s="19" t="s">
        <v>87</v>
      </c>
      <c r="BK185" s="159">
        <f>ROUND(I185*H185,2)</f>
        <v>0</v>
      </c>
      <c r="BL185" s="19" t="s">
        <v>197</v>
      </c>
      <c r="BM185" s="158" t="s">
        <v>1036</v>
      </c>
    </row>
    <row r="186" spans="1:65" s="2" customFormat="1" ht="16.5" customHeight="1">
      <c r="A186" s="34"/>
      <c r="B186" s="151"/>
      <c r="C186" s="233" t="s">
        <v>291</v>
      </c>
      <c r="D186" s="233" t="s">
        <v>177</v>
      </c>
      <c r="E186" s="234" t="s">
        <v>1037</v>
      </c>
      <c r="F186" s="235" t="s">
        <v>1038</v>
      </c>
      <c r="G186" s="236" t="s">
        <v>289</v>
      </c>
      <c r="H186" s="237">
        <v>22.6</v>
      </c>
      <c r="I186" s="160"/>
      <c r="J186" s="225">
        <f>ROUND(I186*H186,2)</f>
        <v>0</v>
      </c>
      <c r="K186" s="161"/>
      <c r="L186" s="162"/>
      <c r="M186" s="163" t="s">
        <v>1</v>
      </c>
      <c r="N186" s="164" t="s">
        <v>44</v>
      </c>
      <c r="O186" s="60"/>
      <c r="P186" s="156">
        <f>O186*H186</f>
        <v>0</v>
      </c>
      <c r="Q186" s="156">
        <v>0</v>
      </c>
      <c r="R186" s="156">
        <f>Q186*H186</f>
        <v>0</v>
      </c>
      <c r="S186" s="156">
        <v>0</v>
      </c>
      <c r="T186" s="157">
        <f>S186*H186</f>
        <v>0</v>
      </c>
      <c r="U186" s="34"/>
      <c r="V186" s="34"/>
      <c r="W186" s="34"/>
      <c r="X186" s="34"/>
      <c r="Y186" s="34"/>
      <c r="Z186" s="34"/>
      <c r="AA186" s="34"/>
      <c r="AB186" s="34"/>
      <c r="AC186" s="34"/>
      <c r="AD186" s="34"/>
      <c r="AE186" s="34"/>
      <c r="AR186" s="158" t="s">
        <v>214</v>
      </c>
      <c r="AT186" s="158" t="s">
        <v>177</v>
      </c>
      <c r="AU186" s="158" t="s">
        <v>89</v>
      </c>
      <c r="AY186" s="19" t="s">
        <v>180</v>
      </c>
      <c r="BE186" s="159">
        <f>IF(N186="základní",J186,0)</f>
        <v>0</v>
      </c>
      <c r="BF186" s="159">
        <f>IF(N186="snížená",J186,0)</f>
        <v>0</v>
      </c>
      <c r="BG186" s="159">
        <f>IF(N186="zákl. přenesená",J186,0)</f>
        <v>0</v>
      </c>
      <c r="BH186" s="159">
        <f>IF(N186="sníž. přenesená",J186,0)</f>
        <v>0</v>
      </c>
      <c r="BI186" s="159">
        <f>IF(N186="nulová",J186,0)</f>
        <v>0</v>
      </c>
      <c r="BJ186" s="19" t="s">
        <v>87</v>
      </c>
      <c r="BK186" s="159">
        <f>ROUND(I186*H186,2)</f>
        <v>0</v>
      </c>
      <c r="BL186" s="19" t="s">
        <v>197</v>
      </c>
      <c r="BM186" s="158" t="s">
        <v>1039</v>
      </c>
    </row>
    <row r="187" spans="1:65" s="2" customFormat="1" ht="16.5" customHeight="1">
      <c r="A187" s="34"/>
      <c r="B187" s="151"/>
      <c r="C187" s="228" t="s">
        <v>295</v>
      </c>
      <c r="D187" s="228" t="s">
        <v>183</v>
      </c>
      <c r="E187" s="229" t="s">
        <v>1040</v>
      </c>
      <c r="F187" s="230" t="s">
        <v>1041</v>
      </c>
      <c r="G187" s="231" t="s">
        <v>356</v>
      </c>
      <c r="H187" s="232">
        <v>1</v>
      </c>
      <c r="I187" s="152"/>
      <c r="J187" s="224">
        <f>ROUND(I187*H187,2)</f>
        <v>0</v>
      </c>
      <c r="K187" s="153"/>
      <c r="L187" s="35"/>
      <c r="M187" s="154" t="s">
        <v>1</v>
      </c>
      <c r="N187" s="155" t="s">
        <v>44</v>
      </c>
      <c r="O187" s="60"/>
      <c r="P187" s="156">
        <f>O187*H187</f>
        <v>0</v>
      </c>
      <c r="Q187" s="156">
        <v>0</v>
      </c>
      <c r="R187" s="156">
        <f>Q187*H187</f>
        <v>0</v>
      </c>
      <c r="S187" s="156">
        <v>0</v>
      </c>
      <c r="T187" s="157">
        <f>S187*H187</f>
        <v>0</v>
      </c>
      <c r="U187" s="34"/>
      <c r="V187" s="34"/>
      <c r="W187" s="34"/>
      <c r="X187" s="34"/>
      <c r="Y187" s="34"/>
      <c r="Z187" s="34"/>
      <c r="AA187" s="34"/>
      <c r="AB187" s="34"/>
      <c r="AC187" s="34"/>
      <c r="AD187" s="34"/>
      <c r="AE187" s="34"/>
      <c r="AR187" s="158" t="s">
        <v>197</v>
      </c>
      <c r="AT187" s="158" t="s">
        <v>183</v>
      </c>
      <c r="AU187" s="158" t="s">
        <v>89</v>
      </c>
      <c r="AY187" s="19" t="s">
        <v>180</v>
      </c>
      <c r="BE187" s="159">
        <f>IF(N187="základní",J187,0)</f>
        <v>0</v>
      </c>
      <c r="BF187" s="159">
        <f>IF(N187="snížená",J187,0)</f>
        <v>0</v>
      </c>
      <c r="BG187" s="159">
        <f>IF(N187="zákl. přenesená",J187,0)</f>
        <v>0</v>
      </c>
      <c r="BH187" s="159">
        <f>IF(N187="sníž. přenesená",J187,0)</f>
        <v>0</v>
      </c>
      <c r="BI187" s="159">
        <f>IF(N187="nulová",J187,0)</f>
        <v>0</v>
      </c>
      <c r="BJ187" s="19" t="s">
        <v>87</v>
      </c>
      <c r="BK187" s="159">
        <f>ROUND(I187*H187,2)</f>
        <v>0</v>
      </c>
      <c r="BL187" s="19" t="s">
        <v>197</v>
      </c>
      <c r="BM187" s="158" t="s">
        <v>1042</v>
      </c>
    </row>
    <row r="188" spans="1:65" s="2" customFormat="1" ht="16.5" customHeight="1">
      <c r="A188" s="34"/>
      <c r="B188" s="151"/>
      <c r="C188" s="228" t="s">
        <v>300</v>
      </c>
      <c r="D188" s="228" t="s">
        <v>183</v>
      </c>
      <c r="E188" s="229" t="s">
        <v>1043</v>
      </c>
      <c r="F188" s="230" t="s">
        <v>1044</v>
      </c>
      <c r="G188" s="231" t="s">
        <v>356</v>
      </c>
      <c r="H188" s="232">
        <v>1</v>
      </c>
      <c r="I188" s="152"/>
      <c r="J188" s="224">
        <f>ROUND(I188*H188,2)</f>
        <v>0</v>
      </c>
      <c r="K188" s="153"/>
      <c r="L188" s="35"/>
      <c r="M188" s="154" t="s">
        <v>1</v>
      </c>
      <c r="N188" s="155" t="s">
        <v>44</v>
      </c>
      <c r="O188" s="60"/>
      <c r="P188" s="156">
        <f>O188*H188</f>
        <v>0</v>
      </c>
      <c r="Q188" s="156">
        <v>0</v>
      </c>
      <c r="R188" s="156">
        <f>Q188*H188</f>
        <v>0</v>
      </c>
      <c r="S188" s="156">
        <v>0</v>
      </c>
      <c r="T188" s="157">
        <f>S188*H188</f>
        <v>0</v>
      </c>
      <c r="U188" s="34"/>
      <c r="V188" s="34"/>
      <c r="W188" s="34"/>
      <c r="X188" s="34"/>
      <c r="Y188" s="34"/>
      <c r="Z188" s="34"/>
      <c r="AA188" s="34"/>
      <c r="AB188" s="34"/>
      <c r="AC188" s="34"/>
      <c r="AD188" s="34"/>
      <c r="AE188" s="34"/>
      <c r="AR188" s="158" t="s">
        <v>197</v>
      </c>
      <c r="AT188" s="158" t="s">
        <v>183</v>
      </c>
      <c r="AU188" s="158" t="s">
        <v>89</v>
      </c>
      <c r="AY188" s="19" t="s">
        <v>180</v>
      </c>
      <c r="BE188" s="159">
        <f>IF(N188="základní",J188,0)</f>
        <v>0</v>
      </c>
      <c r="BF188" s="159">
        <f>IF(N188="snížená",J188,0)</f>
        <v>0</v>
      </c>
      <c r="BG188" s="159">
        <f>IF(N188="zákl. přenesená",J188,0)</f>
        <v>0</v>
      </c>
      <c r="BH188" s="159">
        <f>IF(N188="sníž. přenesená",J188,0)</f>
        <v>0</v>
      </c>
      <c r="BI188" s="159">
        <f>IF(N188="nulová",J188,0)</f>
        <v>0</v>
      </c>
      <c r="BJ188" s="19" t="s">
        <v>87</v>
      </c>
      <c r="BK188" s="159">
        <f>ROUND(I188*H188,2)</f>
        <v>0</v>
      </c>
      <c r="BL188" s="19" t="s">
        <v>197</v>
      </c>
      <c r="BM188" s="158" t="s">
        <v>1045</v>
      </c>
    </row>
    <row r="189" spans="1:65" s="12" customFormat="1" ht="22.95" customHeight="1">
      <c r="B189" s="138"/>
      <c r="C189" s="223"/>
      <c r="D189" s="241" t="s">
        <v>78</v>
      </c>
      <c r="E189" s="243" t="s">
        <v>197</v>
      </c>
      <c r="F189" s="243" t="s">
        <v>1046</v>
      </c>
      <c r="G189" s="223"/>
      <c r="H189" s="223"/>
      <c r="I189" s="141"/>
      <c r="J189" s="244">
        <f>BK189</f>
        <v>0</v>
      </c>
      <c r="L189" s="138"/>
      <c r="M189" s="143"/>
      <c r="N189" s="144"/>
      <c r="O189" s="144"/>
      <c r="P189" s="145">
        <f>SUM(P190:P191)</f>
        <v>0</v>
      </c>
      <c r="Q189" s="144"/>
      <c r="R189" s="145">
        <f>SUM(R190:R191)</f>
        <v>0</v>
      </c>
      <c r="S189" s="144"/>
      <c r="T189" s="146">
        <f>SUM(T190:T191)</f>
        <v>0</v>
      </c>
      <c r="AR189" s="139" t="s">
        <v>87</v>
      </c>
      <c r="AT189" s="147" t="s">
        <v>78</v>
      </c>
      <c r="AU189" s="147" t="s">
        <v>87</v>
      </c>
      <c r="AY189" s="139" t="s">
        <v>180</v>
      </c>
      <c r="BK189" s="148">
        <f>SUM(BK190:BK191)</f>
        <v>0</v>
      </c>
    </row>
    <row r="190" spans="1:65" s="2" customFormat="1" ht="16.5" customHeight="1">
      <c r="A190" s="34"/>
      <c r="B190" s="151"/>
      <c r="C190" s="228" t="s">
        <v>305</v>
      </c>
      <c r="D190" s="228" t="s">
        <v>183</v>
      </c>
      <c r="E190" s="229" t="s">
        <v>1047</v>
      </c>
      <c r="F190" s="230" t="s">
        <v>1048</v>
      </c>
      <c r="G190" s="231" t="s">
        <v>883</v>
      </c>
      <c r="H190" s="232">
        <v>2.2000000000000002</v>
      </c>
      <c r="I190" s="152"/>
      <c r="J190" s="224">
        <f>ROUND(I190*H190,2)</f>
        <v>0</v>
      </c>
      <c r="K190" s="153"/>
      <c r="L190" s="35"/>
      <c r="M190" s="154" t="s">
        <v>1</v>
      </c>
      <c r="N190" s="155" t="s">
        <v>44</v>
      </c>
      <c r="O190" s="60"/>
      <c r="P190" s="156">
        <f>O190*H190</f>
        <v>0</v>
      </c>
      <c r="Q190" s="156">
        <v>0</v>
      </c>
      <c r="R190" s="156">
        <f>Q190*H190</f>
        <v>0</v>
      </c>
      <c r="S190" s="156">
        <v>0</v>
      </c>
      <c r="T190" s="157">
        <f>S190*H190</f>
        <v>0</v>
      </c>
      <c r="U190" s="34"/>
      <c r="V190" s="34"/>
      <c r="W190" s="34"/>
      <c r="X190" s="34"/>
      <c r="Y190" s="34"/>
      <c r="Z190" s="34"/>
      <c r="AA190" s="34"/>
      <c r="AB190" s="34"/>
      <c r="AC190" s="34"/>
      <c r="AD190" s="34"/>
      <c r="AE190" s="34"/>
      <c r="AR190" s="158" t="s">
        <v>197</v>
      </c>
      <c r="AT190" s="158" t="s">
        <v>183</v>
      </c>
      <c r="AU190" s="158" t="s">
        <v>89</v>
      </c>
      <c r="AY190" s="19" t="s">
        <v>180</v>
      </c>
      <c r="BE190" s="159">
        <f>IF(N190="základní",J190,0)</f>
        <v>0</v>
      </c>
      <c r="BF190" s="159">
        <f>IF(N190="snížená",J190,0)</f>
        <v>0</v>
      </c>
      <c r="BG190" s="159">
        <f>IF(N190="zákl. přenesená",J190,0)</f>
        <v>0</v>
      </c>
      <c r="BH190" s="159">
        <f>IF(N190="sníž. přenesená",J190,0)</f>
        <v>0</v>
      </c>
      <c r="BI190" s="159">
        <f>IF(N190="nulová",J190,0)</f>
        <v>0</v>
      </c>
      <c r="BJ190" s="19" t="s">
        <v>87</v>
      </c>
      <c r="BK190" s="159">
        <f>ROUND(I190*H190,2)</f>
        <v>0</v>
      </c>
      <c r="BL190" s="19" t="s">
        <v>197</v>
      </c>
      <c r="BM190" s="158" t="s">
        <v>1049</v>
      </c>
    </row>
    <row r="191" spans="1:65" s="13" customFormat="1">
      <c r="B191" s="165"/>
      <c r="C191" s="226"/>
      <c r="D191" s="238" t="s">
        <v>218</v>
      </c>
      <c r="E191" s="239" t="s">
        <v>1</v>
      </c>
      <c r="F191" s="240" t="s">
        <v>1050</v>
      </c>
      <c r="G191" s="226"/>
      <c r="H191" s="222">
        <v>2.2000000000000002</v>
      </c>
      <c r="I191" s="167"/>
      <c r="J191" s="226"/>
      <c r="L191" s="165"/>
      <c r="M191" s="168"/>
      <c r="N191" s="169"/>
      <c r="O191" s="169"/>
      <c r="P191" s="169"/>
      <c r="Q191" s="169"/>
      <c r="R191" s="169"/>
      <c r="S191" s="169"/>
      <c r="T191" s="170"/>
      <c r="AT191" s="166" t="s">
        <v>218</v>
      </c>
      <c r="AU191" s="166" t="s">
        <v>89</v>
      </c>
      <c r="AV191" s="13" t="s">
        <v>89</v>
      </c>
      <c r="AW191" s="13" t="s">
        <v>34</v>
      </c>
      <c r="AX191" s="13" t="s">
        <v>87</v>
      </c>
      <c r="AY191" s="166" t="s">
        <v>180</v>
      </c>
    </row>
    <row r="192" spans="1:65" s="12" customFormat="1" ht="22.95" customHeight="1">
      <c r="B192" s="138"/>
      <c r="C192" s="223"/>
      <c r="D192" s="241" t="s">
        <v>78</v>
      </c>
      <c r="E192" s="243" t="s">
        <v>201</v>
      </c>
      <c r="F192" s="243" t="s">
        <v>1051</v>
      </c>
      <c r="G192" s="223"/>
      <c r="H192" s="223"/>
      <c r="I192" s="141"/>
      <c r="J192" s="244">
        <f>BK192</f>
        <v>0</v>
      </c>
      <c r="L192" s="138"/>
      <c r="M192" s="143"/>
      <c r="N192" s="144"/>
      <c r="O192" s="144"/>
      <c r="P192" s="145">
        <f>P193</f>
        <v>0</v>
      </c>
      <c r="Q192" s="144"/>
      <c r="R192" s="145">
        <f>R193</f>
        <v>0</v>
      </c>
      <c r="S192" s="144"/>
      <c r="T192" s="146">
        <f>T193</f>
        <v>0</v>
      </c>
      <c r="AR192" s="139" t="s">
        <v>87</v>
      </c>
      <c r="AT192" s="147" t="s">
        <v>78</v>
      </c>
      <c r="AU192" s="147" t="s">
        <v>87</v>
      </c>
      <c r="AY192" s="139" t="s">
        <v>180</v>
      </c>
      <c r="BK192" s="148">
        <f>BK193</f>
        <v>0</v>
      </c>
    </row>
    <row r="193" spans="1:65" s="2" customFormat="1" ht="24.15" customHeight="1">
      <c r="A193" s="34"/>
      <c r="B193" s="151"/>
      <c r="C193" s="228" t="s">
        <v>310</v>
      </c>
      <c r="D193" s="228" t="s">
        <v>183</v>
      </c>
      <c r="E193" s="229" t="s">
        <v>1052</v>
      </c>
      <c r="F193" s="230" t="s">
        <v>1053</v>
      </c>
      <c r="G193" s="231" t="s">
        <v>858</v>
      </c>
      <c r="H193" s="232">
        <v>25</v>
      </c>
      <c r="I193" s="152"/>
      <c r="J193" s="224">
        <f>ROUND(I193*H193,2)</f>
        <v>0</v>
      </c>
      <c r="K193" s="153"/>
      <c r="L193" s="35"/>
      <c r="M193" s="154" t="s">
        <v>1</v>
      </c>
      <c r="N193" s="155" t="s">
        <v>44</v>
      </c>
      <c r="O193" s="60"/>
      <c r="P193" s="156">
        <f>O193*H193</f>
        <v>0</v>
      </c>
      <c r="Q193" s="156">
        <v>0</v>
      </c>
      <c r="R193" s="156">
        <f>Q193*H193</f>
        <v>0</v>
      </c>
      <c r="S193" s="156">
        <v>0</v>
      </c>
      <c r="T193" s="157">
        <f>S193*H193</f>
        <v>0</v>
      </c>
      <c r="U193" s="34"/>
      <c r="V193" s="34"/>
      <c r="W193" s="34"/>
      <c r="X193" s="34"/>
      <c r="Y193" s="34"/>
      <c r="Z193" s="34"/>
      <c r="AA193" s="34"/>
      <c r="AB193" s="34"/>
      <c r="AC193" s="34"/>
      <c r="AD193" s="34"/>
      <c r="AE193" s="34"/>
      <c r="AR193" s="158" t="s">
        <v>197</v>
      </c>
      <c r="AT193" s="158" t="s">
        <v>183</v>
      </c>
      <c r="AU193" s="158" t="s">
        <v>89</v>
      </c>
      <c r="AY193" s="19" t="s">
        <v>180</v>
      </c>
      <c r="BE193" s="159">
        <f>IF(N193="základní",J193,0)</f>
        <v>0</v>
      </c>
      <c r="BF193" s="159">
        <f>IF(N193="snížená",J193,0)</f>
        <v>0</v>
      </c>
      <c r="BG193" s="159">
        <f>IF(N193="zákl. přenesená",J193,0)</f>
        <v>0</v>
      </c>
      <c r="BH193" s="159">
        <f>IF(N193="sníž. přenesená",J193,0)</f>
        <v>0</v>
      </c>
      <c r="BI193" s="159">
        <f>IF(N193="nulová",J193,0)</f>
        <v>0</v>
      </c>
      <c r="BJ193" s="19" t="s">
        <v>87</v>
      </c>
      <c r="BK193" s="159">
        <f>ROUND(I193*H193,2)</f>
        <v>0</v>
      </c>
      <c r="BL193" s="19" t="s">
        <v>197</v>
      </c>
      <c r="BM193" s="158" t="s">
        <v>1054</v>
      </c>
    </row>
    <row r="194" spans="1:65" s="12" customFormat="1" ht="22.95" customHeight="1">
      <c r="B194" s="138"/>
      <c r="C194" s="223"/>
      <c r="D194" s="241" t="s">
        <v>78</v>
      </c>
      <c r="E194" s="243" t="s">
        <v>214</v>
      </c>
      <c r="F194" s="243" t="s">
        <v>1055</v>
      </c>
      <c r="G194" s="223"/>
      <c r="H194" s="223"/>
      <c r="I194" s="141"/>
      <c r="J194" s="244">
        <f>BK194</f>
        <v>0</v>
      </c>
      <c r="L194" s="138"/>
      <c r="M194" s="143"/>
      <c r="N194" s="144"/>
      <c r="O194" s="144"/>
      <c r="P194" s="145">
        <f>P195</f>
        <v>0</v>
      </c>
      <c r="Q194" s="144"/>
      <c r="R194" s="145">
        <f>R195</f>
        <v>1.1699999999999998E-3</v>
      </c>
      <c r="S194" s="144"/>
      <c r="T194" s="146">
        <f>T195</f>
        <v>0</v>
      </c>
      <c r="AR194" s="139" t="s">
        <v>87</v>
      </c>
      <c r="AT194" s="147" t="s">
        <v>78</v>
      </c>
      <c r="AU194" s="147" t="s">
        <v>87</v>
      </c>
      <c r="AY194" s="139" t="s">
        <v>180</v>
      </c>
      <c r="BK194" s="148">
        <f>BK195</f>
        <v>0</v>
      </c>
    </row>
    <row r="195" spans="1:65" s="2" customFormat="1" ht="21.75" customHeight="1">
      <c r="A195" s="34"/>
      <c r="B195" s="151"/>
      <c r="C195" s="228" t="s">
        <v>315</v>
      </c>
      <c r="D195" s="228" t="s">
        <v>183</v>
      </c>
      <c r="E195" s="229" t="s">
        <v>1056</v>
      </c>
      <c r="F195" s="230" t="s">
        <v>1057</v>
      </c>
      <c r="G195" s="231" t="s">
        <v>289</v>
      </c>
      <c r="H195" s="232">
        <v>9</v>
      </c>
      <c r="I195" s="152"/>
      <c r="J195" s="224">
        <f>ROUND(I195*H195,2)</f>
        <v>0</v>
      </c>
      <c r="K195" s="153"/>
      <c r="L195" s="35"/>
      <c r="M195" s="154" t="s">
        <v>1</v>
      </c>
      <c r="N195" s="155" t="s">
        <v>44</v>
      </c>
      <c r="O195" s="60"/>
      <c r="P195" s="156">
        <f>O195*H195</f>
        <v>0</v>
      </c>
      <c r="Q195" s="156">
        <v>1.2999999999999999E-4</v>
      </c>
      <c r="R195" s="156">
        <f>Q195*H195</f>
        <v>1.1699999999999998E-3</v>
      </c>
      <c r="S195" s="156">
        <v>0</v>
      </c>
      <c r="T195" s="157">
        <f>S195*H195</f>
        <v>0</v>
      </c>
      <c r="U195" s="34"/>
      <c r="V195" s="34"/>
      <c r="W195" s="34"/>
      <c r="X195" s="34"/>
      <c r="Y195" s="34"/>
      <c r="Z195" s="34"/>
      <c r="AA195" s="34"/>
      <c r="AB195" s="34"/>
      <c r="AC195" s="34"/>
      <c r="AD195" s="34"/>
      <c r="AE195" s="34"/>
      <c r="AR195" s="158" t="s">
        <v>197</v>
      </c>
      <c r="AT195" s="158" t="s">
        <v>183</v>
      </c>
      <c r="AU195" s="158" t="s">
        <v>89</v>
      </c>
      <c r="AY195" s="19" t="s">
        <v>180</v>
      </c>
      <c r="BE195" s="159">
        <f>IF(N195="základní",J195,0)</f>
        <v>0</v>
      </c>
      <c r="BF195" s="159">
        <f>IF(N195="snížená",J195,0)</f>
        <v>0</v>
      </c>
      <c r="BG195" s="159">
        <f>IF(N195="zákl. přenesená",J195,0)</f>
        <v>0</v>
      </c>
      <c r="BH195" s="159">
        <f>IF(N195="sníž. přenesená",J195,0)</f>
        <v>0</v>
      </c>
      <c r="BI195" s="159">
        <f>IF(N195="nulová",J195,0)</f>
        <v>0</v>
      </c>
      <c r="BJ195" s="19" t="s">
        <v>87</v>
      </c>
      <c r="BK195" s="159">
        <f>ROUND(I195*H195,2)</f>
        <v>0</v>
      </c>
      <c r="BL195" s="19" t="s">
        <v>197</v>
      </c>
      <c r="BM195" s="158" t="s">
        <v>1058</v>
      </c>
    </row>
    <row r="196" spans="1:65" s="12" customFormat="1" ht="25.95" customHeight="1">
      <c r="B196" s="138"/>
      <c r="C196" s="223"/>
      <c r="D196" s="241" t="s">
        <v>78</v>
      </c>
      <c r="E196" s="242" t="s">
        <v>426</v>
      </c>
      <c r="F196" s="242" t="s">
        <v>427</v>
      </c>
      <c r="G196" s="223"/>
      <c r="H196" s="223"/>
      <c r="I196" s="141"/>
      <c r="J196" s="227">
        <f>BK196</f>
        <v>0</v>
      </c>
      <c r="L196" s="138"/>
      <c r="M196" s="143"/>
      <c r="N196" s="144"/>
      <c r="O196" s="144"/>
      <c r="P196" s="145">
        <f>P197</f>
        <v>0</v>
      </c>
      <c r="Q196" s="144"/>
      <c r="R196" s="145">
        <f>R197</f>
        <v>5.5E-2</v>
      </c>
      <c r="S196" s="144"/>
      <c r="T196" s="146">
        <f>T197</f>
        <v>0</v>
      </c>
      <c r="AR196" s="139" t="s">
        <v>89</v>
      </c>
      <c r="AT196" s="147" t="s">
        <v>78</v>
      </c>
      <c r="AU196" s="147" t="s">
        <v>79</v>
      </c>
      <c r="AY196" s="139" t="s">
        <v>180</v>
      </c>
      <c r="BK196" s="148">
        <f>BK197</f>
        <v>0</v>
      </c>
    </row>
    <row r="197" spans="1:65" s="12" customFormat="1" ht="22.95" customHeight="1">
      <c r="B197" s="138"/>
      <c r="C197" s="223"/>
      <c r="D197" s="241" t="s">
        <v>78</v>
      </c>
      <c r="E197" s="243" t="s">
        <v>1059</v>
      </c>
      <c r="F197" s="243" t="s">
        <v>1060</v>
      </c>
      <c r="G197" s="223"/>
      <c r="H197" s="223"/>
      <c r="I197" s="141"/>
      <c r="J197" s="244">
        <f>BK197</f>
        <v>0</v>
      </c>
      <c r="L197" s="138"/>
      <c r="M197" s="143"/>
      <c r="N197" s="144"/>
      <c r="O197" s="144"/>
      <c r="P197" s="145">
        <f>SUM(P198:P207)</f>
        <v>0</v>
      </c>
      <c r="Q197" s="144"/>
      <c r="R197" s="145">
        <f>SUM(R198:R207)</f>
        <v>5.5E-2</v>
      </c>
      <c r="S197" s="144"/>
      <c r="T197" s="146">
        <f>SUM(T198:T207)</f>
        <v>0</v>
      </c>
      <c r="AR197" s="139" t="s">
        <v>89</v>
      </c>
      <c r="AT197" s="147" t="s">
        <v>78</v>
      </c>
      <c r="AU197" s="147" t="s">
        <v>87</v>
      </c>
      <c r="AY197" s="139" t="s">
        <v>180</v>
      </c>
      <c r="BK197" s="148">
        <f>SUM(BK198:BK207)</f>
        <v>0</v>
      </c>
    </row>
    <row r="198" spans="1:65" s="2" customFormat="1" ht="24.15" customHeight="1">
      <c r="A198" s="34"/>
      <c r="B198" s="151"/>
      <c r="C198" s="228" t="s">
        <v>319</v>
      </c>
      <c r="D198" s="228" t="s">
        <v>183</v>
      </c>
      <c r="E198" s="229" t="s">
        <v>1061</v>
      </c>
      <c r="F198" s="230" t="s">
        <v>1062</v>
      </c>
      <c r="G198" s="231" t="s">
        <v>858</v>
      </c>
      <c r="H198" s="232">
        <v>5.4640000000000004</v>
      </c>
      <c r="I198" s="152"/>
      <c r="J198" s="224">
        <f>ROUND(I198*H198,2)</f>
        <v>0</v>
      </c>
      <c r="K198" s="153"/>
      <c r="L198" s="35"/>
      <c r="M198" s="154" t="s">
        <v>1</v>
      </c>
      <c r="N198" s="155" t="s">
        <v>44</v>
      </c>
      <c r="O198" s="60"/>
      <c r="P198" s="156">
        <f>O198*H198</f>
        <v>0</v>
      </c>
      <c r="Q198" s="156">
        <v>0</v>
      </c>
      <c r="R198" s="156">
        <f>Q198*H198</f>
        <v>0</v>
      </c>
      <c r="S198" s="156">
        <v>0</v>
      </c>
      <c r="T198" s="157">
        <f>S198*H198</f>
        <v>0</v>
      </c>
      <c r="U198" s="34"/>
      <c r="V198" s="34"/>
      <c r="W198" s="34"/>
      <c r="X198" s="34"/>
      <c r="Y198" s="34"/>
      <c r="Z198" s="34"/>
      <c r="AA198" s="34"/>
      <c r="AB198" s="34"/>
      <c r="AC198" s="34"/>
      <c r="AD198" s="34"/>
      <c r="AE198" s="34"/>
      <c r="AR198" s="158" t="s">
        <v>247</v>
      </c>
      <c r="AT198" s="158" t="s">
        <v>183</v>
      </c>
      <c r="AU198" s="158" t="s">
        <v>89</v>
      </c>
      <c r="AY198" s="19" t="s">
        <v>180</v>
      </c>
      <c r="BE198" s="159">
        <f>IF(N198="základní",J198,0)</f>
        <v>0</v>
      </c>
      <c r="BF198" s="159">
        <f>IF(N198="snížená",J198,0)</f>
        <v>0</v>
      </c>
      <c r="BG198" s="159">
        <f>IF(N198="zákl. přenesená",J198,0)</f>
        <v>0</v>
      </c>
      <c r="BH198" s="159">
        <f>IF(N198="sníž. přenesená",J198,0)</f>
        <v>0</v>
      </c>
      <c r="BI198" s="159">
        <f>IF(N198="nulová",J198,0)</f>
        <v>0</v>
      </c>
      <c r="BJ198" s="19" t="s">
        <v>87</v>
      </c>
      <c r="BK198" s="159">
        <f>ROUND(I198*H198,2)</f>
        <v>0</v>
      </c>
      <c r="BL198" s="19" t="s">
        <v>247</v>
      </c>
      <c r="BM198" s="158" t="s">
        <v>1063</v>
      </c>
    </row>
    <row r="199" spans="1:65" s="13" customFormat="1">
      <c r="B199" s="165"/>
      <c r="C199" s="226"/>
      <c r="D199" s="238" t="s">
        <v>218</v>
      </c>
      <c r="E199" s="239" t="s">
        <v>1</v>
      </c>
      <c r="F199" s="240" t="s">
        <v>1064</v>
      </c>
      <c r="G199" s="226"/>
      <c r="H199" s="222">
        <v>0.377</v>
      </c>
      <c r="I199" s="167"/>
      <c r="J199" s="226"/>
      <c r="L199" s="165"/>
      <c r="M199" s="168"/>
      <c r="N199" s="169"/>
      <c r="O199" s="169"/>
      <c r="P199" s="169"/>
      <c r="Q199" s="169"/>
      <c r="R199" s="169"/>
      <c r="S199" s="169"/>
      <c r="T199" s="170"/>
      <c r="AT199" s="166" t="s">
        <v>218</v>
      </c>
      <c r="AU199" s="166" t="s">
        <v>89</v>
      </c>
      <c r="AV199" s="13" t="s">
        <v>89</v>
      </c>
      <c r="AW199" s="13" t="s">
        <v>34</v>
      </c>
      <c r="AX199" s="13" t="s">
        <v>79</v>
      </c>
      <c r="AY199" s="166" t="s">
        <v>180</v>
      </c>
    </row>
    <row r="200" spans="1:65" s="16" customFormat="1">
      <c r="B200" s="194"/>
      <c r="C200" s="260"/>
      <c r="D200" s="238" t="s">
        <v>218</v>
      </c>
      <c r="E200" s="261" t="s">
        <v>1</v>
      </c>
      <c r="F200" s="262" t="s">
        <v>1065</v>
      </c>
      <c r="G200" s="260"/>
      <c r="H200" s="261" t="s">
        <v>1</v>
      </c>
      <c r="I200" s="196"/>
      <c r="J200" s="260"/>
      <c r="L200" s="194"/>
      <c r="M200" s="197"/>
      <c r="N200" s="198"/>
      <c r="O200" s="198"/>
      <c r="P200" s="198"/>
      <c r="Q200" s="198"/>
      <c r="R200" s="198"/>
      <c r="S200" s="198"/>
      <c r="T200" s="199"/>
      <c r="AT200" s="195" t="s">
        <v>218</v>
      </c>
      <c r="AU200" s="195" t="s">
        <v>89</v>
      </c>
      <c r="AV200" s="16" t="s">
        <v>87</v>
      </c>
      <c r="AW200" s="16" t="s">
        <v>34</v>
      </c>
      <c r="AX200" s="16" t="s">
        <v>79</v>
      </c>
      <c r="AY200" s="195" t="s">
        <v>180</v>
      </c>
    </row>
    <row r="201" spans="1:65" s="13" customFormat="1">
      <c r="B201" s="165"/>
      <c r="C201" s="226"/>
      <c r="D201" s="238" t="s">
        <v>218</v>
      </c>
      <c r="E201" s="239" t="s">
        <v>1</v>
      </c>
      <c r="F201" s="240" t="s">
        <v>1066</v>
      </c>
      <c r="G201" s="226"/>
      <c r="H201" s="222">
        <v>5.0869999999999997</v>
      </c>
      <c r="I201" s="167"/>
      <c r="J201" s="226"/>
      <c r="L201" s="165"/>
      <c r="M201" s="168"/>
      <c r="N201" s="169"/>
      <c r="O201" s="169"/>
      <c r="P201" s="169"/>
      <c r="Q201" s="169"/>
      <c r="R201" s="169"/>
      <c r="S201" s="169"/>
      <c r="T201" s="170"/>
      <c r="AT201" s="166" t="s">
        <v>218</v>
      </c>
      <c r="AU201" s="166" t="s">
        <v>89</v>
      </c>
      <c r="AV201" s="13" t="s">
        <v>89</v>
      </c>
      <c r="AW201" s="13" t="s">
        <v>34</v>
      </c>
      <c r="AX201" s="13" t="s">
        <v>79</v>
      </c>
      <c r="AY201" s="166" t="s">
        <v>180</v>
      </c>
    </row>
    <row r="202" spans="1:65" s="15" customFormat="1">
      <c r="B202" s="185"/>
      <c r="C202" s="251"/>
      <c r="D202" s="238" t="s">
        <v>218</v>
      </c>
      <c r="E202" s="252" t="s">
        <v>1</v>
      </c>
      <c r="F202" s="253" t="s">
        <v>820</v>
      </c>
      <c r="G202" s="251"/>
      <c r="H202" s="254">
        <v>5.4639999999999995</v>
      </c>
      <c r="I202" s="187"/>
      <c r="J202" s="251"/>
      <c r="L202" s="185"/>
      <c r="M202" s="188"/>
      <c r="N202" s="189"/>
      <c r="O202" s="189"/>
      <c r="P202" s="189"/>
      <c r="Q202" s="189"/>
      <c r="R202" s="189"/>
      <c r="S202" s="189"/>
      <c r="T202" s="190"/>
      <c r="AT202" s="186" t="s">
        <v>218</v>
      </c>
      <c r="AU202" s="186" t="s">
        <v>89</v>
      </c>
      <c r="AV202" s="15" t="s">
        <v>197</v>
      </c>
      <c r="AW202" s="15" t="s">
        <v>34</v>
      </c>
      <c r="AX202" s="15" t="s">
        <v>87</v>
      </c>
      <c r="AY202" s="186" t="s">
        <v>180</v>
      </c>
    </row>
    <row r="203" spans="1:65" s="2" customFormat="1" ht="16.5" customHeight="1">
      <c r="A203" s="34"/>
      <c r="B203" s="151"/>
      <c r="C203" s="233" t="s">
        <v>324</v>
      </c>
      <c r="D203" s="233" t="s">
        <v>177</v>
      </c>
      <c r="E203" s="234" t="s">
        <v>1067</v>
      </c>
      <c r="F203" s="235" t="s">
        <v>1068</v>
      </c>
      <c r="G203" s="236" t="s">
        <v>975</v>
      </c>
      <c r="H203" s="237">
        <v>5.5E-2</v>
      </c>
      <c r="I203" s="160"/>
      <c r="J203" s="225">
        <f>ROUND(I203*H203,2)</f>
        <v>0</v>
      </c>
      <c r="K203" s="161"/>
      <c r="L203" s="162"/>
      <c r="M203" s="163" t="s">
        <v>1</v>
      </c>
      <c r="N203" s="164" t="s">
        <v>44</v>
      </c>
      <c r="O203" s="60"/>
      <c r="P203" s="156">
        <f>O203*H203</f>
        <v>0</v>
      </c>
      <c r="Q203" s="156">
        <v>1</v>
      </c>
      <c r="R203" s="156">
        <f>Q203*H203</f>
        <v>5.5E-2</v>
      </c>
      <c r="S203" s="156">
        <v>0</v>
      </c>
      <c r="T203" s="157">
        <f>S203*H203</f>
        <v>0</v>
      </c>
      <c r="U203" s="34"/>
      <c r="V203" s="34"/>
      <c r="W203" s="34"/>
      <c r="X203" s="34"/>
      <c r="Y203" s="34"/>
      <c r="Z203" s="34"/>
      <c r="AA203" s="34"/>
      <c r="AB203" s="34"/>
      <c r="AC203" s="34"/>
      <c r="AD203" s="34"/>
      <c r="AE203" s="34"/>
      <c r="AR203" s="158" t="s">
        <v>315</v>
      </c>
      <c r="AT203" s="158" t="s">
        <v>177</v>
      </c>
      <c r="AU203" s="158" t="s">
        <v>89</v>
      </c>
      <c r="AY203" s="19" t="s">
        <v>180</v>
      </c>
      <c r="BE203" s="159">
        <f>IF(N203="základní",J203,0)</f>
        <v>0</v>
      </c>
      <c r="BF203" s="159">
        <f>IF(N203="snížená",J203,0)</f>
        <v>0</v>
      </c>
      <c r="BG203" s="159">
        <f>IF(N203="zákl. přenesená",J203,0)</f>
        <v>0</v>
      </c>
      <c r="BH203" s="159">
        <f>IF(N203="sníž. přenesená",J203,0)</f>
        <v>0</v>
      </c>
      <c r="BI203" s="159">
        <f>IF(N203="nulová",J203,0)</f>
        <v>0</v>
      </c>
      <c r="BJ203" s="19" t="s">
        <v>87</v>
      </c>
      <c r="BK203" s="159">
        <f>ROUND(I203*H203,2)</f>
        <v>0</v>
      </c>
      <c r="BL203" s="19" t="s">
        <v>247</v>
      </c>
      <c r="BM203" s="158" t="s">
        <v>1069</v>
      </c>
    </row>
    <row r="204" spans="1:65" s="13" customFormat="1">
      <c r="B204" s="165"/>
      <c r="C204" s="226"/>
      <c r="D204" s="238" t="s">
        <v>218</v>
      </c>
      <c r="E204" s="226"/>
      <c r="F204" s="240" t="s">
        <v>1070</v>
      </c>
      <c r="G204" s="226"/>
      <c r="H204" s="222">
        <v>5.5E-2</v>
      </c>
      <c r="I204" s="167"/>
      <c r="J204" s="226"/>
      <c r="L204" s="165"/>
      <c r="M204" s="168"/>
      <c r="N204" s="169"/>
      <c r="O204" s="169"/>
      <c r="P204" s="169"/>
      <c r="Q204" s="169"/>
      <c r="R204" s="169"/>
      <c r="S204" s="169"/>
      <c r="T204" s="170"/>
      <c r="AT204" s="166" t="s">
        <v>218</v>
      </c>
      <c r="AU204" s="166" t="s">
        <v>89</v>
      </c>
      <c r="AV204" s="13" t="s">
        <v>89</v>
      </c>
      <c r="AW204" s="13" t="s">
        <v>3</v>
      </c>
      <c r="AX204" s="13" t="s">
        <v>87</v>
      </c>
      <c r="AY204" s="166" t="s">
        <v>180</v>
      </c>
    </row>
    <row r="205" spans="1:65" s="2" customFormat="1" ht="21.75" customHeight="1">
      <c r="A205" s="34"/>
      <c r="B205" s="151"/>
      <c r="C205" s="228" t="s">
        <v>329</v>
      </c>
      <c r="D205" s="228" t="s">
        <v>183</v>
      </c>
      <c r="E205" s="229" t="s">
        <v>1071</v>
      </c>
      <c r="F205" s="230" t="s">
        <v>1072</v>
      </c>
      <c r="G205" s="231" t="s">
        <v>858</v>
      </c>
      <c r="H205" s="232">
        <v>0.377</v>
      </c>
      <c r="I205" s="152"/>
      <c r="J205" s="224">
        <f>ROUND(I205*H205,2)</f>
        <v>0</v>
      </c>
      <c r="K205" s="153"/>
      <c r="L205" s="35"/>
      <c r="M205" s="154" t="s">
        <v>1</v>
      </c>
      <c r="N205" s="155" t="s">
        <v>44</v>
      </c>
      <c r="O205" s="60"/>
      <c r="P205" s="156">
        <f>O205*H205</f>
        <v>0</v>
      </c>
      <c r="Q205" s="156">
        <v>0</v>
      </c>
      <c r="R205" s="156">
        <f>Q205*H205</f>
        <v>0</v>
      </c>
      <c r="S205" s="156">
        <v>0</v>
      </c>
      <c r="T205" s="157">
        <f>S205*H205</f>
        <v>0</v>
      </c>
      <c r="U205" s="34"/>
      <c r="V205" s="34"/>
      <c r="W205" s="34"/>
      <c r="X205" s="34"/>
      <c r="Y205" s="34"/>
      <c r="Z205" s="34"/>
      <c r="AA205" s="34"/>
      <c r="AB205" s="34"/>
      <c r="AC205" s="34"/>
      <c r="AD205" s="34"/>
      <c r="AE205" s="34"/>
      <c r="AR205" s="158" t="s">
        <v>247</v>
      </c>
      <c r="AT205" s="158" t="s">
        <v>183</v>
      </c>
      <c r="AU205" s="158" t="s">
        <v>89</v>
      </c>
      <c r="AY205" s="19" t="s">
        <v>180</v>
      </c>
      <c r="BE205" s="159">
        <f>IF(N205="základní",J205,0)</f>
        <v>0</v>
      </c>
      <c r="BF205" s="159">
        <f>IF(N205="snížená",J205,0)</f>
        <v>0</v>
      </c>
      <c r="BG205" s="159">
        <f>IF(N205="zákl. přenesená",J205,0)</f>
        <v>0</v>
      </c>
      <c r="BH205" s="159">
        <f>IF(N205="sníž. přenesená",J205,0)</f>
        <v>0</v>
      </c>
      <c r="BI205" s="159">
        <f>IF(N205="nulová",J205,0)</f>
        <v>0</v>
      </c>
      <c r="BJ205" s="19" t="s">
        <v>87</v>
      </c>
      <c r="BK205" s="159">
        <f>ROUND(I205*H205,2)</f>
        <v>0</v>
      </c>
      <c r="BL205" s="19" t="s">
        <v>247</v>
      </c>
      <c r="BM205" s="158" t="s">
        <v>1073</v>
      </c>
    </row>
    <row r="206" spans="1:65" s="2" customFormat="1" ht="24.15" customHeight="1">
      <c r="A206" s="34"/>
      <c r="B206" s="151"/>
      <c r="C206" s="228" t="s">
        <v>333</v>
      </c>
      <c r="D206" s="228" t="s">
        <v>183</v>
      </c>
      <c r="E206" s="229" t="s">
        <v>1074</v>
      </c>
      <c r="F206" s="230" t="s">
        <v>1075</v>
      </c>
      <c r="G206" s="231" t="s">
        <v>858</v>
      </c>
      <c r="H206" s="232">
        <v>0.377</v>
      </c>
      <c r="I206" s="152"/>
      <c r="J206" s="224">
        <f>ROUND(I206*H206,2)</f>
        <v>0</v>
      </c>
      <c r="K206" s="153"/>
      <c r="L206" s="35"/>
      <c r="M206" s="154" t="s">
        <v>1</v>
      </c>
      <c r="N206" s="155" t="s">
        <v>44</v>
      </c>
      <c r="O206" s="60"/>
      <c r="P206" s="156">
        <f>O206*H206</f>
        <v>0</v>
      </c>
      <c r="Q206" s="156">
        <v>0</v>
      </c>
      <c r="R206" s="156">
        <f>Q206*H206</f>
        <v>0</v>
      </c>
      <c r="S206" s="156">
        <v>0</v>
      </c>
      <c r="T206" s="157">
        <f>S206*H206</f>
        <v>0</v>
      </c>
      <c r="U206" s="34"/>
      <c r="V206" s="34"/>
      <c r="W206" s="34"/>
      <c r="X206" s="34"/>
      <c r="Y206" s="34"/>
      <c r="Z206" s="34"/>
      <c r="AA206" s="34"/>
      <c r="AB206" s="34"/>
      <c r="AC206" s="34"/>
      <c r="AD206" s="34"/>
      <c r="AE206" s="34"/>
      <c r="AR206" s="158" t="s">
        <v>247</v>
      </c>
      <c r="AT206" s="158" t="s">
        <v>183</v>
      </c>
      <c r="AU206" s="158" t="s">
        <v>89</v>
      </c>
      <c r="AY206" s="19" t="s">
        <v>180</v>
      </c>
      <c r="BE206" s="159">
        <f>IF(N206="základní",J206,0)</f>
        <v>0</v>
      </c>
      <c r="BF206" s="159">
        <f>IF(N206="snížená",J206,0)</f>
        <v>0</v>
      </c>
      <c r="BG206" s="159">
        <f>IF(N206="zákl. přenesená",J206,0)</f>
        <v>0</v>
      </c>
      <c r="BH206" s="159">
        <f>IF(N206="sníž. přenesená",J206,0)</f>
        <v>0</v>
      </c>
      <c r="BI206" s="159">
        <f>IF(N206="nulová",J206,0)</f>
        <v>0</v>
      </c>
      <c r="BJ206" s="19" t="s">
        <v>87</v>
      </c>
      <c r="BK206" s="159">
        <f>ROUND(I206*H206,2)</f>
        <v>0</v>
      </c>
      <c r="BL206" s="19" t="s">
        <v>247</v>
      </c>
      <c r="BM206" s="158" t="s">
        <v>1076</v>
      </c>
    </row>
    <row r="207" spans="1:65" s="2" customFormat="1" ht="24.15" customHeight="1">
      <c r="A207" s="34"/>
      <c r="B207" s="151"/>
      <c r="C207" s="228" t="s">
        <v>337</v>
      </c>
      <c r="D207" s="228" t="s">
        <v>183</v>
      </c>
      <c r="E207" s="229" t="s">
        <v>1077</v>
      </c>
      <c r="F207" s="230" t="s">
        <v>1078</v>
      </c>
      <c r="G207" s="231" t="s">
        <v>858</v>
      </c>
      <c r="H207" s="232">
        <v>0.377</v>
      </c>
      <c r="I207" s="152"/>
      <c r="J207" s="224">
        <f>ROUND(I207*H207,2)</f>
        <v>0</v>
      </c>
      <c r="K207" s="153"/>
      <c r="L207" s="35"/>
      <c r="M207" s="154" t="s">
        <v>1</v>
      </c>
      <c r="N207" s="155" t="s">
        <v>44</v>
      </c>
      <c r="O207" s="60"/>
      <c r="P207" s="156">
        <f>O207*H207</f>
        <v>0</v>
      </c>
      <c r="Q207" s="156">
        <v>0</v>
      </c>
      <c r="R207" s="156">
        <f>Q207*H207</f>
        <v>0</v>
      </c>
      <c r="S207" s="156">
        <v>0</v>
      </c>
      <c r="T207" s="157">
        <f>S207*H207</f>
        <v>0</v>
      </c>
      <c r="U207" s="34"/>
      <c r="V207" s="34"/>
      <c r="W207" s="34"/>
      <c r="X207" s="34"/>
      <c r="Y207" s="34"/>
      <c r="Z207" s="34"/>
      <c r="AA207" s="34"/>
      <c r="AB207" s="34"/>
      <c r="AC207" s="34"/>
      <c r="AD207" s="34"/>
      <c r="AE207" s="34"/>
      <c r="AR207" s="158" t="s">
        <v>247</v>
      </c>
      <c r="AT207" s="158" t="s">
        <v>183</v>
      </c>
      <c r="AU207" s="158" t="s">
        <v>89</v>
      </c>
      <c r="AY207" s="19" t="s">
        <v>180</v>
      </c>
      <c r="BE207" s="159">
        <f>IF(N207="základní",J207,0)</f>
        <v>0</v>
      </c>
      <c r="BF207" s="159">
        <f>IF(N207="snížená",J207,0)</f>
        <v>0</v>
      </c>
      <c r="BG207" s="159">
        <f>IF(N207="zákl. přenesená",J207,0)</f>
        <v>0</v>
      </c>
      <c r="BH207" s="159">
        <f>IF(N207="sníž. přenesená",J207,0)</f>
        <v>0</v>
      </c>
      <c r="BI207" s="159">
        <f>IF(N207="nulová",J207,0)</f>
        <v>0</v>
      </c>
      <c r="BJ207" s="19" t="s">
        <v>87</v>
      </c>
      <c r="BK207" s="159">
        <f>ROUND(I207*H207,2)</f>
        <v>0</v>
      </c>
      <c r="BL207" s="19" t="s">
        <v>247</v>
      </c>
      <c r="BM207" s="158" t="s">
        <v>1079</v>
      </c>
    </row>
    <row r="208" spans="1:65" s="12" customFormat="1" ht="25.95" customHeight="1">
      <c r="B208" s="138"/>
      <c r="C208" s="223"/>
      <c r="D208" s="241" t="s">
        <v>78</v>
      </c>
      <c r="E208" s="242" t="s">
        <v>177</v>
      </c>
      <c r="F208" s="242" t="s">
        <v>178</v>
      </c>
      <c r="G208" s="223"/>
      <c r="H208" s="223"/>
      <c r="I208" s="141"/>
      <c r="J208" s="227">
        <f>BK208</f>
        <v>0</v>
      </c>
      <c r="L208" s="138"/>
      <c r="M208" s="143"/>
      <c r="N208" s="144"/>
      <c r="O208" s="144"/>
      <c r="P208" s="145">
        <f>P209</f>
        <v>0</v>
      </c>
      <c r="Q208" s="144"/>
      <c r="R208" s="145">
        <f>R209</f>
        <v>2.3450000000000002E-2</v>
      </c>
      <c r="S208" s="144"/>
      <c r="T208" s="146">
        <f>T209</f>
        <v>0</v>
      </c>
      <c r="AR208" s="139" t="s">
        <v>179</v>
      </c>
      <c r="AT208" s="147" t="s">
        <v>78</v>
      </c>
      <c r="AU208" s="147" t="s">
        <v>79</v>
      </c>
      <c r="AY208" s="139" t="s">
        <v>180</v>
      </c>
      <c r="BK208" s="148">
        <f>BK209</f>
        <v>0</v>
      </c>
    </row>
    <row r="209" spans="1:65" s="12" customFormat="1" ht="22.95" customHeight="1">
      <c r="B209" s="138"/>
      <c r="C209" s="223"/>
      <c r="D209" s="241" t="s">
        <v>78</v>
      </c>
      <c r="E209" s="243" t="s">
        <v>181</v>
      </c>
      <c r="F209" s="243" t="s">
        <v>182</v>
      </c>
      <c r="G209" s="223"/>
      <c r="H209" s="223"/>
      <c r="I209" s="141"/>
      <c r="J209" s="244">
        <f>BK209</f>
        <v>0</v>
      </c>
      <c r="L209" s="138"/>
      <c r="M209" s="143"/>
      <c r="N209" s="144"/>
      <c r="O209" s="144"/>
      <c r="P209" s="145">
        <f>SUM(P210:P266)</f>
        <v>0</v>
      </c>
      <c r="Q209" s="144"/>
      <c r="R209" s="145">
        <f>SUM(R210:R266)</f>
        <v>2.3450000000000002E-2</v>
      </c>
      <c r="S209" s="144"/>
      <c r="T209" s="146">
        <f>SUM(T210:T266)</f>
        <v>0</v>
      </c>
      <c r="AR209" s="139" t="s">
        <v>179</v>
      </c>
      <c r="AT209" s="147" t="s">
        <v>78</v>
      </c>
      <c r="AU209" s="147" t="s">
        <v>87</v>
      </c>
      <c r="AY209" s="139" t="s">
        <v>180</v>
      </c>
      <c r="BK209" s="148">
        <f>SUM(BK210:BK266)</f>
        <v>0</v>
      </c>
    </row>
    <row r="210" spans="1:65" s="2" customFormat="1" ht="24.15" customHeight="1">
      <c r="A210" s="34"/>
      <c r="B210" s="151"/>
      <c r="C210" s="228" t="s">
        <v>341</v>
      </c>
      <c r="D210" s="228" t="s">
        <v>183</v>
      </c>
      <c r="E210" s="229" t="s">
        <v>1080</v>
      </c>
      <c r="F210" s="230" t="s">
        <v>1081</v>
      </c>
      <c r="G210" s="231" t="s">
        <v>186</v>
      </c>
      <c r="H210" s="232">
        <v>2</v>
      </c>
      <c r="I210" s="152"/>
      <c r="J210" s="224">
        <f t="shared" ref="J210:J225" si="0">ROUND(I210*H210,2)</f>
        <v>0</v>
      </c>
      <c r="K210" s="153"/>
      <c r="L210" s="35"/>
      <c r="M210" s="154" t="s">
        <v>1</v>
      </c>
      <c r="N210" s="155" t="s">
        <v>44</v>
      </c>
      <c r="O210" s="60"/>
      <c r="P210" s="156">
        <f t="shared" ref="P210:P225" si="1">O210*H210</f>
        <v>0</v>
      </c>
      <c r="Q210" s="156">
        <v>3.3E-4</v>
      </c>
      <c r="R210" s="156">
        <f t="shared" ref="R210:R225" si="2">Q210*H210</f>
        <v>6.6E-4</v>
      </c>
      <c r="S210" s="156">
        <v>0</v>
      </c>
      <c r="T210" s="157">
        <f t="shared" ref="T210:T225" si="3">S210*H210</f>
        <v>0</v>
      </c>
      <c r="U210" s="34"/>
      <c r="V210" s="34"/>
      <c r="W210" s="34"/>
      <c r="X210" s="34"/>
      <c r="Y210" s="34"/>
      <c r="Z210" s="34"/>
      <c r="AA210" s="34"/>
      <c r="AB210" s="34"/>
      <c r="AC210" s="34"/>
      <c r="AD210" s="34"/>
      <c r="AE210" s="34"/>
      <c r="AR210" s="158" t="s">
        <v>187</v>
      </c>
      <c r="AT210" s="158" t="s">
        <v>183</v>
      </c>
      <c r="AU210" s="158" t="s">
        <v>89</v>
      </c>
      <c r="AY210" s="19" t="s">
        <v>180</v>
      </c>
      <c r="BE210" s="159">
        <f t="shared" ref="BE210:BE225" si="4">IF(N210="základní",J210,0)</f>
        <v>0</v>
      </c>
      <c r="BF210" s="159">
        <f t="shared" ref="BF210:BF225" si="5">IF(N210="snížená",J210,0)</f>
        <v>0</v>
      </c>
      <c r="BG210" s="159">
        <f t="shared" ref="BG210:BG225" si="6">IF(N210="zákl. přenesená",J210,0)</f>
        <v>0</v>
      </c>
      <c r="BH210" s="159">
        <f t="shared" ref="BH210:BH225" si="7">IF(N210="sníž. přenesená",J210,0)</f>
        <v>0</v>
      </c>
      <c r="BI210" s="159">
        <f t="shared" ref="BI210:BI225" si="8">IF(N210="nulová",J210,0)</f>
        <v>0</v>
      </c>
      <c r="BJ210" s="19" t="s">
        <v>87</v>
      </c>
      <c r="BK210" s="159">
        <f t="shared" ref="BK210:BK225" si="9">ROUND(I210*H210,2)</f>
        <v>0</v>
      </c>
      <c r="BL210" s="19" t="s">
        <v>187</v>
      </c>
      <c r="BM210" s="158" t="s">
        <v>1082</v>
      </c>
    </row>
    <row r="211" spans="1:65" s="2" customFormat="1" ht="24.15" customHeight="1">
      <c r="A211" s="34"/>
      <c r="B211" s="151"/>
      <c r="C211" s="233" t="s">
        <v>345</v>
      </c>
      <c r="D211" s="233" t="s">
        <v>177</v>
      </c>
      <c r="E211" s="234" t="s">
        <v>1083</v>
      </c>
      <c r="F211" s="235" t="s">
        <v>1084</v>
      </c>
      <c r="G211" s="236" t="s">
        <v>191</v>
      </c>
      <c r="H211" s="237">
        <v>2</v>
      </c>
      <c r="I211" s="160"/>
      <c r="J211" s="225">
        <f t="shared" si="0"/>
        <v>0</v>
      </c>
      <c r="K211" s="161"/>
      <c r="L211" s="162"/>
      <c r="M211" s="163" t="s">
        <v>1</v>
      </c>
      <c r="N211" s="164" t="s">
        <v>44</v>
      </c>
      <c r="O211" s="60"/>
      <c r="P211" s="156">
        <f t="shared" si="1"/>
        <v>0</v>
      </c>
      <c r="Q211" s="156">
        <v>0</v>
      </c>
      <c r="R211" s="156">
        <f t="shared" si="2"/>
        <v>0</v>
      </c>
      <c r="S211" s="156">
        <v>0</v>
      </c>
      <c r="T211" s="157">
        <f t="shared" si="3"/>
        <v>0</v>
      </c>
      <c r="U211" s="34"/>
      <c r="V211" s="34"/>
      <c r="W211" s="34"/>
      <c r="X211" s="34"/>
      <c r="Y211" s="34"/>
      <c r="Z211" s="34"/>
      <c r="AA211" s="34"/>
      <c r="AB211" s="34"/>
      <c r="AC211" s="34"/>
      <c r="AD211" s="34"/>
      <c r="AE211" s="34"/>
      <c r="AR211" s="158" t="s">
        <v>192</v>
      </c>
      <c r="AT211" s="158" t="s">
        <v>177</v>
      </c>
      <c r="AU211" s="158" t="s">
        <v>89</v>
      </c>
      <c r="AY211" s="19" t="s">
        <v>180</v>
      </c>
      <c r="BE211" s="159">
        <f t="shared" si="4"/>
        <v>0</v>
      </c>
      <c r="BF211" s="159">
        <f t="shared" si="5"/>
        <v>0</v>
      </c>
      <c r="BG211" s="159">
        <f t="shared" si="6"/>
        <v>0</v>
      </c>
      <c r="BH211" s="159">
        <f t="shared" si="7"/>
        <v>0</v>
      </c>
      <c r="BI211" s="159">
        <f t="shared" si="8"/>
        <v>0</v>
      </c>
      <c r="BJ211" s="19" t="s">
        <v>87</v>
      </c>
      <c r="BK211" s="159">
        <f t="shared" si="9"/>
        <v>0</v>
      </c>
      <c r="BL211" s="19" t="s">
        <v>187</v>
      </c>
      <c r="BM211" s="158" t="s">
        <v>1085</v>
      </c>
    </row>
    <row r="212" spans="1:65" s="2" customFormat="1" ht="24.15" customHeight="1">
      <c r="A212" s="34"/>
      <c r="B212" s="151"/>
      <c r="C212" s="228" t="s">
        <v>349</v>
      </c>
      <c r="D212" s="228" t="s">
        <v>183</v>
      </c>
      <c r="E212" s="229" t="s">
        <v>1086</v>
      </c>
      <c r="F212" s="230" t="s">
        <v>1087</v>
      </c>
      <c r="G212" s="231" t="s">
        <v>186</v>
      </c>
      <c r="H212" s="232">
        <v>1</v>
      </c>
      <c r="I212" s="152"/>
      <c r="J212" s="224">
        <f t="shared" si="0"/>
        <v>0</v>
      </c>
      <c r="K212" s="153"/>
      <c r="L212" s="35"/>
      <c r="M212" s="154" t="s">
        <v>1</v>
      </c>
      <c r="N212" s="155" t="s">
        <v>44</v>
      </c>
      <c r="O212" s="60"/>
      <c r="P212" s="156">
        <f t="shared" si="1"/>
        <v>0</v>
      </c>
      <c r="Q212" s="156">
        <v>1.15E-3</v>
      </c>
      <c r="R212" s="156">
        <f t="shared" si="2"/>
        <v>1.15E-3</v>
      </c>
      <c r="S212" s="156">
        <v>0</v>
      </c>
      <c r="T212" s="157">
        <f t="shared" si="3"/>
        <v>0</v>
      </c>
      <c r="U212" s="34"/>
      <c r="V212" s="34"/>
      <c r="W212" s="34"/>
      <c r="X212" s="34"/>
      <c r="Y212" s="34"/>
      <c r="Z212" s="34"/>
      <c r="AA212" s="34"/>
      <c r="AB212" s="34"/>
      <c r="AC212" s="34"/>
      <c r="AD212" s="34"/>
      <c r="AE212" s="34"/>
      <c r="AR212" s="158" t="s">
        <v>187</v>
      </c>
      <c r="AT212" s="158" t="s">
        <v>183</v>
      </c>
      <c r="AU212" s="158" t="s">
        <v>89</v>
      </c>
      <c r="AY212" s="19" t="s">
        <v>180</v>
      </c>
      <c r="BE212" s="159">
        <f t="shared" si="4"/>
        <v>0</v>
      </c>
      <c r="BF212" s="159">
        <f t="shared" si="5"/>
        <v>0</v>
      </c>
      <c r="BG212" s="159">
        <f t="shared" si="6"/>
        <v>0</v>
      </c>
      <c r="BH212" s="159">
        <f t="shared" si="7"/>
        <v>0</v>
      </c>
      <c r="BI212" s="159">
        <f t="shared" si="8"/>
        <v>0</v>
      </c>
      <c r="BJ212" s="19" t="s">
        <v>87</v>
      </c>
      <c r="BK212" s="159">
        <f t="shared" si="9"/>
        <v>0</v>
      </c>
      <c r="BL212" s="19" t="s">
        <v>187</v>
      </c>
      <c r="BM212" s="158" t="s">
        <v>1088</v>
      </c>
    </row>
    <row r="213" spans="1:65" s="2" customFormat="1" ht="37.950000000000003" customHeight="1">
      <c r="A213" s="34"/>
      <c r="B213" s="151"/>
      <c r="C213" s="233" t="s">
        <v>353</v>
      </c>
      <c r="D213" s="233" t="s">
        <v>177</v>
      </c>
      <c r="E213" s="234" t="s">
        <v>1089</v>
      </c>
      <c r="F213" s="235" t="s">
        <v>1090</v>
      </c>
      <c r="G213" s="236" t="s">
        <v>191</v>
      </c>
      <c r="H213" s="237">
        <v>1</v>
      </c>
      <c r="I213" s="160"/>
      <c r="J213" s="225">
        <f t="shared" si="0"/>
        <v>0</v>
      </c>
      <c r="K213" s="161"/>
      <c r="L213" s="162"/>
      <c r="M213" s="163" t="s">
        <v>1</v>
      </c>
      <c r="N213" s="164" t="s">
        <v>44</v>
      </c>
      <c r="O213" s="60"/>
      <c r="P213" s="156">
        <f t="shared" si="1"/>
        <v>0</v>
      </c>
      <c r="Q213" s="156">
        <v>0</v>
      </c>
      <c r="R213" s="156">
        <f t="shared" si="2"/>
        <v>0</v>
      </c>
      <c r="S213" s="156">
        <v>0</v>
      </c>
      <c r="T213" s="157">
        <f t="shared" si="3"/>
        <v>0</v>
      </c>
      <c r="U213" s="34"/>
      <c r="V213" s="34"/>
      <c r="W213" s="34"/>
      <c r="X213" s="34"/>
      <c r="Y213" s="34"/>
      <c r="Z213" s="34"/>
      <c r="AA213" s="34"/>
      <c r="AB213" s="34"/>
      <c r="AC213" s="34"/>
      <c r="AD213" s="34"/>
      <c r="AE213" s="34"/>
      <c r="AR213" s="158" t="s">
        <v>192</v>
      </c>
      <c r="AT213" s="158" t="s">
        <v>177</v>
      </c>
      <c r="AU213" s="158" t="s">
        <v>89</v>
      </c>
      <c r="AY213" s="19" t="s">
        <v>180</v>
      </c>
      <c r="BE213" s="159">
        <f t="shared" si="4"/>
        <v>0</v>
      </c>
      <c r="BF213" s="159">
        <f t="shared" si="5"/>
        <v>0</v>
      </c>
      <c r="BG213" s="159">
        <f t="shared" si="6"/>
        <v>0</v>
      </c>
      <c r="BH213" s="159">
        <f t="shared" si="7"/>
        <v>0</v>
      </c>
      <c r="BI213" s="159">
        <f t="shared" si="8"/>
        <v>0</v>
      </c>
      <c r="BJ213" s="19" t="s">
        <v>87</v>
      </c>
      <c r="BK213" s="159">
        <f t="shared" si="9"/>
        <v>0</v>
      </c>
      <c r="BL213" s="19" t="s">
        <v>187</v>
      </c>
      <c r="BM213" s="158" t="s">
        <v>1091</v>
      </c>
    </row>
    <row r="214" spans="1:65" s="2" customFormat="1" ht="24.15" customHeight="1">
      <c r="A214" s="34"/>
      <c r="B214" s="151"/>
      <c r="C214" s="228" t="s">
        <v>359</v>
      </c>
      <c r="D214" s="228" t="s">
        <v>183</v>
      </c>
      <c r="E214" s="229" t="s">
        <v>1092</v>
      </c>
      <c r="F214" s="230" t="s">
        <v>1093</v>
      </c>
      <c r="G214" s="231" t="s">
        <v>186</v>
      </c>
      <c r="H214" s="232">
        <v>3</v>
      </c>
      <c r="I214" s="152"/>
      <c r="J214" s="224">
        <f t="shared" si="0"/>
        <v>0</v>
      </c>
      <c r="K214" s="153"/>
      <c r="L214" s="35"/>
      <c r="M214" s="154" t="s">
        <v>1</v>
      </c>
      <c r="N214" s="155" t="s">
        <v>44</v>
      </c>
      <c r="O214" s="60"/>
      <c r="P214" s="156">
        <f t="shared" si="1"/>
        <v>0</v>
      </c>
      <c r="Q214" s="156">
        <v>0</v>
      </c>
      <c r="R214" s="156">
        <f t="shared" si="2"/>
        <v>0</v>
      </c>
      <c r="S214" s="156">
        <v>0</v>
      </c>
      <c r="T214" s="157">
        <f t="shared" si="3"/>
        <v>0</v>
      </c>
      <c r="U214" s="34"/>
      <c r="V214" s="34"/>
      <c r="W214" s="34"/>
      <c r="X214" s="34"/>
      <c r="Y214" s="34"/>
      <c r="Z214" s="34"/>
      <c r="AA214" s="34"/>
      <c r="AB214" s="34"/>
      <c r="AC214" s="34"/>
      <c r="AD214" s="34"/>
      <c r="AE214" s="34"/>
      <c r="AR214" s="158" t="s">
        <v>187</v>
      </c>
      <c r="AT214" s="158" t="s">
        <v>183</v>
      </c>
      <c r="AU214" s="158" t="s">
        <v>89</v>
      </c>
      <c r="AY214" s="19" t="s">
        <v>180</v>
      </c>
      <c r="BE214" s="159">
        <f t="shared" si="4"/>
        <v>0</v>
      </c>
      <c r="BF214" s="159">
        <f t="shared" si="5"/>
        <v>0</v>
      </c>
      <c r="BG214" s="159">
        <f t="shared" si="6"/>
        <v>0</v>
      </c>
      <c r="BH214" s="159">
        <f t="shared" si="7"/>
        <v>0</v>
      </c>
      <c r="BI214" s="159">
        <f t="shared" si="8"/>
        <v>0</v>
      </c>
      <c r="BJ214" s="19" t="s">
        <v>87</v>
      </c>
      <c r="BK214" s="159">
        <f t="shared" si="9"/>
        <v>0</v>
      </c>
      <c r="BL214" s="19" t="s">
        <v>187</v>
      </c>
      <c r="BM214" s="158" t="s">
        <v>1094</v>
      </c>
    </row>
    <row r="215" spans="1:65" s="2" customFormat="1" ht="24.15" customHeight="1">
      <c r="A215" s="34"/>
      <c r="B215" s="151"/>
      <c r="C215" s="233" t="s">
        <v>363</v>
      </c>
      <c r="D215" s="233" t="s">
        <v>177</v>
      </c>
      <c r="E215" s="234" t="s">
        <v>1095</v>
      </c>
      <c r="F215" s="235" t="s">
        <v>1096</v>
      </c>
      <c r="G215" s="236" t="s">
        <v>191</v>
      </c>
      <c r="H215" s="237">
        <v>2</v>
      </c>
      <c r="I215" s="160"/>
      <c r="J215" s="225">
        <f t="shared" si="0"/>
        <v>0</v>
      </c>
      <c r="K215" s="161"/>
      <c r="L215" s="162"/>
      <c r="M215" s="163" t="s">
        <v>1</v>
      </c>
      <c r="N215" s="164" t="s">
        <v>44</v>
      </c>
      <c r="O215" s="60"/>
      <c r="P215" s="156">
        <f t="shared" si="1"/>
        <v>0</v>
      </c>
      <c r="Q215" s="156">
        <v>0</v>
      </c>
      <c r="R215" s="156">
        <f t="shared" si="2"/>
        <v>0</v>
      </c>
      <c r="S215" s="156">
        <v>0</v>
      </c>
      <c r="T215" s="157">
        <f t="shared" si="3"/>
        <v>0</v>
      </c>
      <c r="U215" s="34"/>
      <c r="V215" s="34"/>
      <c r="W215" s="34"/>
      <c r="X215" s="34"/>
      <c r="Y215" s="34"/>
      <c r="Z215" s="34"/>
      <c r="AA215" s="34"/>
      <c r="AB215" s="34"/>
      <c r="AC215" s="34"/>
      <c r="AD215" s="34"/>
      <c r="AE215" s="34"/>
      <c r="AR215" s="158" t="s">
        <v>192</v>
      </c>
      <c r="AT215" s="158" t="s">
        <v>177</v>
      </c>
      <c r="AU215" s="158" t="s">
        <v>89</v>
      </c>
      <c r="AY215" s="19" t="s">
        <v>180</v>
      </c>
      <c r="BE215" s="159">
        <f t="shared" si="4"/>
        <v>0</v>
      </c>
      <c r="BF215" s="159">
        <f t="shared" si="5"/>
        <v>0</v>
      </c>
      <c r="BG215" s="159">
        <f t="shared" si="6"/>
        <v>0</v>
      </c>
      <c r="BH215" s="159">
        <f t="shared" si="7"/>
        <v>0</v>
      </c>
      <c r="BI215" s="159">
        <f t="shared" si="8"/>
        <v>0</v>
      </c>
      <c r="BJ215" s="19" t="s">
        <v>87</v>
      </c>
      <c r="BK215" s="159">
        <f t="shared" si="9"/>
        <v>0</v>
      </c>
      <c r="BL215" s="19" t="s">
        <v>187</v>
      </c>
      <c r="BM215" s="158" t="s">
        <v>1097</v>
      </c>
    </row>
    <row r="216" spans="1:65" s="2" customFormat="1" ht="24.15" customHeight="1">
      <c r="A216" s="34"/>
      <c r="B216" s="151"/>
      <c r="C216" s="233" t="s">
        <v>367</v>
      </c>
      <c r="D216" s="233" t="s">
        <v>177</v>
      </c>
      <c r="E216" s="234" t="s">
        <v>1098</v>
      </c>
      <c r="F216" s="235" t="s">
        <v>1099</v>
      </c>
      <c r="G216" s="236" t="s">
        <v>191</v>
      </c>
      <c r="H216" s="237">
        <v>1</v>
      </c>
      <c r="I216" s="160"/>
      <c r="J216" s="225">
        <f t="shared" si="0"/>
        <v>0</v>
      </c>
      <c r="K216" s="161"/>
      <c r="L216" s="162"/>
      <c r="M216" s="163" t="s">
        <v>1</v>
      </c>
      <c r="N216" s="164" t="s">
        <v>44</v>
      </c>
      <c r="O216" s="60"/>
      <c r="P216" s="156">
        <f t="shared" si="1"/>
        <v>0</v>
      </c>
      <c r="Q216" s="156">
        <v>0</v>
      </c>
      <c r="R216" s="156">
        <f t="shared" si="2"/>
        <v>0</v>
      </c>
      <c r="S216" s="156">
        <v>0</v>
      </c>
      <c r="T216" s="157">
        <f t="shared" si="3"/>
        <v>0</v>
      </c>
      <c r="U216" s="34"/>
      <c r="V216" s="34"/>
      <c r="W216" s="34"/>
      <c r="X216" s="34"/>
      <c r="Y216" s="34"/>
      <c r="Z216" s="34"/>
      <c r="AA216" s="34"/>
      <c r="AB216" s="34"/>
      <c r="AC216" s="34"/>
      <c r="AD216" s="34"/>
      <c r="AE216" s="34"/>
      <c r="AR216" s="158" t="s">
        <v>192</v>
      </c>
      <c r="AT216" s="158" t="s">
        <v>177</v>
      </c>
      <c r="AU216" s="158" t="s">
        <v>89</v>
      </c>
      <c r="AY216" s="19" t="s">
        <v>180</v>
      </c>
      <c r="BE216" s="159">
        <f t="shared" si="4"/>
        <v>0</v>
      </c>
      <c r="BF216" s="159">
        <f t="shared" si="5"/>
        <v>0</v>
      </c>
      <c r="BG216" s="159">
        <f t="shared" si="6"/>
        <v>0</v>
      </c>
      <c r="BH216" s="159">
        <f t="shared" si="7"/>
        <v>0</v>
      </c>
      <c r="BI216" s="159">
        <f t="shared" si="8"/>
        <v>0</v>
      </c>
      <c r="BJ216" s="19" t="s">
        <v>87</v>
      </c>
      <c r="BK216" s="159">
        <f t="shared" si="9"/>
        <v>0</v>
      </c>
      <c r="BL216" s="19" t="s">
        <v>187</v>
      </c>
      <c r="BM216" s="158" t="s">
        <v>1100</v>
      </c>
    </row>
    <row r="217" spans="1:65" s="2" customFormat="1" ht="24.15" customHeight="1">
      <c r="A217" s="34"/>
      <c r="B217" s="151"/>
      <c r="C217" s="228" t="s">
        <v>371</v>
      </c>
      <c r="D217" s="228" t="s">
        <v>183</v>
      </c>
      <c r="E217" s="229" t="s">
        <v>232</v>
      </c>
      <c r="F217" s="230" t="s">
        <v>233</v>
      </c>
      <c r="G217" s="231" t="s">
        <v>186</v>
      </c>
      <c r="H217" s="232">
        <v>1</v>
      </c>
      <c r="I217" s="152"/>
      <c r="J217" s="224">
        <f t="shared" si="0"/>
        <v>0</v>
      </c>
      <c r="K217" s="153"/>
      <c r="L217" s="35"/>
      <c r="M217" s="154" t="s">
        <v>1</v>
      </c>
      <c r="N217" s="155" t="s">
        <v>44</v>
      </c>
      <c r="O217" s="60"/>
      <c r="P217" s="156">
        <f t="shared" si="1"/>
        <v>0</v>
      </c>
      <c r="Q217" s="156">
        <v>0</v>
      </c>
      <c r="R217" s="156">
        <f t="shared" si="2"/>
        <v>0</v>
      </c>
      <c r="S217" s="156">
        <v>0</v>
      </c>
      <c r="T217" s="157">
        <f t="shared" si="3"/>
        <v>0</v>
      </c>
      <c r="U217" s="34"/>
      <c r="V217" s="34"/>
      <c r="W217" s="34"/>
      <c r="X217" s="34"/>
      <c r="Y217" s="34"/>
      <c r="Z217" s="34"/>
      <c r="AA217" s="34"/>
      <c r="AB217" s="34"/>
      <c r="AC217" s="34"/>
      <c r="AD217" s="34"/>
      <c r="AE217" s="34"/>
      <c r="AR217" s="158" t="s">
        <v>187</v>
      </c>
      <c r="AT217" s="158" t="s">
        <v>183</v>
      </c>
      <c r="AU217" s="158" t="s">
        <v>89</v>
      </c>
      <c r="AY217" s="19" t="s">
        <v>180</v>
      </c>
      <c r="BE217" s="159">
        <f t="shared" si="4"/>
        <v>0</v>
      </c>
      <c r="BF217" s="159">
        <f t="shared" si="5"/>
        <v>0</v>
      </c>
      <c r="BG217" s="159">
        <f t="shared" si="6"/>
        <v>0</v>
      </c>
      <c r="BH217" s="159">
        <f t="shared" si="7"/>
        <v>0</v>
      </c>
      <c r="BI217" s="159">
        <f t="shared" si="8"/>
        <v>0</v>
      </c>
      <c r="BJ217" s="19" t="s">
        <v>87</v>
      </c>
      <c r="BK217" s="159">
        <f t="shared" si="9"/>
        <v>0</v>
      </c>
      <c r="BL217" s="19" t="s">
        <v>187</v>
      </c>
      <c r="BM217" s="158" t="s">
        <v>1101</v>
      </c>
    </row>
    <row r="218" spans="1:65" s="2" customFormat="1" ht="37.950000000000003" customHeight="1">
      <c r="A218" s="34"/>
      <c r="B218" s="151"/>
      <c r="C218" s="233" t="s">
        <v>375</v>
      </c>
      <c r="D218" s="233" t="s">
        <v>177</v>
      </c>
      <c r="E218" s="234" t="s">
        <v>1102</v>
      </c>
      <c r="F218" s="235" t="s">
        <v>1103</v>
      </c>
      <c r="G218" s="236" t="s">
        <v>191</v>
      </c>
      <c r="H218" s="237">
        <v>1</v>
      </c>
      <c r="I218" s="160"/>
      <c r="J218" s="225">
        <f t="shared" si="0"/>
        <v>0</v>
      </c>
      <c r="K218" s="161"/>
      <c r="L218" s="162"/>
      <c r="M218" s="163" t="s">
        <v>1</v>
      </c>
      <c r="N218" s="164" t="s">
        <v>44</v>
      </c>
      <c r="O218" s="60"/>
      <c r="P218" s="156">
        <f t="shared" si="1"/>
        <v>0</v>
      </c>
      <c r="Q218" s="156">
        <v>0</v>
      </c>
      <c r="R218" s="156">
        <f t="shared" si="2"/>
        <v>0</v>
      </c>
      <c r="S218" s="156">
        <v>0</v>
      </c>
      <c r="T218" s="157">
        <f t="shared" si="3"/>
        <v>0</v>
      </c>
      <c r="U218" s="34"/>
      <c r="V218" s="34"/>
      <c r="W218" s="34"/>
      <c r="X218" s="34"/>
      <c r="Y218" s="34"/>
      <c r="Z218" s="34"/>
      <c r="AA218" s="34"/>
      <c r="AB218" s="34"/>
      <c r="AC218" s="34"/>
      <c r="AD218" s="34"/>
      <c r="AE218" s="34"/>
      <c r="AR218" s="158" t="s">
        <v>192</v>
      </c>
      <c r="AT218" s="158" t="s">
        <v>177</v>
      </c>
      <c r="AU218" s="158" t="s">
        <v>89</v>
      </c>
      <c r="AY218" s="19" t="s">
        <v>180</v>
      </c>
      <c r="BE218" s="159">
        <f t="shared" si="4"/>
        <v>0</v>
      </c>
      <c r="BF218" s="159">
        <f t="shared" si="5"/>
        <v>0</v>
      </c>
      <c r="BG218" s="159">
        <f t="shared" si="6"/>
        <v>0</v>
      </c>
      <c r="BH218" s="159">
        <f t="shared" si="7"/>
        <v>0</v>
      </c>
      <c r="BI218" s="159">
        <f t="shared" si="8"/>
        <v>0</v>
      </c>
      <c r="BJ218" s="19" t="s">
        <v>87</v>
      </c>
      <c r="BK218" s="159">
        <f t="shared" si="9"/>
        <v>0</v>
      </c>
      <c r="BL218" s="19" t="s">
        <v>187</v>
      </c>
      <c r="BM218" s="158" t="s">
        <v>1104</v>
      </c>
    </row>
    <row r="219" spans="1:65" s="2" customFormat="1" ht="16.5" customHeight="1">
      <c r="A219" s="34"/>
      <c r="B219" s="151"/>
      <c r="C219" s="228" t="s">
        <v>380</v>
      </c>
      <c r="D219" s="228" t="s">
        <v>183</v>
      </c>
      <c r="E219" s="229" t="s">
        <v>1105</v>
      </c>
      <c r="F219" s="230" t="s">
        <v>1106</v>
      </c>
      <c r="G219" s="231" t="s">
        <v>186</v>
      </c>
      <c r="H219" s="232">
        <v>2</v>
      </c>
      <c r="I219" s="152"/>
      <c r="J219" s="224">
        <f t="shared" si="0"/>
        <v>0</v>
      </c>
      <c r="K219" s="153"/>
      <c r="L219" s="35"/>
      <c r="M219" s="154" t="s">
        <v>1</v>
      </c>
      <c r="N219" s="155" t="s">
        <v>44</v>
      </c>
      <c r="O219" s="60"/>
      <c r="P219" s="156">
        <f t="shared" si="1"/>
        <v>0</v>
      </c>
      <c r="Q219" s="156">
        <v>0</v>
      </c>
      <c r="R219" s="156">
        <f t="shared" si="2"/>
        <v>0</v>
      </c>
      <c r="S219" s="156">
        <v>0</v>
      </c>
      <c r="T219" s="157">
        <f t="shared" si="3"/>
        <v>0</v>
      </c>
      <c r="U219" s="34"/>
      <c r="V219" s="34"/>
      <c r="W219" s="34"/>
      <c r="X219" s="34"/>
      <c r="Y219" s="34"/>
      <c r="Z219" s="34"/>
      <c r="AA219" s="34"/>
      <c r="AB219" s="34"/>
      <c r="AC219" s="34"/>
      <c r="AD219" s="34"/>
      <c r="AE219" s="34"/>
      <c r="AR219" s="158" t="s">
        <v>187</v>
      </c>
      <c r="AT219" s="158" t="s">
        <v>183</v>
      </c>
      <c r="AU219" s="158" t="s">
        <v>89</v>
      </c>
      <c r="AY219" s="19" t="s">
        <v>180</v>
      </c>
      <c r="BE219" s="159">
        <f t="shared" si="4"/>
        <v>0</v>
      </c>
      <c r="BF219" s="159">
        <f t="shared" si="5"/>
        <v>0</v>
      </c>
      <c r="BG219" s="159">
        <f t="shared" si="6"/>
        <v>0</v>
      </c>
      <c r="BH219" s="159">
        <f t="shared" si="7"/>
        <v>0</v>
      </c>
      <c r="BI219" s="159">
        <f t="shared" si="8"/>
        <v>0</v>
      </c>
      <c r="BJ219" s="19" t="s">
        <v>87</v>
      </c>
      <c r="BK219" s="159">
        <f t="shared" si="9"/>
        <v>0</v>
      </c>
      <c r="BL219" s="19" t="s">
        <v>187</v>
      </c>
      <c r="BM219" s="158" t="s">
        <v>1107</v>
      </c>
    </row>
    <row r="220" spans="1:65" s="2" customFormat="1" ht="16.5" customHeight="1">
      <c r="A220" s="34"/>
      <c r="B220" s="151"/>
      <c r="C220" s="233" t="s">
        <v>384</v>
      </c>
      <c r="D220" s="233" t="s">
        <v>177</v>
      </c>
      <c r="E220" s="234" t="s">
        <v>1108</v>
      </c>
      <c r="F220" s="235" t="s">
        <v>1109</v>
      </c>
      <c r="G220" s="236" t="s">
        <v>191</v>
      </c>
      <c r="H220" s="237">
        <v>2</v>
      </c>
      <c r="I220" s="160"/>
      <c r="J220" s="225">
        <f t="shared" si="0"/>
        <v>0</v>
      </c>
      <c r="K220" s="161"/>
      <c r="L220" s="162"/>
      <c r="M220" s="163" t="s">
        <v>1</v>
      </c>
      <c r="N220" s="164" t="s">
        <v>44</v>
      </c>
      <c r="O220" s="60"/>
      <c r="P220" s="156">
        <f t="shared" si="1"/>
        <v>0</v>
      </c>
      <c r="Q220" s="156">
        <v>0</v>
      </c>
      <c r="R220" s="156">
        <f t="shared" si="2"/>
        <v>0</v>
      </c>
      <c r="S220" s="156">
        <v>0</v>
      </c>
      <c r="T220" s="157">
        <f t="shared" si="3"/>
        <v>0</v>
      </c>
      <c r="U220" s="34"/>
      <c r="V220" s="34"/>
      <c r="W220" s="34"/>
      <c r="X220" s="34"/>
      <c r="Y220" s="34"/>
      <c r="Z220" s="34"/>
      <c r="AA220" s="34"/>
      <c r="AB220" s="34"/>
      <c r="AC220" s="34"/>
      <c r="AD220" s="34"/>
      <c r="AE220" s="34"/>
      <c r="AR220" s="158" t="s">
        <v>192</v>
      </c>
      <c r="AT220" s="158" t="s">
        <v>177</v>
      </c>
      <c r="AU220" s="158" t="s">
        <v>89</v>
      </c>
      <c r="AY220" s="19" t="s">
        <v>180</v>
      </c>
      <c r="BE220" s="159">
        <f t="shared" si="4"/>
        <v>0</v>
      </c>
      <c r="BF220" s="159">
        <f t="shared" si="5"/>
        <v>0</v>
      </c>
      <c r="BG220" s="159">
        <f t="shared" si="6"/>
        <v>0</v>
      </c>
      <c r="BH220" s="159">
        <f t="shared" si="7"/>
        <v>0</v>
      </c>
      <c r="BI220" s="159">
        <f t="shared" si="8"/>
        <v>0</v>
      </c>
      <c r="BJ220" s="19" t="s">
        <v>87</v>
      </c>
      <c r="BK220" s="159">
        <f t="shared" si="9"/>
        <v>0</v>
      </c>
      <c r="BL220" s="19" t="s">
        <v>187</v>
      </c>
      <c r="BM220" s="158" t="s">
        <v>1110</v>
      </c>
    </row>
    <row r="221" spans="1:65" s="2" customFormat="1" ht="16.5" customHeight="1">
      <c r="A221" s="34"/>
      <c r="B221" s="151"/>
      <c r="C221" s="228" t="s">
        <v>389</v>
      </c>
      <c r="D221" s="228" t="s">
        <v>183</v>
      </c>
      <c r="E221" s="229" t="s">
        <v>1111</v>
      </c>
      <c r="F221" s="230" t="s">
        <v>1112</v>
      </c>
      <c r="G221" s="231" t="s">
        <v>186</v>
      </c>
      <c r="H221" s="232">
        <v>1</v>
      </c>
      <c r="I221" s="152"/>
      <c r="J221" s="224">
        <f t="shared" si="0"/>
        <v>0</v>
      </c>
      <c r="K221" s="153"/>
      <c r="L221" s="35"/>
      <c r="M221" s="154" t="s">
        <v>1</v>
      </c>
      <c r="N221" s="155" t="s">
        <v>44</v>
      </c>
      <c r="O221" s="60"/>
      <c r="P221" s="156">
        <f t="shared" si="1"/>
        <v>0</v>
      </c>
      <c r="Q221" s="156">
        <v>0</v>
      </c>
      <c r="R221" s="156">
        <f t="shared" si="2"/>
        <v>0</v>
      </c>
      <c r="S221" s="156">
        <v>0</v>
      </c>
      <c r="T221" s="157">
        <f t="shared" si="3"/>
        <v>0</v>
      </c>
      <c r="U221" s="34"/>
      <c r="V221" s="34"/>
      <c r="W221" s="34"/>
      <c r="X221" s="34"/>
      <c r="Y221" s="34"/>
      <c r="Z221" s="34"/>
      <c r="AA221" s="34"/>
      <c r="AB221" s="34"/>
      <c r="AC221" s="34"/>
      <c r="AD221" s="34"/>
      <c r="AE221" s="34"/>
      <c r="AR221" s="158" t="s">
        <v>187</v>
      </c>
      <c r="AT221" s="158" t="s">
        <v>183</v>
      </c>
      <c r="AU221" s="158" t="s">
        <v>89</v>
      </c>
      <c r="AY221" s="19" t="s">
        <v>180</v>
      </c>
      <c r="BE221" s="159">
        <f t="shared" si="4"/>
        <v>0</v>
      </c>
      <c r="BF221" s="159">
        <f t="shared" si="5"/>
        <v>0</v>
      </c>
      <c r="BG221" s="159">
        <f t="shared" si="6"/>
        <v>0</v>
      </c>
      <c r="BH221" s="159">
        <f t="shared" si="7"/>
        <v>0</v>
      </c>
      <c r="BI221" s="159">
        <f t="shared" si="8"/>
        <v>0</v>
      </c>
      <c r="BJ221" s="19" t="s">
        <v>87</v>
      </c>
      <c r="BK221" s="159">
        <f t="shared" si="9"/>
        <v>0</v>
      </c>
      <c r="BL221" s="19" t="s">
        <v>187</v>
      </c>
      <c r="BM221" s="158" t="s">
        <v>1113</v>
      </c>
    </row>
    <row r="222" spans="1:65" s="2" customFormat="1" ht="16.5" customHeight="1">
      <c r="A222" s="34"/>
      <c r="B222" s="151"/>
      <c r="C222" s="233" t="s">
        <v>395</v>
      </c>
      <c r="D222" s="233" t="s">
        <v>177</v>
      </c>
      <c r="E222" s="234" t="s">
        <v>1114</v>
      </c>
      <c r="F222" s="235" t="s">
        <v>1115</v>
      </c>
      <c r="G222" s="236" t="s">
        <v>191</v>
      </c>
      <c r="H222" s="237">
        <v>1</v>
      </c>
      <c r="I222" s="160"/>
      <c r="J222" s="225">
        <f t="shared" si="0"/>
        <v>0</v>
      </c>
      <c r="K222" s="161"/>
      <c r="L222" s="162"/>
      <c r="M222" s="163" t="s">
        <v>1</v>
      </c>
      <c r="N222" s="164" t="s">
        <v>44</v>
      </c>
      <c r="O222" s="60"/>
      <c r="P222" s="156">
        <f t="shared" si="1"/>
        <v>0</v>
      </c>
      <c r="Q222" s="156">
        <v>0</v>
      </c>
      <c r="R222" s="156">
        <f t="shared" si="2"/>
        <v>0</v>
      </c>
      <c r="S222" s="156">
        <v>0</v>
      </c>
      <c r="T222" s="157">
        <f t="shared" si="3"/>
        <v>0</v>
      </c>
      <c r="U222" s="34"/>
      <c r="V222" s="34"/>
      <c r="W222" s="34"/>
      <c r="X222" s="34"/>
      <c r="Y222" s="34"/>
      <c r="Z222" s="34"/>
      <c r="AA222" s="34"/>
      <c r="AB222" s="34"/>
      <c r="AC222" s="34"/>
      <c r="AD222" s="34"/>
      <c r="AE222" s="34"/>
      <c r="AR222" s="158" t="s">
        <v>192</v>
      </c>
      <c r="AT222" s="158" t="s">
        <v>177</v>
      </c>
      <c r="AU222" s="158" t="s">
        <v>89</v>
      </c>
      <c r="AY222" s="19" t="s">
        <v>180</v>
      </c>
      <c r="BE222" s="159">
        <f t="shared" si="4"/>
        <v>0</v>
      </c>
      <c r="BF222" s="159">
        <f t="shared" si="5"/>
        <v>0</v>
      </c>
      <c r="BG222" s="159">
        <f t="shared" si="6"/>
        <v>0</v>
      </c>
      <c r="BH222" s="159">
        <f t="shared" si="7"/>
        <v>0</v>
      </c>
      <c r="BI222" s="159">
        <f t="shared" si="8"/>
        <v>0</v>
      </c>
      <c r="BJ222" s="19" t="s">
        <v>87</v>
      </c>
      <c r="BK222" s="159">
        <f t="shared" si="9"/>
        <v>0</v>
      </c>
      <c r="BL222" s="19" t="s">
        <v>187</v>
      </c>
      <c r="BM222" s="158" t="s">
        <v>1116</v>
      </c>
    </row>
    <row r="223" spans="1:65" s="2" customFormat="1" ht="16.5" customHeight="1">
      <c r="A223" s="34"/>
      <c r="B223" s="151"/>
      <c r="C223" s="228" t="s">
        <v>400</v>
      </c>
      <c r="D223" s="228" t="s">
        <v>183</v>
      </c>
      <c r="E223" s="229" t="s">
        <v>275</v>
      </c>
      <c r="F223" s="230" t="s">
        <v>1117</v>
      </c>
      <c r="G223" s="231" t="s">
        <v>186</v>
      </c>
      <c r="H223" s="232">
        <v>2</v>
      </c>
      <c r="I223" s="152"/>
      <c r="J223" s="224">
        <f t="shared" si="0"/>
        <v>0</v>
      </c>
      <c r="K223" s="153"/>
      <c r="L223" s="35"/>
      <c r="M223" s="154" t="s">
        <v>1</v>
      </c>
      <c r="N223" s="155" t="s">
        <v>44</v>
      </c>
      <c r="O223" s="60"/>
      <c r="P223" s="156">
        <f t="shared" si="1"/>
        <v>0</v>
      </c>
      <c r="Q223" s="156">
        <v>2.0000000000000002E-5</v>
      </c>
      <c r="R223" s="156">
        <f t="shared" si="2"/>
        <v>4.0000000000000003E-5</v>
      </c>
      <c r="S223" s="156">
        <v>0</v>
      </c>
      <c r="T223" s="157">
        <f t="shared" si="3"/>
        <v>0</v>
      </c>
      <c r="U223" s="34"/>
      <c r="V223" s="34"/>
      <c r="W223" s="34"/>
      <c r="X223" s="34"/>
      <c r="Y223" s="34"/>
      <c r="Z223" s="34"/>
      <c r="AA223" s="34"/>
      <c r="AB223" s="34"/>
      <c r="AC223" s="34"/>
      <c r="AD223" s="34"/>
      <c r="AE223" s="34"/>
      <c r="AR223" s="158" t="s">
        <v>187</v>
      </c>
      <c r="AT223" s="158" t="s">
        <v>183</v>
      </c>
      <c r="AU223" s="158" t="s">
        <v>89</v>
      </c>
      <c r="AY223" s="19" t="s">
        <v>180</v>
      </c>
      <c r="BE223" s="159">
        <f t="shared" si="4"/>
        <v>0</v>
      </c>
      <c r="BF223" s="159">
        <f t="shared" si="5"/>
        <v>0</v>
      </c>
      <c r="BG223" s="159">
        <f t="shared" si="6"/>
        <v>0</v>
      </c>
      <c r="BH223" s="159">
        <f t="shared" si="7"/>
        <v>0</v>
      </c>
      <c r="BI223" s="159">
        <f t="shared" si="8"/>
        <v>0</v>
      </c>
      <c r="BJ223" s="19" t="s">
        <v>87</v>
      </c>
      <c r="BK223" s="159">
        <f t="shared" si="9"/>
        <v>0</v>
      </c>
      <c r="BL223" s="19" t="s">
        <v>187</v>
      </c>
      <c r="BM223" s="158" t="s">
        <v>1118</v>
      </c>
    </row>
    <row r="224" spans="1:65" s="2" customFormat="1" ht="24.15" customHeight="1">
      <c r="A224" s="34"/>
      <c r="B224" s="151"/>
      <c r="C224" s="233" t="s">
        <v>404</v>
      </c>
      <c r="D224" s="233" t="s">
        <v>177</v>
      </c>
      <c r="E224" s="234" t="s">
        <v>1119</v>
      </c>
      <c r="F224" s="235" t="s">
        <v>1120</v>
      </c>
      <c r="G224" s="236" t="s">
        <v>191</v>
      </c>
      <c r="H224" s="237">
        <v>2</v>
      </c>
      <c r="I224" s="160"/>
      <c r="J224" s="225">
        <f t="shared" si="0"/>
        <v>0</v>
      </c>
      <c r="K224" s="161"/>
      <c r="L224" s="162"/>
      <c r="M224" s="163" t="s">
        <v>1</v>
      </c>
      <c r="N224" s="164" t="s">
        <v>44</v>
      </c>
      <c r="O224" s="60"/>
      <c r="P224" s="156">
        <f t="shared" si="1"/>
        <v>0</v>
      </c>
      <c r="Q224" s="156">
        <v>0</v>
      </c>
      <c r="R224" s="156">
        <f t="shared" si="2"/>
        <v>0</v>
      </c>
      <c r="S224" s="156">
        <v>0</v>
      </c>
      <c r="T224" s="157">
        <f t="shared" si="3"/>
        <v>0</v>
      </c>
      <c r="U224" s="34"/>
      <c r="V224" s="34"/>
      <c r="W224" s="34"/>
      <c r="X224" s="34"/>
      <c r="Y224" s="34"/>
      <c r="Z224" s="34"/>
      <c r="AA224" s="34"/>
      <c r="AB224" s="34"/>
      <c r="AC224" s="34"/>
      <c r="AD224" s="34"/>
      <c r="AE224" s="34"/>
      <c r="AR224" s="158" t="s">
        <v>192</v>
      </c>
      <c r="AT224" s="158" t="s">
        <v>177</v>
      </c>
      <c r="AU224" s="158" t="s">
        <v>89</v>
      </c>
      <c r="AY224" s="19" t="s">
        <v>180</v>
      </c>
      <c r="BE224" s="159">
        <f t="shared" si="4"/>
        <v>0</v>
      </c>
      <c r="BF224" s="159">
        <f t="shared" si="5"/>
        <v>0</v>
      </c>
      <c r="BG224" s="159">
        <f t="shared" si="6"/>
        <v>0</v>
      </c>
      <c r="BH224" s="159">
        <f t="shared" si="7"/>
        <v>0</v>
      </c>
      <c r="BI224" s="159">
        <f t="shared" si="8"/>
        <v>0</v>
      </c>
      <c r="BJ224" s="19" t="s">
        <v>87</v>
      </c>
      <c r="BK224" s="159">
        <f t="shared" si="9"/>
        <v>0</v>
      </c>
      <c r="BL224" s="19" t="s">
        <v>187</v>
      </c>
      <c r="BM224" s="158" t="s">
        <v>1121</v>
      </c>
    </row>
    <row r="225" spans="1:65" s="2" customFormat="1" ht="24.15" customHeight="1">
      <c r="A225" s="34"/>
      <c r="B225" s="151"/>
      <c r="C225" s="228" t="s">
        <v>408</v>
      </c>
      <c r="D225" s="228" t="s">
        <v>183</v>
      </c>
      <c r="E225" s="229" t="s">
        <v>1122</v>
      </c>
      <c r="F225" s="230" t="s">
        <v>1123</v>
      </c>
      <c r="G225" s="231" t="s">
        <v>289</v>
      </c>
      <c r="H225" s="232">
        <v>8</v>
      </c>
      <c r="I225" s="152"/>
      <c r="J225" s="224">
        <f t="shared" si="0"/>
        <v>0</v>
      </c>
      <c r="K225" s="153"/>
      <c r="L225" s="35"/>
      <c r="M225" s="154" t="s">
        <v>1</v>
      </c>
      <c r="N225" s="155" t="s">
        <v>44</v>
      </c>
      <c r="O225" s="60"/>
      <c r="P225" s="156">
        <f t="shared" si="1"/>
        <v>0</v>
      </c>
      <c r="Q225" s="156">
        <v>2.3000000000000001E-4</v>
      </c>
      <c r="R225" s="156">
        <f t="shared" si="2"/>
        <v>1.8400000000000001E-3</v>
      </c>
      <c r="S225" s="156">
        <v>0</v>
      </c>
      <c r="T225" s="157">
        <f t="shared" si="3"/>
        <v>0</v>
      </c>
      <c r="U225" s="34"/>
      <c r="V225" s="34"/>
      <c r="W225" s="34"/>
      <c r="X225" s="34"/>
      <c r="Y225" s="34"/>
      <c r="Z225" s="34"/>
      <c r="AA225" s="34"/>
      <c r="AB225" s="34"/>
      <c r="AC225" s="34"/>
      <c r="AD225" s="34"/>
      <c r="AE225" s="34"/>
      <c r="AR225" s="158" t="s">
        <v>187</v>
      </c>
      <c r="AT225" s="158" t="s">
        <v>183</v>
      </c>
      <c r="AU225" s="158" t="s">
        <v>89</v>
      </c>
      <c r="AY225" s="19" t="s">
        <v>180</v>
      </c>
      <c r="BE225" s="159">
        <f t="shared" si="4"/>
        <v>0</v>
      </c>
      <c r="BF225" s="159">
        <f t="shared" si="5"/>
        <v>0</v>
      </c>
      <c r="BG225" s="159">
        <f t="shared" si="6"/>
        <v>0</v>
      </c>
      <c r="BH225" s="159">
        <f t="shared" si="7"/>
        <v>0</v>
      </c>
      <c r="BI225" s="159">
        <f t="shared" si="8"/>
        <v>0</v>
      </c>
      <c r="BJ225" s="19" t="s">
        <v>87</v>
      </c>
      <c r="BK225" s="159">
        <f t="shared" si="9"/>
        <v>0</v>
      </c>
      <c r="BL225" s="19" t="s">
        <v>187</v>
      </c>
      <c r="BM225" s="158" t="s">
        <v>1124</v>
      </c>
    </row>
    <row r="226" spans="1:65" s="13" customFormat="1">
      <c r="B226" s="165"/>
      <c r="C226" s="226"/>
      <c r="D226" s="238" t="s">
        <v>218</v>
      </c>
      <c r="E226" s="239" t="s">
        <v>1</v>
      </c>
      <c r="F226" s="240" t="s">
        <v>1125</v>
      </c>
      <c r="G226" s="226"/>
      <c r="H226" s="222">
        <v>8</v>
      </c>
      <c r="I226" s="167"/>
      <c r="J226" s="226"/>
      <c r="L226" s="165"/>
      <c r="M226" s="168"/>
      <c r="N226" s="169"/>
      <c r="O226" s="169"/>
      <c r="P226" s="169"/>
      <c r="Q226" s="169"/>
      <c r="R226" s="169"/>
      <c r="S226" s="169"/>
      <c r="T226" s="170"/>
      <c r="AT226" s="166" t="s">
        <v>218</v>
      </c>
      <c r="AU226" s="166" t="s">
        <v>89</v>
      </c>
      <c r="AV226" s="13" t="s">
        <v>89</v>
      </c>
      <c r="AW226" s="13" t="s">
        <v>34</v>
      </c>
      <c r="AX226" s="13" t="s">
        <v>87</v>
      </c>
      <c r="AY226" s="166" t="s">
        <v>180</v>
      </c>
    </row>
    <row r="227" spans="1:65" s="2" customFormat="1" ht="24.15" customHeight="1">
      <c r="A227" s="34"/>
      <c r="B227" s="151"/>
      <c r="C227" s="233" t="s">
        <v>1126</v>
      </c>
      <c r="D227" s="233" t="s">
        <v>177</v>
      </c>
      <c r="E227" s="234" t="s">
        <v>1127</v>
      </c>
      <c r="F227" s="235" t="s">
        <v>1128</v>
      </c>
      <c r="G227" s="236" t="s">
        <v>289</v>
      </c>
      <c r="H227" s="237">
        <v>2.2000000000000002</v>
      </c>
      <c r="I227" s="160"/>
      <c r="J227" s="225">
        <f>ROUND(I227*H227,2)</f>
        <v>0</v>
      </c>
      <c r="K227" s="161"/>
      <c r="L227" s="162"/>
      <c r="M227" s="163" t="s">
        <v>1</v>
      </c>
      <c r="N227" s="164" t="s">
        <v>44</v>
      </c>
      <c r="O227" s="60"/>
      <c r="P227" s="156">
        <f>O227*H227</f>
        <v>0</v>
      </c>
      <c r="Q227" s="156">
        <v>0</v>
      </c>
      <c r="R227" s="156">
        <f>Q227*H227</f>
        <v>0</v>
      </c>
      <c r="S227" s="156">
        <v>0</v>
      </c>
      <c r="T227" s="157">
        <f>S227*H227</f>
        <v>0</v>
      </c>
      <c r="U227" s="34"/>
      <c r="V227" s="34"/>
      <c r="W227" s="34"/>
      <c r="X227" s="34"/>
      <c r="Y227" s="34"/>
      <c r="Z227" s="34"/>
      <c r="AA227" s="34"/>
      <c r="AB227" s="34"/>
      <c r="AC227" s="34"/>
      <c r="AD227" s="34"/>
      <c r="AE227" s="34"/>
      <c r="AR227" s="158" t="s">
        <v>192</v>
      </c>
      <c r="AT227" s="158" t="s">
        <v>177</v>
      </c>
      <c r="AU227" s="158" t="s">
        <v>89</v>
      </c>
      <c r="AY227" s="19" t="s">
        <v>180</v>
      </c>
      <c r="BE227" s="159">
        <f>IF(N227="základní",J227,0)</f>
        <v>0</v>
      </c>
      <c r="BF227" s="159">
        <f>IF(N227="snížená",J227,0)</f>
        <v>0</v>
      </c>
      <c r="BG227" s="159">
        <f>IF(N227="zákl. přenesená",J227,0)</f>
        <v>0</v>
      </c>
      <c r="BH227" s="159">
        <f>IF(N227="sníž. přenesená",J227,0)</f>
        <v>0</v>
      </c>
      <c r="BI227" s="159">
        <f>IF(N227="nulová",J227,0)</f>
        <v>0</v>
      </c>
      <c r="BJ227" s="19" t="s">
        <v>87</v>
      </c>
      <c r="BK227" s="159">
        <f>ROUND(I227*H227,2)</f>
        <v>0</v>
      </c>
      <c r="BL227" s="19" t="s">
        <v>187</v>
      </c>
      <c r="BM227" s="158" t="s">
        <v>1129</v>
      </c>
    </row>
    <row r="228" spans="1:65" s="13" customFormat="1">
      <c r="B228" s="165"/>
      <c r="C228" s="226"/>
      <c r="D228" s="238" t="s">
        <v>218</v>
      </c>
      <c r="E228" s="226"/>
      <c r="F228" s="240" t="s">
        <v>1130</v>
      </c>
      <c r="G228" s="226"/>
      <c r="H228" s="222">
        <v>2.2000000000000002</v>
      </c>
      <c r="I228" s="167"/>
      <c r="J228" s="226"/>
      <c r="L228" s="165"/>
      <c r="M228" s="168"/>
      <c r="N228" s="169"/>
      <c r="O228" s="169"/>
      <c r="P228" s="169"/>
      <c r="Q228" s="169"/>
      <c r="R228" s="169"/>
      <c r="S228" s="169"/>
      <c r="T228" s="170"/>
      <c r="AT228" s="166" t="s">
        <v>218</v>
      </c>
      <c r="AU228" s="166" t="s">
        <v>89</v>
      </c>
      <c r="AV228" s="13" t="s">
        <v>89</v>
      </c>
      <c r="AW228" s="13" t="s">
        <v>3</v>
      </c>
      <c r="AX228" s="13" t="s">
        <v>87</v>
      </c>
      <c r="AY228" s="166" t="s">
        <v>180</v>
      </c>
    </row>
    <row r="229" spans="1:65" s="2" customFormat="1" ht="21.75" customHeight="1">
      <c r="A229" s="34"/>
      <c r="B229" s="151"/>
      <c r="C229" s="233" t="s">
        <v>1131</v>
      </c>
      <c r="D229" s="233" t="s">
        <v>177</v>
      </c>
      <c r="E229" s="234" t="s">
        <v>1132</v>
      </c>
      <c r="F229" s="235" t="s">
        <v>1133</v>
      </c>
      <c r="G229" s="236" t="s">
        <v>289</v>
      </c>
      <c r="H229" s="237">
        <v>6.6</v>
      </c>
      <c r="I229" s="160"/>
      <c r="J229" s="225">
        <f>ROUND(I229*H229,2)</f>
        <v>0</v>
      </c>
      <c r="K229" s="161"/>
      <c r="L229" s="162"/>
      <c r="M229" s="163" t="s">
        <v>1</v>
      </c>
      <c r="N229" s="164" t="s">
        <v>44</v>
      </c>
      <c r="O229" s="60"/>
      <c r="P229" s="156">
        <f>O229*H229</f>
        <v>0</v>
      </c>
      <c r="Q229" s="156">
        <v>0</v>
      </c>
      <c r="R229" s="156">
        <f>Q229*H229</f>
        <v>0</v>
      </c>
      <c r="S229" s="156">
        <v>0</v>
      </c>
      <c r="T229" s="157">
        <f>S229*H229</f>
        <v>0</v>
      </c>
      <c r="U229" s="34"/>
      <c r="V229" s="34"/>
      <c r="W229" s="34"/>
      <c r="X229" s="34"/>
      <c r="Y229" s="34"/>
      <c r="Z229" s="34"/>
      <c r="AA229" s="34"/>
      <c r="AB229" s="34"/>
      <c r="AC229" s="34"/>
      <c r="AD229" s="34"/>
      <c r="AE229" s="34"/>
      <c r="AR229" s="158" t="s">
        <v>192</v>
      </c>
      <c r="AT229" s="158" t="s">
        <v>177</v>
      </c>
      <c r="AU229" s="158" t="s">
        <v>89</v>
      </c>
      <c r="AY229" s="19" t="s">
        <v>180</v>
      </c>
      <c r="BE229" s="159">
        <f>IF(N229="základní",J229,0)</f>
        <v>0</v>
      </c>
      <c r="BF229" s="159">
        <f>IF(N229="snížená",J229,0)</f>
        <v>0</v>
      </c>
      <c r="BG229" s="159">
        <f>IF(N229="zákl. přenesená",J229,0)</f>
        <v>0</v>
      </c>
      <c r="BH229" s="159">
        <f>IF(N229="sníž. přenesená",J229,0)</f>
        <v>0</v>
      </c>
      <c r="BI229" s="159">
        <f>IF(N229="nulová",J229,0)</f>
        <v>0</v>
      </c>
      <c r="BJ229" s="19" t="s">
        <v>87</v>
      </c>
      <c r="BK229" s="159">
        <f>ROUND(I229*H229,2)</f>
        <v>0</v>
      </c>
      <c r="BL229" s="19" t="s">
        <v>187</v>
      </c>
      <c r="BM229" s="158" t="s">
        <v>1134</v>
      </c>
    </row>
    <row r="230" spans="1:65" s="13" customFormat="1">
      <c r="B230" s="165"/>
      <c r="C230" s="226"/>
      <c r="D230" s="238" t="s">
        <v>218</v>
      </c>
      <c r="E230" s="226"/>
      <c r="F230" s="240" t="s">
        <v>1135</v>
      </c>
      <c r="G230" s="226"/>
      <c r="H230" s="222">
        <v>6.6</v>
      </c>
      <c r="I230" s="167"/>
      <c r="J230" s="226"/>
      <c r="L230" s="165"/>
      <c r="M230" s="168"/>
      <c r="N230" s="169"/>
      <c r="O230" s="169"/>
      <c r="P230" s="169"/>
      <c r="Q230" s="169"/>
      <c r="R230" s="169"/>
      <c r="S230" s="169"/>
      <c r="T230" s="170"/>
      <c r="AT230" s="166" t="s">
        <v>218</v>
      </c>
      <c r="AU230" s="166" t="s">
        <v>89</v>
      </c>
      <c r="AV230" s="13" t="s">
        <v>89</v>
      </c>
      <c r="AW230" s="13" t="s">
        <v>3</v>
      </c>
      <c r="AX230" s="13" t="s">
        <v>87</v>
      </c>
      <c r="AY230" s="166" t="s">
        <v>180</v>
      </c>
    </row>
    <row r="231" spans="1:65" s="2" customFormat="1" ht="24.15" customHeight="1">
      <c r="A231" s="34"/>
      <c r="B231" s="151"/>
      <c r="C231" s="228" t="s">
        <v>1136</v>
      </c>
      <c r="D231" s="228" t="s">
        <v>183</v>
      </c>
      <c r="E231" s="229" t="s">
        <v>1137</v>
      </c>
      <c r="F231" s="230" t="s">
        <v>1138</v>
      </c>
      <c r="G231" s="231" t="s">
        <v>289</v>
      </c>
      <c r="H231" s="232">
        <v>12</v>
      </c>
      <c r="I231" s="152"/>
      <c r="J231" s="224">
        <f>ROUND(I231*H231,2)</f>
        <v>0</v>
      </c>
      <c r="K231" s="153"/>
      <c r="L231" s="35"/>
      <c r="M231" s="154" t="s">
        <v>1</v>
      </c>
      <c r="N231" s="155" t="s">
        <v>44</v>
      </c>
      <c r="O231" s="60"/>
      <c r="P231" s="156">
        <f>O231*H231</f>
        <v>0</v>
      </c>
      <c r="Q231" s="156">
        <v>4.6000000000000001E-4</v>
      </c>
      <c r="R231" s="156">
        <f>Q231*H231</f>
        <v>5.5200000000000006E-3</v>
      </c>
      <c r="S231" s="156">
        <v>0</v>
      </c>
      <c r="T231" s="157">
        <f>S231*H231</f>
        <v>0</v>
      </c>
      <c r="U231" s="34"/>
      <c r="V231" s="34"/>
      <c r="W231" s="34"/>
      <c r="X231" s="34"/>
      <c r="Y231" s="34"/>
      <c r="Z231" s="34"/>
      <c r="AA231" s="34"/>
      <c r="AB231" s="34"/>
      <c r="AC231" s="34"/>
      <c r="AD231" s="34"/>
      <c r="AE231" s="34"/>
      <c r="AR231" s="158" t="s">
        <v>187</v>
      </c>
      <c r="AT231" s="158" t="s">
        <v>183</v>
      </c>
      <c r="AU231" s="158" t="s">
        <v>89</v>
      </c>
      <c r="AY231" s="19" t="s">
        <v>180</v>
      </c>
      <c r="BE231" s="159">
        <f>IF(N231="základní",J231,0)</f>
        <v>0</v>
      </c>
      <c r="BF231" s="159">
        <f>IF(N231="snížená",J231,0)</f>
        <v>0</v>
      </c>
      <c r="BG231" s="159">
        <f>IF(N231="zákl. přenesená",J231,0)</f>
        <v>0</v>
      </c>
      <c r="BH231" s="159">
        <f>IF(N231="sníž. přenesená",J231,0)</f>
        <v>0</v>
      </c>
      <c r="BI231" s="159">
        <f>IF(N231="nulová",J231,0)</f>
        <v>0</v>
      </c>
      <c r="BJ231" s="19" t="s">
        <v>87</v>
      </c>
      <c r="BK231" s="159">
        <f>ROUND(I231*H231,2)</f>
        <v>0</v>
      </c>
      <c r="BL231" s="19" t="s">
        <v>187</v>
      </c>
      <c r="BM231" s="158" t="s">
        <v>1139</v>
      </c>
    </row>
    <row r="232" spans="1:65" s="2" customFormat="1" ht="24.15" customHeight="1">
      <c r="A232" s="34"/>
      <c r="B232" s="151"/>
      <c r="C232" s="233" t="s">
        <v>1140</v>
      </c>
      <c r="D232" s="233" t="s">
        <v>177</v>
      </c>
      <c r="E232" s="234" t="s">
        <v>1141</v>
      </c>
      <c r="F232" s="235" t="s">
        <v>1142</v>
      </c>
      <c r="G232" s="236" t="s">
        <v>289</v>
      </c>
      <c r="H232" s="237">
        <v>13.2</v>
      </c>
      <c r="I232" s="160"/>
      <c r="J232" s="225">
        <f>ROUND(I232*H232,2)</f>
        <v>0</v>
      </c>
      <c r="K232" s="161"/>
      <c r="L232" s="162"/>
      <c r="M232" s="163" t="s">
        <v>1</v>
      </c>
      <c r="N232" s="164" t="s">
        <v>44</v>
      </c>
      <c r="O232" s="60"/>
      <c r="P232" s="156">
        <f>O232*H232</f>
        <v>0</v>
      </c>
      <c r="Q232" s="156">
        <v>0</v>
      </c>
      <c r="R232" s="156">
        <f>Q232*H232</f>
        <v>0</v>
      </c>
      <c r="S232" s="156">
        <v>0</v>
      </c>
      <c r="T232" s="157">
        <f>S232*H232</f>
        <v>0</v>
      </c>
      <c r="U232" s="34"/>
      <c r="V232" s="34"/>
      <c r="W232" s="34"/>
      <c r="X232" s="34"/>
      <c r="Y232" s="34"/>
      <c r="Z232" s="34"/>
      <c r="AA232" s="34"/>
      <c r="AB232" s="34"/>
      <c r="AC232" s="34"/>
      <c r="AD232" s="34"/>
      <c r="AE232" s="34"/>
      <c r="AR232" s="158" t="s">
        <v>192</v>
      </c>
      <c r="AT232" s="158" t="s">
        <v>177</v>
      </c>
      <c r="AU232" s="158" t="s">
        <v>89</v>
      </c>
      <c r="AY232" s="19" t="s">
        <v>180</v>
      </c>
      <c r="BE232" s="159">
        <f>IF(N232="základní",J232,0)</f>
        <v>0</v>
      </c>
      <c r="BF232" s="159">
        <f>IF(N232="snížená",J232,0)</f>
        <v>0</v>
      </c>
      <c r="BG232" s="159">
        <f>IF(N232="zákl. přenesená",J232,0)</f>
        <v>0</v>
      </c>
      <c r="BH232" s="159">
        <f>IF(N232="sníž. přenesená",J232,0)</f>
        <v>0</v>
      </c>
      <c r="BI232" s="159">
        <f>IF(N232="nulová",J232,0)</f>
        <v>0</v>
      </c>
      <c r="BJ232" s="19" t="s">
        <v>87</v>
      </c>
      <c r="BK232" s="159">
        <f>ROUND(I232*H232,2)</f>
        <v>0</v>
      </c>
      <c r="BL232" s="19" t="s">
        <v>187</v>
      </c>
      <c r="BM232" s="158" t="s">
        <v>1143</v>
      </c>
    </row>
    <row r="233" spans="1:65" s="13" customFormat="1">
      <c r="B233" s="165"/>
      <c r="C233" s="226"/>
      <c r="D233" s="238" t="s">
        <v>218</v>
      </c>
      <c r="E233" s="226"/>
      <c r="F233" s="240" t="s">
        <v>1144</v>
      </c>
      <c r="G233" s="226"/>
      <c r="H233" s="222">
        <v>13.2</v>
      </c>
      <c r="I233" s="167"/>
      <c r="J233" s="226"/>
      <c r="L233" s="165"/>
      <c r="M233" s="168"/>
      <c r="N233" s="169"/>
      <c r="O233" s="169"/>
      <c r="P233" s="169"/>
      <c r="Q233" s="169"/>
      <c r="R233" s="169"/>
      <c r="S233" s="169"/>
      <c r="T233" s="170"/>
      <c r="AT233" s="166" t="s">
        <v>218</v>
      </c>
      <c r="AU233" s="166" t="s">
        <v>89</v>
      </c>
      <c r="AV233" s="13" t="s">
        <v>89</v>
      </c>
      <c r="AW233" s="13" t="s">
        <v>3</v>
      </c>
      <c r="AX233" s="13" t="s">
        <v>87</v>
      </c>
      <c r="AY233" s="166" t="s">
        <v>180</v>
      </c>
    </row>
    <row r="234" spans="1:65" s="2" customFormat="1" ht="24.15" customHeight="1">
      <c r="A234" s="34"/>
      <c r="B234" s="151"/>
      <c r="C234" s="228" t="s">
        <v>1145</v>
      </c>
      <c r="D234" s="228" t="s">
        <v>183</v>
      </c>
      <c r="E234" s="229" t="s">
        <v>1146</v>
      </c>
      <c r="F234" s="230" t="s">
        <v>1147</v>
      </c>
      <c r="G234" s="231" t="s">
        <v>186</v>
      </c>
      <c r="H234" s="232">
        <v>2</v>
      </c>
      <c r="I234" s="152"/>
      <c r="J234" s="224">
        <f t="shared" ref="J234:J249" si="10">ROUND(I234*H234,2)</f>
        <v>0</v>
      </c>
      <c r="K234" s="153"/>
      <c r="L234" s="35"/>
      <c r="M234" s="154" t="s">
        <v>1</v>
      </c>
      <c r="N234" s="155" t="s">
        <v>44</v>
      </c>
      <c r="O234" s="60"/>
      <c r="P234" s="156">
        <f t="shared" ref="P234:P249" si="11">O234*H234</f>
        <v>0</v>
      </c>
      <c r="Q234" s="156">
        <v>1.3999999999999999E-4</v>
      </c>
      <c r="R234" s="156">
        <f t="shared" ref="R234:R249" si="12">Q234*H234</f>
        <v>2.7999999999999998E-4</v>
      </c>
      <c r="S234" s="156">
        <v>0</v>
      </c>
      <c r="T234" s="157">
        <f t="shared" ref="T234:T249" si="13">S234*H234</f>
        <v>0</v>
      </c>
      <c r="U234" s="34"/>
      <c r="V234" s="34"/>
      <c r="W234" s="34"/>
      <c r="X234" s="34"/>
      <c r="Y234" s="34"/>
      <c r="Z234" s="34"/>
      <c r="AA234" s="34"/>
      <c r="AB234" s="34"/>
      <c r="AC234" s="34"/>
      <c r="AD234" s="34"/>
      <c r="AE234" s="34"/>
      <c r="AR234" s="158" t="s">
        <v>187</v>
      </c>
      <c r="AT234" s="158" t="s">
        <v>183</v>
      </c>
      <c r="AU234" s="158" t="s">
        <v>89</v>
      </c>
      <c r="AY234" s="19" t="s">
        <v>180</v>
      </c>
      <c r="BE234" s="159">
        <f t="shared" ref="BE234:BE249" si="14">IF(N234="základní",J234,0)</f>
        <v>0</v>
      </c>
      <c r="BF234" s="159">
        <f t="shared" ref="BF234:BF249" si="15">IF(N234="snížená",J234,0)</f>
        <v>0</v>
      </c>
      <c r="BG234" s="159">
        <f t="shared" ref="BG234:BG249" si="16">IF(N234="zákl. přenesená",J234,0)</f>
        <v>0</v>
      </c>
      <c r="BH234" s="159">
        <f t="shared" ref="BH234:BH249" si="17">IF(N234="sníž. přenesená",J234,0)</f>
        <v>0</v>
      </c>
      <c r="BI234" s="159">
        <f t="shared" ref="BI234:BI249" si="18">IF(N234="nulová",J234,0)</f>
        <v>0</v>
      </c>
      <c r="BJ234" s="19" t="s">
        <v>87</v>
      </c>
      <c r="BK234" s="159">
        <f t="shared" ref="BK234:BK249" si="19">ROUND(I234*H234,2)</f>
        <v>0</v>
      </c>
      <c r="BL234" s="19" t="s">
        <v>187</v>
      </c>
      <c r="BM234" s="158" t="s">
        <v>1148</v>
      </c>
    </row>
    <row r="235" spans="1:65" s="2" customFormat="1" ht="24.15" customHeight="1">
      <c r="A235" s="34"/>
      <c r="B235" s="151"/>
      <c r="C235" s="233" t="s">
        <v>1149</v>
      </c>
      <c r="D235" s="233" t="s">
        <v>177</v>
      </c>
      <c r="E235" s="234" t="s">
        <v>1150</v>
      </c>
      <c r="F235" s="235" t="s">
        <v>1151</v>
      </c>
      <c r="G235" s="236" t="s">
        <v>191</v>
      </c>
      <c r="H235" s="237">
        <v>2</v>
      </c>
      <c r="I235" s="160"/>
      <c r="J235" s="225">
        <f t="shared" si="10"/>
        <v>0</v>
      </c>
      <c r="K235" s="161"/>
      <c r="L235" s="162"/>
      <c r="M235" s="163" t="s">
        <v>1</v>
      </c>
      <c r="N235" s="164" t="s">
        <v>44</v>
      </c>
      <c r="O235" s="60"/>
      <c r="P235" s="156">
        <f t="shared" si="11"/>
        <v>0</v>
      </c>
      <c r="Q235" s="156">
        <v>0</v>
      </c>
      <c r="R235" s="156">
        <f t="shared" si="12"/>
        <v>0</v>
      </c>
      <c r="S235" s="156">
        <v>0</v>
      </c>
      <c r="T235" s="157">
        <f t="shared" si="13"/>
        <v>0</v>
      </c>
      <c r="U235" s="34"/>
      <c r="V235" s="34"/>
      <c r="W235" s="34"/>
      <c r="X235" s="34"/>
      <c r="Y235" s="34"/>
      <c r="Z235" s="34"/>
      <c r="AA235" s="34"/>
      <c r="AB235" s="34"/>
      <c r="AC235" s="34"/>
      <c r="AD235" s="34"/>
      <c r="AE235" s="34"/>
      <c r="AR235" s="158" t="s">
        <v>192</v>
      </c>
      <c r="AT235" s="158" t="s">
        <v>177</v>
      </c>
      <c r="AU235" s="158" t="s">
        <v>89</v>
      </c>
      <c r="AY235" s="19" t="s">
        <v>180</v>
      </c>
      <c r="BE235" s="159">
        <f t="shared" si="14"/>
        <v>0</v>
      </c>
      <c r="BF235" s="159">
        <f t="shared" si="15"/>
        <v>0</v>
      </c>
      <c r="BG235" s="159">
        <f t="shared" si="16"/>
        <v>0</v>
      </c>
      <c r="BH235" s="159">
        <f t="shared" si="17"/>
        <v>0</v>
      </c>
      <c r="BI235" s="159">
        <f t="shared" si="18"/>
        <v>0</v>
      </c>
      <c r="BJ235" s="19" t="s">
        <v>87</v>
      </c>
      <c r="BK235" s="159">
        <f t="shared" si="19"/>
        <v>0</v>
      </c>
      <c r="BL235" s="19" t="s">
        <v>187</v>
      </c>
      <c r="BM235" s="158" t="s">
        <v>1152</v>
      </c>
    </row>
    <row r="236" spans="1:65" s="2" customFormat="1" ht="24.15" customHeight="1">
      <c r="A236" s="34"/>
      <c r="B236" s="151"/>
      <c r="C236" s="228" t="s">
        <v>1153</v>
      </c>
      <c r="D236" s="228" t="s">
        <v>183</v>
      </c>
      <c r="E236" s="229" t="s">
        <v>1154</v>
      </c>
      <c r="F236" s="230" t="s">
        <v>1155</v>
      </c>
      <c r="G236" s="231" t="s">
        <v>186</v>
      </c>
      <c r="H236" s="232">
        <v>8</v>
      </c>
      <c r="I236" s="152"/>
      <c r="J236" s="224">
        <f t="shared" si="10"/>
        <v>0</v>
      </c>
      <c r="K236" s="153"/>
      <c r="L236" s="35"/>
      <c r="M236" s="154" t="s">
        <v>1</v>
      </c>
      <c r="N236" s="155" t="s">
        <v>44</v>
      </c>
      <c r="O236" s="60"/>
      <c r="P236" s="156">
        <f t="shared" si="11"/>
        <v>0</v>
      </c>
      <c r="Q236" s="156">
        <v>1.8000000000000001E-4</v>
      </c>
      <c r="R236" s="156">
        <f t="shared" si="12"/>
        <v>1.4400000000000001E-3</v>
      </c>
      <c r="S236" s="156">
        <v>0</v>
      </c>
      <c r="T236" s="157">
        <f t="shared" si="13"/>
        <v>0</v>
      </c>
      <c r="U236" s="34"/>
      <c r="V236" s="34"/>
      <c r="W236" s="34"/>
      <c r="X236" s="34"/>
      <c r="Y236" s="34"/>
      <c r="Z236" s="34"/>
      <c r="AA236" s="34"/>
      <c r="AB236" s="34"/>
      <c r="AC236" s="34"/>
      <c r="AD236" s="34"/>
      <c r="AE236" s="34"/>
      <c r="AR236" s="158" t="s">
        <v>187</v>
      </c>
      <c r="AT236" s="158" t="s">
        <v>183</v>
      </c>
      <c r="AU236" s="158" t="s">
        <v>89</v>
      </c>
      <c r="AY236" s="19" t="s">
        <v>180</v>
      </c>
      <c r="BE236" s="159">
        <f t="shared" si="14"/>
        <v>0</v>
      </c>
      <c r="BF236" s="159">
        <f t="shared" si="15"/>
        <v>0</v>
      </c>
      <c r="BG236" s="159">
        <f t="shared" si="16"/>
        <v>0</v>
      </c>
      <c r="BH236" s="159">
        <f t="shared" si="17"/>
        <v>0</v>
      </c>
      <c r="BI236" s="159">
        <f t="shared" si="18"/>
        <v>0</v>
      </c>
      <c r="BJ236" s="19" t="s">
        <v>87</v>
      </c>
      <c r="BK236" s="159">
        <f t="shared" si="19"/>
        <v>0</v>
      </c>
      <c r="BL236" s="19" t="s">
        <v>187</v>
      </c>
      <c r="BM236" s="158" t="s">
        <v>1156</v>
      </c>
    </row>
    <row r="237" spans="1:65" s="2" customFormat="1" ht="16.5" customHeight="1">
      <c r="A237" s="34"/>
      <c r="B237" s="151"/>
      <c r="C237" s="233" t="s">
        <v>1157</v>
      </c>
      <c r="D237" s="233" t="s">
        <v>177</v>
      </c>
      <c r="E237" s="234" t="s">
        <v>1158</v>
      </c>
      <c r="F237" s="235" t="s">
        <v>1159</v>
      </c>
      <c r="G237" s="236" t="s">
        <v>191</v>
      </c>
      <c r="H237" s="237">
        <v>2</v>
      </c>
      <c r="I237" s="160"/>
      <c r="J237" s="225">
        <f t="shared" si="10"/>
        <v>0</v>
      </c>
      <c r="K237" s="161"/>
      <c r="L237" s="162"/>
      <c r="M237" s="163" t="s">
        <v>1</v>
      </c>
      <c r="N237" s="164" t="s">
        <v>44</v>
      </c>
      <c r="O237" s="60"/>
      <c r="P237" s="156">
        <f t="shared" si="11"/>
        <v>0</v>
      </c>
      <c r="Q237" s="156">
        <v>0</v>
      </c>
      <c r="R237" s="156">
        <f t="shared" si="12"/>
        <v>0</v>
      </c>
      <c r="S237" s="156">
        <v>0</v>
      </c>
      <c r="T237" s="157">
        <f t="shared" si="13"/>
        <v>0</v>
      </c>
      <c r="U237" s="34"/>
      <c r="V237" s="34"/>
      <c r="W237" s="34"/>
      <c r="X237" s="34"/>
      <c r="Y237" s="34"/>
      <c r="Z237" s="34"/>
      <c r="AA237" s="34"/>
      <c r="AB237" s="34"/>
      <c r="AC237" s="34"/>
      <c r="AD237" s="34"/>
      <c r="AE237" s="34"/>
      <c r="AR237" s="158" t="s">
        <v>192</v>
      </c>
      <c r="AT237" s="158" t="s">
        <v>177</v>
      </c>
      <c r="AU237" s="158" t="s">
        <v>89</v>
      </c>
      <c r="AY237" s="19" t="s">
        <v>180</v>
      </c>
      <c r="BE237" s="159">
        <f t="shared" si="14"/>
        <v>0</v>
      </c>
      <c r="BF237" s="159">
        <f t="shared" si="15"/>
        <v>0</v>
      </c>
      <c r="BG237" s="159">
        <f t="shared" si="16"/>
        <v>0</v>
      </c>
      <c r="BH237" s="159">
        <f t="shared" si="17"/>
        <v>0</v>
      </c>
      <c r="BI237" s="159">
        <f t="shared" si="18"/>
        <v>0</v>
      </c>
      <c r="BJ237" s="19" t="s">
        <v>87</v>
      </c>
      <c r="BK237" s="159">
        <f t="shared" si="19"/>
        <v>0</v>
      </c>
      <c r="BL237" s="19" t="s">
        <v>187</v>
      </c>
      <c r="BM237" s="158" t="s">
        <v>1160</v>
      </c>
    </row>
    <row r="238" spans="1:65" s="2" customFormat="1" ht="16.5" customHeight="1">
      <c r="A238" s="34"/>
      <c r="B238" s="151"/>
      <c r="C238" s="233" t="s">
        <v>1161</v>
      </c>
      <c r="D238" s="233" t="s">
        <v>177</v>
      </c>
      <c r="E238" s="234" t="s">
        <v>1162</v>
      </c>
      <c r="F238" s="235" t="s">
        <v>1163</v>
      </c>
      <c r="G238" s="236" t="s">
        <v>191</v>
      </c>
      <c r="H238" s="237">
        <v>2</v>
      </c>
      <c r="I238" s="160"/>
      <c r="J238" s="225">
        <f t="shared" si="10"/>
        <v>0</v>
      </c>
      <c r="K238" s="161"/>
      <c r="L238" s="162"/>
      <c r="M238" s="163" t="s">
        <v>1</v>
      </c>
      <c r="N238" s="164" t="s">
        <v>44</v>
      </c>
      <c r="O238" s="60"/>
      <c r="P238" s="156">
        <f t="shared" si="11"/>
        <v>0</v>
      </c>
      <c r="Q238" s="156">
        <v>0</v>
      </c>
      <c r="R238" s="156">
        <f t="shared" si="12"/>
        <v>0</v>
      </c>
      <c r="S238" s="156">
        <v>0</v>
      </c>
      <c r="T238" s="157">
        <f t="shared" si="13"/>
        <v>0</v>
      </c>
      <c r="U238" s="34"/>
      <c r="V238" s="34"/>
      <c r="W238" s="34"/>
      <c r="X238" s="34"/>
      <c r="Y238" s="34"/>
      <c r="Z238" s="34"/>
      <c r="AA238" s="34"/>
      <c r="AB238" s="34"/>
      <c r="AC238" s="34"/>
      <c r="AD238" s="34"/>
      <c r="AE238" s="34"/>
      <c r="AR238" s="158" t="s">
        <v>192</v>
      </c>
      <c r="AT238" s="158" t="s">
        <v>177</v>
      </c>
      <c r="AU238" s="158" t="s">
        <v>89</v>
      </c>
      <c r="AY238" s="19" t="s">
        <v>180</v>
      </c>
      <c r="BE238" s="159">
        <f t="shared" si="14"/>
        <v>0</v>
      </c>
      <c r="BF238" s="159">
        <f t="shared" si="15"/>
        <v>0</v>
      </c>
      <c r="BG238" s="159">
        <f t="shared" si="16"/>
        <v>0</v>
      </c>
      <c r="BH238" s="159">
        <f t="shared" si="17"/>
        <v>0</v>
      </c>
      <c r="BI238" s="159">
        <f t="shared" si="18"/>
        <v>0</v>
      </c>
      <c r="BJ238" s="19" t="s">
        <v>87</v>
      </c>
      <c r="BK238" s="159">
        <f t="shared" si="19"/>
        <v>0</v>
      </c>
      <c r="BL238" s="19" t="s">
        <v>187</v>
      </c>
      <c r="BM238" s="158" t="s">
        <v>1164</v>
      </c>
    </row>
    <row r="239" spans="1:65" s="2" customFormat="1" ht="16.5" customHeight="1">
      <c r="A239" s="34"/>
      <c r="B239" s="151"/>
      <c r="C239" s="233" t="s">
        <v>1165</v>
      </c>
      <c r="D239" s="233" t="s">
        <v>177</v>
      </c>
      <c r="E239" s="234" t="s">
        <v>1166</v>
      </c>
      <c r="F239" s="235" t="s">
        <v>1167</v>
      </c>
      <c r="G239" s="236" t="s">
        <v>191</v>
      </c>
      <c r="H239" s="237">
        <v>2</v>
      </c>
      <c r="I239" s="160"/>
      <c r="J239" s="225">
        <f t="shared" si="10"/>
        <v>0</v>
      </c>
      <c r="K239" s="161"/>
      <c r="L239" s="162"/>
      <c r="M239" s="163" t="s">
        <v>1</v>
      </c>
      <c r="N239" s="164" t="s">
        <v>44</v>
      </c>
      <c r="O239" s="60"/>
      <c r="P239" s="156">
        <f t="shared" si="11"/>
        <v>0</v>
      </c>
      <c r="Q239" s="156">
        <v>0</v>
      </c>
      <c r="R239" s="156">
        <f t="shared" si="12"/>
        <v>0</v>
      </c>
      <c r="S239" s="156">
        <v>0</v>
      </c>
      <c r="T239" s="157">
        <f t="shared" si="13"/>
        <v>0</v>
      </c>
      <c r="U239" s="34"/>
      <c r="V239" s="34"/>
      <c r="W239" s="34"/>
      <c r="X239" s="34"/>
      <c r="Y239" s="34"/>
      <c r="Z239" s="34"/>
      <c r="AA239" s="34"/>
      <c r="AB239" s="34"/>
      <c r="AC239" s="34"/>
      <c r="AD239" s="34"/>
      <c r="AE239" s="34"/>
      <c r="AR239" s="158" t="s">
        <v>192</v>
      </c>
      <c r="AT239" s="158" t="s">
        <v>177</v>
      </c>
      <c r="AU239" s="158" t="s">
        <v>89</v>
      </c>
      <c r="AY239" s="19" t="s">
        <v>180</v>
      </c>
      <c r="BE239" s="159">
        <f t="shared" si="14"/>
        <v>0</v>
      </c>
      <c r="BF239" s="159">
        <f t="shared" si="15"/>
        <v>0</v>
      </c>
      <c r="BG239" s="159">
        <f t="shared" si="16"/>
        <v>0</v>
      </c>
      <c r="BH239" s="159">
        <f t="shared" si="17"/>
        <v>0</v>
      </c>
      <c r="BI239" s="159">
        <f t="shared" si="18"/>
        <v>0</v>
      </c>
      <c r="BJ239" s="19" t="s">
        <v>87</v>
      </c>
      <c r="BK239" s="159">
        <f t="shared" si="19"/>
        <v>0</v>
      </c>
      <c r="BL239" s="19" t="s">
        <v>187</v>
      </c>
      <c r="BM239" s="158" t="s">
        <v>1168</v>
      </c>
    </row>
    <row r="240" spans="1:65" s="2" customFormat="1" ht="24.15" customHeight="1">
      <c r="A240" s="34"/>
      <c r="B240" s="151"/>
      <c r="C240" s="233" t="s">
        <v>187</v>
      </c>
      <c r="D240" s="233" t="s">
        <v>177</v>
      </c>
      <c r="E240" s="234" t="s">
        <v>1169</v>
      </c>
      <c r="F240" s="235" t="s">
        <v>1170</v>
      </c>
      <c r="G240" s="236" t="s">
        <v>191</v>
      </c>
      <c r="H240" s="237">
        <v>2</v>
      </c>
      <c r="I240" s="160"/>
      <c r="J240" s="225">
        <f t="shared" si="10"/>
        <v>0</v>
      </c>
      <c r="K240" s="161"/>
      <c r="L240" s="162"/>
      <c r="M240" s="163" t="s">
        <v>1</v>
      </c>
      <c r="N240" s="164" t="s">
        <v>44</v>
      </c>
      <c r="O240" s="60"/>
      <c r="P240" s="156">
        <f t="shared" si="11"/>
        <v>0</v>
      </c>
      <c r="Q240" s="156">
        <v>0</v>
      </c>
      <c r="R240" s="156">
        <f t="shared" si="12"/>
        <v>0</v>
      </c>
      <c r="S240" s="156">
        <v>0</v>
      </c>
      <c r="T240" s="157">
        <f t="shared" si="13"/>
        <v>0</v>
      </c>
      <c r="U240" s="34"/>
      <c r="V240" s="34"/>
      <c r="W240" s="34"/>
      <c r="X240" s="34"/>
      <c r="Y240" s="34"/>
      <c r="Z240" s="34"/>
      <c r="AA240" s="34"/>
      <c r="AB240" s="34"/>
      <c r="AC240" s="34"/>
      <c r="AD240" s="34"/>
      <c r="AE240" s="34"/>
      <c r="AR240" s="158" t="s">
        <v>192</v>
      </c>
      <c r="AT240" s="158" t="s">
        <v>177</v>
      </c>
      <c r="AU240" s="158" t="s">
        <v>89</v>
      </c>
      <c r="AY240" s="19" t="s">
        <v>180</v>
      </c>
      <c r="BE240" s="159">
        <f t="shared" si="14"/>
        <v>0</v>
      </c>
      <c r="BF240" s="159">
        <f t="shared" si="15"/>
        <v>0</v>
      </c>
      <c r="BG240" s="159">
        <f t="shared" si="16"/>
        <v>0</v>
      </c>
      <c r="BH240" s="159">
        <f t="shared" si="17"/>
        <v>0</v>
      </c>
      <c r="BI240" s="159">
        <f t="shared" si="18"/>
        <v>0</v>
      </c>
      <c r="BJ240" s="19" t="s">
        <v>87</v>
      </c>
      <c r="BK240" s="159">
        <f t="shared" si="19"/>
        <v>0</v>
      </c>
      <c r="BL240" s="19" t="s">
        <v>187</v>
      </c>
      <c r="BM240" s="158" t="s">
        <v>1171</v>
      </c>
    </row>
    <row r="241" spans="1:65" s="2" customFormat="1" ht="24.15" customHeight="1">
      <c r="A241" s="34"/>
      <c r="B241" s="151"/>
      <c r="C241" s="228" t="s">
        <v>1172</v>
      </c>
      <c r="D241" s="228" t="s">
        <v>183</v>
      </c>
      <c r="E241" s="229" t="s">
        <v>1173</v>
      </c>
      <c r="F241" s="230" t="s">
        <v>1174</v>
      </c>
      <c r="G241" s="231" t="s">
        <v>186</v>
      </c>
      <c r="H241" s="232">
        <v>1</v>
      </c>
      <c r="I241" s="152"/>
      <c r="J241" s="224">
        <f t="shared" si="10"/>
        <v>0</v>
      </c>
      <c r="K241" s="153"/>
      <c r="L241" s="35"/>
      <c r="M241" s="154" t="s">
        <v>1</v>
      </c>
      <c r="N241" s="155" t="s">
        <v>44</v>
      </c>
      <c r="O241" s="60"/>
      <c r="P241" s="156">
        <f t="shared" si="11"/>
        <v>0</v>
      </c>
      <c r="Q241" s="156">
        <v>3.1E-4</v>
      </c>
      <c r="R241" s="156">
        <f t="shared" si="12"/>
        <v>3.1E-4</v>
      </c>
      <c r="S241" s="156">
        <v>0</v>
      </c>
      <c r="T241" s="157">
        <f t="shared" si="13"/>
        <v>0</v>
      </c>
      <c r="U241" s="34"/>
      <c r="V241" s="34"/>
      <c r="W241" s="34"/>
      <c r="X241" s="34"/>
      <c r="Y241" s="34"/>
      <c r="Z241" s="34"/>
      <c r="AA241" s="34"/>
      <c r="AB241" s="34"/>
      <c r="AC241" s="34"/>
      <c r="AD241" s="34"/>
      <c r="AE241" s="34"/>
      <c r="AR241" s="158" t="s">
        <v>187</v>
      </c>
      <c r="AT241" s="158" t="s">
        <v>183</v>
      </c>
      <c r="AU241" s="158" t="s">
        <v>89</v>
      </c>
      <c r="AY241" s="19" t="s">
        <v>180</v>
      </c>
      <c r="BE241" s="159">
        <f t="shared" si="14"/>
        <v>0</v>
      </c>
      <c r="BF241" s="159">
        <f t="shared" si="15"/>
        <v>0</v>
      </c>
      <c r="BG241" s="159">
        <f t="shared" si="16"/>
        <v>0</v>
      </c>
      <c r="BH241" s="159">
        <f t="shared" si="17"/>
        <v>0</v>
      </c>
      <c r="BI241" s="159">
        <f t="shared" si="18"/>
        <v>0</v>
      </c>
      <c r="BJ241" s="19" t="s">
        <v>87</v>
      </c>
      <c r="BK241" s="159">
        <f t="shared" si="19"/>
        <v>0</v>
      </c>
      <c r="BL241" s="19" t="s">
        <v>187</v>
      </c>
      <c r="BM241" s="158" t="s">
        <v>1175</v>
      </c>
    </row>
    <row r="242" spans="1:65" s="2" customFormat="1" ht="24.15" customHeight="1">
      <c r="A242" s="34"/>
      <c r="B242" s="151"/>
      <c r="C242" s="233" t="s">
        <v>1176</v>
      </c>
      <c r="D242" s="233" t="s">
        <v>177</v>
      </c>
      <c r="E242" s="234" t="s">
        <v>1177</v>
      </c>
      <c r="F242" s="235" t="s">
        <v>1178</v>
      </c>
      <c r="G242" s="236" t="s">
        <v>191</v>
      </c>
      <c r="H242" s="237">
        <v>1</v>
      </c>
      <c r="I242" s="160"/>
      <c r="J242" s="225">
        <f t="shared" si="10"/>
        <v>0</v>
      </c>
      <c r="K242" s="161"/>
      <c r="L242" s="162"/>
      <c r="M242" s="163" t="s">
        <v>1</v>
      </c>
      <c r="N242" s="164" t="s">
        <v>44</v>
      </c>
      <c r="O242" s="60"/>
      <c r="P242" s="156">
        <f t="shared" si="11"/>
        <v>0</v>
      </c>
      <c r="Q242" s="156">
        <v>0</v>
      </c>
      <c r="R242" s="156">
        <f t="shared" si="12"/>
        <v>0</v>
      </c>
      <c r="S242" s="156">
        <v>0</v>
      </c>
      <c r="T242" s="157">
        <f t="shared" si="13"/>
        <v>0</v>
      </c>
      <c r="U242" s="34"/>
      <c r="V242" s="34"/>
      <c r="W242" s="34"/>
      <c r="X242" s="34"/>
      <c r="Y242" s="34"/>
      <c r="Z242" s="34"/>
      <c r="AA242" s="34"/>
      <c r="AB242" s="34"/>
      <c r="AC242" s="34"/>
      <c r="AD242" s="34"/>
      <c r="AE242" s="34"/>
      <c r="AR242" s="158" t="s">
        <v>192</v>
      </c>
      <c r="AT242" s="158" t="s">
        <v>177</v>
      </c>
      <c r="AU242" s="158" t="s">
        <v>89</v>
      </c>
      <c r="AY242" s="19" t="s">
        <v>180</v>
      </c>
      <c r="BE242" s="159">
        <f t="shared" si="14"/>
        <v>0</v>
      </c>
      <c r="BF242" s="159">
        <f t="shared" si="15"/>
        <v>0</v>
      </c>
      <c r="BG242" s="159">
        <f t="shared" si="16"/>
        <v>0</v>
      </c>
      <c r="BH242" s="159">
        <f t="shared" si="17"/>
        <v>0</v>
      </c>
      <c r="BI242" s="159">
        <f t="shared" si="18"/>
        <v>0</v>
      </c>
      <c r="BJ242" s="19" t="s">
        <v>87</v>
      </c>
      <c r="BK242" s="159">
        <f t="shared" si="19"/>
        <v>0</v>
      </c>
      <c r="BL242" s="19" t="s">
        <v>187</v>
      </c>
      <c r="BM242" s="158" t="s">
        <v>1179</v>
      </c>
    </row>
    <row r="243" spans="1:65" s="2" customFormat="1" ht="24.15" customHeight="1">
      <c r="A243" s="34"/>
      <c r="B243" s="151"/>
      <c r="C243" s="228" t="s">
        <v>1180</v>
      </c>
      <c r="D243" s="228" t="s">
        <v>183</v>
      </c>
      <c r="E243" s="229" t="s">
        <v>1181</v>
      </c>
      <c r="F243" s="230" t="s">
        <v>1182</v>
      </c>
      <c r="G243" s="231" t="s">
        <v>186</v>
      </c>
      <c r="H243" s="232">
        <v>7</v>
      </c>
      <c r="I243" s="152"/>
      <c r="J243" s="224">
        <f t="shared" si="10"/>
        <v>0</v>
      </c>
      <c r="K243" s="153"/>
      <c r="L243" s="35"/>
      <c r="M243" s="154" t="s">
        <v>1</v>
      </c>
      <c r="N243" s="155" t="s">
        <v>44</v>
      </c>
      <c r="O243" s="60"/>
      <c r="P243" s="156">
        <f t="shared" si="11"/>
        <v>0</v>
      </c>
      <c r="Q243" s="156">
        <v>1.48E-3</v>
      </c>
      <c r="R243" s="156">
        <f t="shared" si="12"/>
        <v>1.0359999999999999E-2</v>
      </c>
      <c r="S243" s="156">
        <v>0</v>
      </c>
      <c r="T243" s="157">
        <f t="shared" si="13"/>
        <v>0</v>
      </c>
      <c r="U243" s="34"/>
      <c r="V243" s="34"/>
      <c r="W243" s="34"/>
      <c r="X243" s="34"/>
      <c r="Y243" s="34"/>
      <c r="Z243" s="34"/>
      <c r="AA243" s="34"/>
      <c r="AB243" s="34"/>
      <c r="AC243" s="34"/>
      <c r="AD243" s="34"/>
      <c r="AE243" s="34"/>
      <c r="AR243" s="158" t="s">
        <v>187</v>
      </c>
      <c r="AT243" s="158" t="s">
        <v>183</v>
      </c>
      <c r="AU243" s="158" t="s">
        <v>89</v>
      </c>
      <c r="AY243" s="19" t="s">
        <v>180</v>
      </c>
      <c r="BE243" s="159">
        <f t="shared" si="14"/>
        <v>0</v>
      </c>
      <c r="BF243" s="159">
        <f t="shared" si="15"/>
        <v>0</v>
      </c>
      <c r="BG243" s="159">
        <f t="shared" si="16"/>
        <v>0</v>
      </c>
      <c r="BH243" s="159">
        <f t="shared" si="17"/>
        <v>0</v>
      </c>
      <c r="BI243" s="159">
        <f t="shared" si="18"/>
        <v>0</v>
      </c>
      <c r="BJ243" s="19" t="s">
        <v>87</v>
      </c>
      <c r="BK243" s="159">
        <f t="shared" si="19"/>
        <v>0</v>
      </c>
      <c r="BL243" s="19" t="s">
        <v>187</v>
      </c>
      <c r="BM243" s="158" t="s">
        <v>1183</v>
      </c>
    </row>
    <row r="244" spans="1:65" s="2" customFormat="1" ht="16.5" customHeight="1">
      <c r="A244" s="34"/>
      <c r="B244" s="151"/>
      <c r="C244" s="233" t="s">
        <v>1184</v>
      </c>
      <c r="D244" s="233" t="s">
        <v>177</v>
      </c>
      <c r="E244" s="234" t="s">
        <v>1185</v>
      </c>
      <c r="F244" s="235" t="s">
        <v>1186</v>
      </c>
      <c r="G244" s="236" t="s">
        <v>191</v>
      </c>
      <c r="H244" s="237">
        <v>2</v>
      </c>
      <c r="I244" s="160"/>
      <c r="J244" s="225">
        <f t="shared" si="10"/>
        <v>0</v>
      </c>
      <c r="K244" s="161"/>
      <c r="L244" s="162"/>
      <c r="M244" s="163" t="s">
        <v>1</v>
      </c>
      <c r="N244" s="164" t="s">
        <v>44</v>
      </c>
      <c r="O244" s="60"/>
      <c r="P244" s="156">
        <f t="shared" si="11"/>
        <v>0</v>
      </c>
      <c r="Q244" s="156">
        <v>0</v>
      </c>
      <c r="R244" s="156">
        <f t="shared" si="12"/>
        <v>0</v>
      </c>
      <c r="S244" s="156">
        <v>0</v>
      </c>
      <c r="T244" s="157">
        <f t="shared" si="13"/>
        <v>0</v>
      </c>
      <c r="U244" s="34"/>
      <c r="V244" s="34"/>
      <c r="W244" s="34"/>
      <c r="X244" s="34"/>
      <c r="Y244" s="34"/>
      <c r="Z244" s="34"/>
      <c r="AA244" s="34"/>
      <c r="AB244" s="34"/>
      <c r="AC244" s="34"/>
      <c r="AD244" s="34"/>
      <c r="AE244" s="34"/>
      <c r="AR244" s="158" t="s">
        <v>192</v>
      </c>
      <c r="AT244" s="158" t="s">
        <v>177</v>
      </c>
      <c r="AU244" s="158" t="s">
        <v>89</v>
      </c>
      <c r="AY244" s="19" t="s">
        <v>180</v>
      </c>
      <c r="BE244" s="159">
        <f t="shared" si="14"/>
        <v>0</v>
      </c>
      <c r="BF244" s="159">
        <f t="shared" si="15"/>
        <v>0</v>
      </c>
      <c r="BG244" s="159">
        <f t="shared" si="16"/>
        <v>0</v>
      </c>
      <c r="BH244" s="159">
        <f t="shared" si="17"/>
        <v>0</v>
      </c>
      <c r="BI244" s="159">
        <f t="shared" si="18"/>
        <v>0</v>
      </c>
      <c r="BJ244" s="19" t="s">
        <v>87</v>
      </c>
      <c r="BK244" s="159">
        <f t="shared" si="19"/>
        <v>0</v>
      </c>
      <c r="BL244" s="19" t="s">
        <v>187</v>
      </c>
      <c r="BM244" s="158" t="s">
        <v>1187</v>
      </c>
    </row>
    <row r="245" spans="1:65" s="2" customFormat="1" ht="16.5" customHeight="1">
      <c r="A245" s="34"/>
      <c r="B245" s="151"/>
      <c r="C245" s="233" t="s">
        <v>1188</v>
      </c>
      <c r="D245" s="233" t="s">
        <v>177</v>
      </c>
      <c r="E245" s="234" t="s">
        <v>1189</v>
      </c>
      <c r="F245" s="235" t="s">
        <v>1190</v>
      </c>
      <c r="G245" s="236" t="s">
        <v>191</v>
      </c>
      <c r="H245" s="237">
        <v>4</v>
      </c>
      <c r="I245" s="160"/>
      <c r="J245" s="225">
        <f t="shared" si="10"/>
        <v>0</v>
      </c>
      <c r="K245" s="161"/>
      <c r="L245" s="162"/>
      <c r="M245" s="163" t="s">
        <v>1</v>
      </c>
      <c r="N245" s="164" t="s">
        <v>44</v>
      </c>
      <c r="O245" s="60"/>
      <c r="P245" s="156">
        <f t="shared" si="11"/>
        <v>0</v>
      </c>
      <c r="Q245" s="156">
        <v>0</v>
      </c>
      <c r="R245" s="156">
        <f t="shared" si="12"/>
        <v>0</v>
      </c>
      <c r="S245" s="156">
        <v>0</v>
      </c>
      <c r="T245" s="157">
        <f t="shared" si="13"/>
        <v>0</v>
      </c>
      <c r="U245" s="34"/>
      <c r="V245" s="34"/>
      <c r="W245" s="34"/>
      <c r="X245" s="34"/>
      <c r="Y245" s="34"/>
      <c r="Z245" s="34"/>
      <c r="AA245" s="34"/>
      <c r="AB245" s="34"/>
      <c r="AC245" s="34"/>
      <c r="AD245" s="34"/>
      <c r="AE245" s="34"/>
      <c r="AR245" s="158" t="s">
        <v>192</v>
      </c>
      <c r="AT245" s="158" t="s">
        <v>177</v>
      </c>
      <c r="AU245" s="158" t="s">
        <v>89</v>
      </c>
      <c r="AY245" s="19" t="s">
        <v>180</v>
      </c>
      <c r="BE245" s="159">
        <f t="shared" si="14"/>
        <v>0</v>
      </c>
      <c r="BF245" s="159">
        <f t="shared" si="15"/>
        <v>0</v>
      </c>
      <c r="BG245" s="159">
        <f t="shared" si="16"/>
        <v>0</v>
      </c>
      <c r="BH245" s="159">
        <f t="shared" si="17"/>
        <v>0</v>
      </c>
      <c r="BI245" s="159">
        <f t="shared" si="18"/>
        <v>0</v>
      </c>
      <c r="BJ245" s="19" t="s">
        <v>87</v>
      </c>
      <c r="BK245" s="159">
        <f t="shared" si="19"/>
        <v>0</v>
      </c>
      <c r="BL245" s="19" t="s">
        <v>187</v>
      </c>
      <c r="BM245" s="158" t="s">
        <v>1191</v>
      </c>
    </row>
    <row r="246" spans="1:65" s="2" customFormat="1" ht="16.5" customHeight="1">
      <c r="A246" s="34"/>
      <c r="B246" s="151"/>
      <c r="C246" s="233" t="s">
        <v>1192</v>
      </c>
      <c r="D246" s="233" t="s">
        <v>177</v>
      </c>
      <c r="E246" s="234" t="s">
        <v>1193</v>
      </c>
      <c r="F246" s="235" t="s">
        <v>1194</v>
      </c>
      <c r="G246" s="236" t="s">
        <v>191</v>
      </c>
      <c r="H246" s="237">
        <v>1</v>
      </c>
      <c r="I246" s="160"/>
      <c r="J246" s="225">
        <f t="shared" si="10"/>
        <v>0</v>
      </c>
      <c r="K246" s="161"/>
      <c r="L246" s="162"/>
      <c r="M246" s="163" t="s">
        <v>1</v>
      </c>
      <c r="N246" s="164" t="s">
        <v>44</v>
      </c>
      <c r="O246" s="60"/>
      <c r="P246" s="156">
        <f t="shared" si="11"/>
        <v>0</v>
      </c>
      <c r="Q246" s="156">
        <v>0</v>
      </c>
      <c r="R246" s="156">
        <f t="shared" si="12"/>
        <v>0</v>
      </c>
      <c r="S246" s="156">
        <v>0</v>
      </c>
      <c r="T246" s="157">
        <f t="shared" si="13"/>
        <v>0</v>
      </c>
      <c r="U246" s="34"/>
      <c r="V246" s="34"/>
      <c r="W246" s="34"/>
      <c r="X246" s="34"/>
      <c r="Y246" s="34"/>
      <c r="Z246" s="34"/>
      <c r="AA246" s="34"/>
      <c r="AB246" s="34"/>
      <c r="AC246" s="34"/>
      <c r="AD246" s="34"/>
      <c r="AE246" s="34"/>
      <c r="AR246" s="158" t="s">
        <v>192</v>
      </c>
      <c r="AT246" s="158" t="s">
        <v>177</v>
      </c>
      <c r="AU246" s="158" t="s">
        <v>89</v>
      </c>
      <c r="AY246" s="19" t="s">
        <v>180</v>
      </c>
      <c r="BE246" s="159">
        <f t="shared" si="14"/>
        <v>0</v>
      </c>
      <c r="BF246" s="159">
        <f t="shared" si="15"/>
        <v>0</v>
      </c>
      <c r="BG246" s="159">
        <f t="shared" si="16"/>
        <v>0</v>
      </c>
      <c r="BH246" s="159">
        <f t="shared" si="17"/>
        <v>0</v>
      </c>
      <c r="BI246" s="159">
        <f t="shared" si="18"/>
        <v>0</v>
      </c>
      <c r="BJ246" s="19" t="s">
        <v>87</v>
      </c>
      <c r="BK246" s="159">
        <f t="shared" si="19"/>
        <v>0</v>
      </c>
      <c r="BL246" s="19" t="s">
        <v>187</v>
      </c>
      <c r="BM246" s="158" t="s">
        <v>1195</v>
      </c>
    </row>
    <row r="247" spans="1:65" s="2" customFormat="1" ht="24.15" customHeight="1">
      <c r="A247" s="34"/>
      <c r="B247" s="151"/>
      <c r="C247" s="228" t="s">
        <v>1196</v>
      </c>
      <c r="D247" s="228" t="s">
        <v>183</v>
      </c>
      <c r="E247" s="229" t="s">
        <v>1197</v>
      </c>
      <c r="F247" s="230" t="s">
        <v>1198</v>
      </c>
      <c r="G247" s="231" t="s">
        <v>186</v>
      </c>
      <c r="H247" s="232">
        <v>1</v>
      </c>
      <c r="I247" s="152"/>
      <c r="J247" s="224">
        <f t="shared" si="10"/>
        <v>0</v>
      </c>
      <c r="K247" s="153"/>
      <c r="L247" s="35"/>
      <c r="M247" s="154" t="s">
        <v>1</v>
      </c>
      <c r="N247" s="155" t="s">
        <v>44</v>
      </c>
      <c r="O247" s="60"/>
      <c r="P247" s="156">
        <f t="shared" si="11"/>
        <v>0</v>
      </c>
      <c r="Q247" s="156">
        <v>1.8500000000000001E-3</v>
      </c>
      <c r="R247" s="156">
        <f t="shared" si="12"/>
        <v>1.8500000000000001E-3</v>
      </c>
      <c r="S247" s="156">
        <v>0</v>
      </c>
      <c r="T247" s="157">
        <f t="shared" si="13"/>
        <v>0</v>
      </c>
      <c r="U247" s="34"/>
      <c r="V247" s="34"/>
      <c r="W247" s="34"/>
      <c r="X247" s="34"/>
      <c r="Y247" s="34"/>
      <c r="Z247" s="34"/>
      <c r="AA247" s="34"/>
      <c r="AB247" s="34"/>
      <c r="AC247" s="34"/>
      <c r="AD247" s="34"/>
      <c r="AE247" s="34"/>
      <c r="AR247" s="158" t="s">
        <v>187</v>
      </c>
      <c r="AT247" s="158" t="s">
        <v>183</v>
      </c>
      <c r="AU247" s="158" t="s">
        <v>89</v>
      </c>
      <c r="AY247" s="19" t="s">
        <v>180</v>
      </c>
      <c r="BE247" s="159">
        <f t="shared" si="14"/>
        <v>0</v>
      </c>
      <c r="BF247" s="159">
        <f t="shared" si="15"/>
        <v>0</v>
      </c>
      <c r="BG247" s="159">
        <f t="shared" si="16"/>
        <v>0</v>
      </c>
      <c r="BH247" s="159">
        <f t="shared" si="17"/>
        <v>0</v>
      </c>
      <c r="BI247" s="159">
        <f t="shared" si="18"/>
        <v>0</v>
      </c>
      <c r="BJ247" s="19" t="s">
        <v>87</v>
      </c>
      <c r="BK247" s="159">
        <f t="shared" si="19"/>
        <v>0</v>
      </c>
      <c r="BL247" s="19" t="s">
        <v>187</v>
      </c>
      <c r="BM247" s="158" t="s">
        <v>1199</v>
      </c>
    </row>
    <row r="248" spans="1:65" s="2" customFormat="1" ht="16.5" customHeight="1">
      <c r="A248" s="34"/>
      <c r="B248" s="151"/>
      <c r="C248" s="233" t="s">
        <v>1200</v>
      </c>
      <c r="D248" s="233" t="s">
        <v>177</v>
      </c>
      <c r="E248" s="234" t="s">
        <v>1201</v>
      </c>
      <c r="F248" s="235" t="s">
        <v>1202</v>
      </c>
      <c r="G248" s="236" t="s">
        <v>191</v>
      </c>
      <c r="H248" s="237">
        <v>1</v>
      </c>
      <c r="I248" s="160"/>
      <c r="J248" s="225">
        <f t="shared" si="10"/>
        <v>0</v>
      </c>
      <c r="K248" s="161"/>
      <c r="L248" s="162"/>
      <c r="M248" s="163" t="s">
        <v>1</v>
      </c>
      <c r="N248" s="164" t="s">
        <v>44</v>
      </c>
      <c r="O248" s="60"/>
      <c r="P248" s="156">
        <f t="shared" si="11"/>
        <v>0</v>
      </c>
      <c r="Q248" s="156">
        <v>0</v>
      </c>
      <c r="R248" s="156">
        <f t="shared" si="12"/>
        <v>0</v>
      </c>
      <c r="S248" s="156">
        <v>0</v>
      </c>
      <c r="T248" s="157">
        <f t="shared" si="13"/>
        <v>0</v>
      </c>
      <c r="U248" s="34"/>
      <c r="V248" s="34"/>
      <c r="W248" s="34"/>
      <c r="X248" s="34"/>
      <c r="Y248" s="34"/>
      <c r="Z248" s="34"/>
      <c r="AA248" s="34"/>
      <c r="AB248" s="34"/>
      <c r="AC248" s="34"/>
      <c r="AD248" s="34"/>
      <c r="AE248" s="34"/>
      <c r="AR248" s="158" t="s">
        <v>192</v>
      </c>
      <c r="AT248" s="158" t="s">
        <v>177</v>
      </c>
      <c r="AU248" s="158" t="s">
        <v>89</v>
      </c>
      <c r="AY248" s="19" t="s">
        <v>180</v>
      </c>
      <c r="BE248" s="159">
        <f t="shared" si="14"/>
        <v>0</v>
      </c>
      <c r="BF248" s="159">
        <f t="shared" si="15"/>
        <v>0</v>
      </c>
      <c r="BG248" s="159">
        <f t="shared" si="16"/>
        <v>0</v>
      </c>
      <c r="BH248" s="159">
        <f t="shared" si="17"/>
        <v>0</v>
      </c>
      <c r="BI248" s="159">
        <f t="shared" si="18"/>
        <v>0</v>
      </c>
      <c r="BJ248" s="19" t="s">
        <v>87</v>
      </c>
      <c r="BK248" s="159">
        <f t="shared" si="19"/>
        <v>0</v>
      </c>
      <c r="BL248" s="19" t="s">
        <v>187</v>
      </c>
      <c r="BM248" s="158" t="s">
        <v>1203</v>
      </c>
    </row>
    <row r="249" spans="1:65" s="2" customFormat="1" ht="24.15" customHeight="1">
      <c r="A249" s="34"/>
      <c r="B249" s="151"/>
      <c r="C249" s="228" t="s">
        <v>1204</v>
      </c>
      <c r="D249" s="228" t="s">
        <v>183</v>
      </c>
      <c r="E249" s="229" t="s">
        <v>1205</v>
      </c>
      <c r="F249" s="230" t="s">
        <v>1206</v>
      </c>
      <c r="G249" s="231" t="s">
        <v>858</v>
      </c>
      <c r="H249" s="232">
        <v>7.3369999999999997</v>
      </c>
      <c r="I249" s="152"/>
      <c r="J249" s="224">
        <f t="shared" si="10"/>
        <v>0</v>
      </c>
      <c r="K249" s="153"/>
      <c r="L249" s="35"/>
      <c r="M249" s="154" t="s">
        <v>1</v>
      </c>
      <c r="N249" s="155" t="s">
        <v>44</v>
      </c>
      <c r="O249" s="60"/>
      <c r="P249" s="156">
        <f t="shared" si="11"/>
        <v>0</v>
      </c>
      <c r="Q249" s="156">
        <v>0</v>
      </c>
      <c r="R249" s="156">
        <f t="shared" si="12"/>
        <v>0</v>
      </c>
      <c r="S249" s="156">
        <v>0</v>
      </c>
      <c r="T249" s="157">
        <f t="shared" si="13"/>
        <v>0</v>
      </c>
      <c r="U249" s="34"/>
      <c r="V249" s="34"/>
      <c r="W249" s="34"/>
      <c r="X249" s="34"/>
      <c r="Y249" s="34"/>
      <c r="Z249" s="34"/>
      <c r="AA249" s="34"/>
      <c r="AB249" s="34"/>
      <c r="AC249" s="34"/>
      <c r="AD249" s="34"/>
      <c r="AE249" s="34"/>
      <c r="AR249" s="158" t="s">
        <v>187</v>
      </c>
      <c r="AT249" s="158" t="s">
        <v>183</v>
      </c>
      <c r="AU249" s="158" t="s">
        <v>89</v>
      </c>
      <c r="AY249" s="19" t="s">
        <v>180</v>
      </c>
      <c r="BE249" s="159">
        <f t="shared" si="14"/>
        <v>0</v>
      </c>
      <c r="BF249" s="159">
        <f t="shared" si="15"/>
        <v>0</v>
      </c>
      <c r="BG249" s="159">
        <f t="shared" si="16"/>
        <v>0</v>
      </c>
      <c r="BH249" s="159">
        <f t="shared" si="17"/>
        <v>0</v>
      </c>
      <c r="BI249" s="159">
        <f t="shared" si="18"/>
        <v>0</v>
      </c>
      <c r="BJ249" s="19" t="s">
        <v>87</v>
      </c>
      <c r="BK249" s="159">
        <f t="shared" si="19"/>
        <v>0</v>
      </c>
      <c r="BL249" s="19" t="s">
        <v>187</v>
      </c>
      <c r="BM249" s="158" t="s">
        <v>1207</v>
      </c>
    </row>
    <row r="250" spans="1:65" s="13" customFormat="1">
      <c r="B250" s="165"/>
      <c r="C250" s="226"/>
      <c r="D250" s="238" t="s">
        <v>218</v>
      </c>
      <c r="E250" s="239" t="s">
        <v>1</v>
      </c>
      <c r="F250" s="240" t="s">
        <v>1208</v>
      </c>
      <c r="G250" s="226"/>
      <c r="H250" s="222">
        <v>2.25</v>
      </c>
      <c r="I250" s="167"/>
      <c r="J250" s="226"/>
      <c r="L250" s="165"/>
      <c r="M250" s="168"/>
      <c r="N250" s="169"/>
      <c r="O250" s="169"/>
      <c r="P250" s="169"/>
      <c r="Q250" s="169"/>
      <c r="R250" s="169"/>
      <c r="S250" s="169"/>
      <c r="T250" s="170"/>
      <c r="AT250" s="166" t="s">
        <v>218</v>
      </c>
      <c r="AU250" s="166" t="s">
        <v>89</v>
      </c>
      <c r="AV250" s="13" t="s">
        <v>89</v>
      </c>
      <c r="AW250" s="13" t="s">
        <v>34</v>
      </c>
      <c r="AX250" s="13" t="s">
        <v>79</v>
      </c>
      <c r="AY250" s="166" t="s">
        <v>180</v>
      </c>
    </row>
    <row r="251" spans="1:65" s="16" customFormat="1">
      <c r="B251" s="194"/>
      <c r="C251" s="260"/>
      <c r="D251" s="238" t="s">
        <v>218</v>
      </c>
      <c r="E251" s="261" t="s">
        <v>1</v>
      </c>
      <c r="F251" s="262" t="s">
        <v>1065</v>
      </c>
      <c r="G251" s="260"/>
      <c r="H251" s="261" t="s">
        <v>1</v>
      </c>
      <c r="I251" s="196"/>
      <c r="J251" s="260"/>
      <c r="L251" s="194"/>
      <c r="M251" s="197"/>
      <c r="N251" s="198"/>
      <c r="O251" s="198"/>
      <c r="P251" s="198"/>
      <c r="Q251" s="198"/>
      <c r="R251" s="198"/>
      <c r="S251" s="198"/>
      <c r="T251" s="199"/>
      <c r="AT251" s="195" t="s">
        <v>218</v>
      </c>
      <c r="AU251" s="195" t="s">
        <v>89</v>
      </c>
      <c r="AV251" s="16" t="s">
        <v>87</v>
      </c>
      <c r="AW251" s="16" t="s">
        <v>34</v>
      </c>
      <c r="AX251" s="16" t="s">
        <v>79</v>
      </c>
      <c r="AY251" s="195" t="s">
        <v>180</v>
      </c>
    </row>
    <row r="252" spans="1:65" s="13" customFormat="1">
      <c r="B252" s="165"/>
      <c r="C252" s="226"/>
      <c r="D252" s="238" t="s">
        <v>218</v>
      </c>
      <c r="E252" s="239" t="s">
        <v>1</v>
      </c>
      <c r="F252" s="240" t="s">
        <v>1066</v>
      </c>
      <c r="G252" s="226"/>
      <c r="H252" s="222">
        <v>5.0869999999999997</v>
      </c>
      <c r="I252" s="167"/>
      <c r="J252" s="226"/>
      <c r="L252" s="165"/>
      <c r="M252" s="168"/>
      <c r="N252" s="169"/>
      <c r="O252" s="169"/>
      <c r="P252" s="169"/>
      <c r="Q252" s="169"/>
      <c r="R252" s="169"/>
      <c r="S252" s="169"/>
      <c r="T252" s="170"/>
      <c r="AT252" s="166" t="s">
        <v>218</v>
      </c>
      <c r="AU252" s="166" t="s">
        <v>89</v>
      </c>
      <c r="AV252" s="13" t="s">
        <v>89</v>
      </c>
      <c r="AW252" s="13" t="s">
        <v>34</v>
      </c>
      <c r="AX252" s="13" t="s">
        <v>79</v>
      </c>
      <c r="AY252" s="166" t="s">
        <v>180</v>
      </c>
    </row>
    <row r="253" spans="1:65" s="15" customFormat="1">
      <c r="B253" s="185"/>
      <c r="C253" s="251"/>
      <c r="D253" s="238" t="s">
        <v>218</v>
      </c>
      <c r="E253" s="252" t="s">
        <v>1</v>
      </c>
      <c r="F253" s="253" t="s">
        <v>820</v>
      </c>
      <c r="G253" s="251"/>
      <c r="H253" s="254">
        <v>7.3369999999999997</v>
      </c>
      <c r="I253" s="187"/>
      <c r="J253" s="251"/>
      <c r="L253" s="185"/>
      <c r="M253" s="188"/>
      <c r="N253" s="189"/>
      <c r="O253" s="189"/>
      <c r="P253" s="189"/>
      <c r="Q253" s="189"/>
      <c r="R253" s="189"/>
      <c r="S253" s="189"/>
      <c r="T253" s="190"/>
      <c r="AT253" s="186" t="s">
        <v>218</v>
      </c>
      <c r="AU253" s="186" t="s">
        <v>89</v>
      </c>
      <c r="AV253" s="15" t="s">
        <v>197</v>
      </c>
      <c r="AW253" s="15" t="s">
        <v>34</v>
      </c>
      <c r="AX253" s="15" t="s">
        <v>87</v>
      </c>
      <c r="AY253" s="186" t="s">
        <v>180</v>
      </c>
    </row>
    <row r="254" spans="1:65" s="2" customFormat="1" ht="16.5" customHeight="1">
      <c r="A254" s="34"/>
      <c r="B254" s="151"/>
      <c r="C254" s="233" t="s">
        <v>1209</v>
      </c>
      <c r="D254" s="233" t="s">
        <v>177</v>
      </c>
      <c r="E254" s="234" t="s">
        <v>1210</v>
      </c>
      <c r="F254" s="235" t="s">
        <v>1211</v>
      </c>
      <c r="G254" s="236" t="s">
        <v>289</v>
      </c>
      <c r="H254" s="237">
        <v>15</v>
      </c>
      <c r="I254" s="160"/>
      <c r="J254" s="225">
        <f t="shared" ref="J254:J266" si="20">ROUND(I254*H254,2)</f>
        <v>0</v>
      </c>
      <c r="K254" s="161"/>
      <c r="L254" s="162"/>
      <c r="M254" s="163" t="s">
        <v>1</v>
      </c>
      <c r="N254" s="164" t="s">
        <v>44</v>
      </c>
      <c r="O254" s="60"/>
      <c r="P254" s="156">
        <f t="shared" ref="P254:P266" si="21">O254*H254</f>
        <v>0</v>
      </c>
      <c r="Q254" s="156">
        <v>0</v>
      </c>
      <c r="R254" s="156">
        <f t="shared" ref="R254:R266" si="22">Q254*H254</f>
        <v>0</v>
      </c>
      <c r="S254" s="156">
        <v>0</v>
      </c>
      <c r="T254" s="157">
        <f t="shared" ref="T254:T266" si="23">S254*H254</f>
        <v>0</v>
      </c>
      <c r="U254" s="34"/>
      <c r="V254" s="34"/>
      <c r="W254" s="34"/>
      <c r="X254" s="34"/>
      <c r="Y254" s="34"/>
      <c r="Z254" s="34"/>
      <c r="AA254" s="34"/>
      <c r="AB254" s="34"/>
      <c r="AC254" s="34"/>
      <c r="AD254" s="34"/>
      <c r="AE254" s="34"/>
      <c r="AR254" s="158" t="s">
        <v>192</v>
      </c>
      <c r="AT254" s="158" t="s">
        <v>177</v>
      </c>
      <c r="AU254" s="158" t="s">
        <v>89</v>
      </c>
      <c r="AY254" s="19" t="s">
        <v>180</v>
      </c>
      <c r="BE254" s="159">
        <f t="shared" ref="BE254:BE266" si="24">IF(N254="základní",J254,0)</f>
        <v>0</v>
      </c>
      <c r="BF254" s="159">
        <f t="shared" ref="BF254:BF266" si="25">IF(N254="snížená",J254,0)</f>
        <v>0</v>
      </c>
      <c r="BG254" s="159">
        <f t="shared" ref="BG254:BG266" si="26">IF(N254="zákl. přenesená",J254,0)</f>
        <v>0</v>
      </c>
      <c r="BH254" s="159">
        <f t="shared" ref="BH254:BH266" si="27">IF(N254="sníž. přenesená",J254,0)</f>
        <v>0</v>
      </c>
      <c r="BI254" s="159">
        <f t="shared" ref="BI254:BI266" si="28">IF(N254="nulová",J254,0)</f>
        <v>0</v>
      </c>
      <c r="BJ254" s="19" t="s">
        <v>87</v>
      </c>
      <c r="BK254" s="159">
        <f t="shared" ref="BK254:BK266" si="29">ROUND(I254*H254,2)</f>
        <v>0</v>
      </c>
      <c r="BL254" s="19" t="s">
        <v>187</v>
      </c>
      <c r="BM254" s="158" t="s">
        <v>1212</v>
      </c>
    </row>
    <row r="255" spans="1:65" s="2" customFormat="1" ht="16.5" customHeight="1">
      <c r="A255" s="34"/>
      <c r="B255" s="151"/>
      <c r="C255" s="233" t="s">
        <v>1213</v>
      </c>
      <c r="D255" s="233" t="s">
        <v>177</v>
      </c>
      <c r="E255" s="234" t="s">
        <v>1214</v>
      </c>
      <c r="F255" s="235" t="s">
        <v>1215</v>
      </c>
      <c r="G255" s="236" t="s">
        <v>191</v>
      </c>
      <c r="H255" s="237">
        <v>8</v>
      </c>
      <c r="I255" s="160"/>
      <c r="J255" s="225">
        <f t="shared" si="20"/>
        <v>0</v>
      </c>
      <c r="K255" s="161"/>
      <c r="L255" s="162"/>
      <c r="M255" s="163" t="s">
        <v>1</v>
      </c>
      <c r="N255" s="164" t="s">
        <v>44</v>
      </c>
      <c r="O255" s="60"/>
      <c r="P255" s="156">
        <f t="shared" si="21"/>
        <v>0</v>
      </c>
      <c r="Q255" s="156">
        <v>0</v>
      </c>
      <c r="R255" s="156">
        <f t="shared" si="22"/>
        <v>0</v>
      </c>
      <c r="S255" s="156">
        <v>0</v>
      </c>
      <c r="T255" s="157">
        <f t="shared" si="23"/>
        <v>0</v>
      </c>
      <c r="U255" s="34"/>
      <c r="V255" s="34"/>
      <c r="W255" s="34"/>
      <c r="X255" s="34"/>
      <c r="Y255" s="34"/>
      <c r="Z255" s="34"/>
      <c r="AA255" s="34"/>
      <c r="AB255" s="34"/>
      <c r="AC255" s="34"/>
      <c r="AD255" s="34"/>
      <c r="AE255" s="34"/>
      <c r="AR255" s="158" t="s">
        <v>192</v>
      </c>
      <c r="AT255" s="158" t="s">
        <v>177</v>
      </c>
      <c r="AU255" s="158" t="s">
        <v>89</v>
      </c>
      <c r="AY255" s="19" t="s">
        <v>180</v>
      </c>
      <c r="BE255" s="159">
        <f t="shared" si="24"/>
        <v>0</v>
      </c>
      <c r="BF255" s="159">
        <f t="shared" si="25"/>
        <v>0</v>
      </c>
      <c r="BG255" s="159">
        <f t="shared" si="26"/>
        <v>0</v>
      </c>
      <c r="BH255" s="159">
        <f t="shared" si="27"/>
        <v>0</v>
      </c>
      <c r="BI255" s="159">
        <f t="shared" si="28"/>
        <v>0</v>
      </c>
      <c r="BJ255" s="19" t="s">
        <v>87</v>
      </c>
      <c r="BK255" s="159">
        <f t="shared" si="29"/>
        <v>0</v>
      </c>
      <c r="BL255" s="19" t="s">
        <v>187</v>
      </c>
      <c r="BM255" s="158" t="s">
        <v>1216</v>
      </c>
    </row>
    <row r="256" spans="1:65" s="2" customFormat="1" ht="16.5" customHeight="1">
      <c r="A256" s="34"/>
      <c r="B256" s="151"/>
      <c r="C256" s="228" t="s">
        <v>1217</v>
      </c>
      <c r="D256" s="228" t="s">
        <v>183</v>
      </c>
      <c r="E256" s="229" t="s">
        <v>350</v>
      </c>
      <c r="F256" s="230" t="s">
        <v>1218</v>
      </c>
      <c r="G256" s="231" t="s">
        <v>191</v>
      </c>
      <c r="H256" s="232">
        <v>1</v>
      </c>
      <c r="I256" s="152"/>
      <c r="J256" s="224">
        <f t="shared" si="20"/>
        <v>0</v>
      </c>
      <c r="K256" s="153"/>
      <c r="L256" s="35"/>
      <c r="M256" s="154" t="s">
        <v>1</v>
      </c>
      <c r="N256" s="155" t="s">
        <v>44</v>
      </c>
      <c r="O256" s="60"/>
      <c r="P256" s="156">
        <f t="shared" si="21"/>
        <v>0</v>
      </c>
      <c r="Q256" s="156">
        <v>0</v>
      </c>
      <c r="R256" s="156">
        <f t="shared" si="22"/>
        <v>0</v>
      </c>
      <c r="S256" s="156">
        <v>0</v>
      </c>
      <c r="T256" s="157">
        <f t="shared" si="23"/>
        <v>0</v>
      </c>
      <c r="U256" s="34"/>
      <c r="V256" s="34"/>
      <c r="W256" s="34"/>
      <c r="X256" s="34"/>
      <c r="Y256" s="34"/>
      <c r="Z256" s="34"/>
      <c r="AA256" s="34"/>
      <c r="AB256" s="34"/>
      <c r="AC256" s="34"/>
      <c r="AD256" s="34"/>
      <c r="AE256" s="34"/>
      <c r="AR256" s="158" t="s">
        <v>247</v>
      </c>
      <c r="AT256" s="158" t="s">
        <v>183</v>
      </c>
      <c r="AU256" s="158" t="s">
        <v>89</v>
      </c>
      <c r="AY256" s="19" t="s">
        <v>180</v>
      </c>
      <c r="BE256" s="159">
        <f t="shared" si="24"/>
        <v>0</v>
      </c>
      <c r="BF256" s="159">
        <f t="shared" si="25"/>
        <v>0</v>
      </c>
      <c r="BG256" s="159">
        <f t="shared" si="26"/>
        <v>0</v>
      </c>
      <c r="BH256" s="159">
        <f t="shared" si="27"/>
        <v>0</v>
      </c>
      <c r="BI256" s="159">
        <f t="shared" si="28"/>
        <v>0</v>
      </c>
      <c r="BJ256" s="19" t="s">
        <v>87</v>
      </c>
      <c r="BK256" s="159">
        <f t="shared" si="29"/>
        <v>0</v>
      </c>
      <c r="BL256" s="19" t="s">
        <v>247</v>
      </c>
      <c r="BM256" s="158" t="s">
        <v>1219</v>
      </c>
    </row>
    <row r="257" spans="1:65" s="2" customFormat="1" ht="16.5" customHeight="1">
      <c r="A257" s="34"/>
      <c r="B257" s="151"/>
      <c r="C257" s="228" t="s">
        <v>1220</v>
      </c>
      <c r="D257" s="228" t="s">
        <v>183</v>
      </c>
      <c r="E257" s="229" t="s">
        <v>1221</v>
      </c>
      <c r="F257" s="230" t="s">
        <v>1222</v>
      </c>
      <c r="G257" s="231" t="s">
        <v>356</v>
      </c>
      <c r="H257" s="232">
        <v>1</v>
      </c>
      <c r="I257" s="152"/>
      <c r="J257" s="224">
        <f t="shared" si="20"/>
        <v>0</v>
      </c>
      <c r="K257" s="153"/>
      <c r="L257" s="35"/>
      <c r="M257" s="154" t="s">
        <v>1</v>
      </c>
      <c r="N257" s="155" t="s">
        <v>44</v>
      </c>
      <c r="O257" s="60"/>
      <c r="P257" s="156">
        <f t="shared" si="21"/>
        <v>0</v>
      </c>
      <c r="Q257" s="156">
        <v>0</v>
      </c>
      <c r="R257" s="156">
        <f t="shared" si="22"/>
        <v>0</v>
      </c>
      <c r="S257" s="156">
        <v>0</v>
      </c>
      <c r="T257" s="157">
        <f t="shared" si="23"/>
        <v>0</v>
      </c>
      <c r="U257" s="34"/>
      <c r="V257" s="34"/>
      <c r="W257" s="34"/>
      <c r="X257" s="34"/>
      <c r="Y257" s="34"/>
      <c r="Z257" s="34"/>
      <c r="AA257" s="34"/>
      <c r="AB257" s="34"/>
      <c r="AC257" s="34"/>
      <c r="AD257" s="34"/>
      <c r="AE257" s="34"/>
      <c r="AR257" s="158" t="s">
        <v>197</v>
      </c>
      <c r="AT257" s="158" t="s">
        <v>183</v>
      </c>
      <c r="AU257" s="158" t="s">
        <v>89</v>
      </c>
      <c r="AY257" s="19" t="s">
        <v>180</v>
      </c>
      <c r="BE257" s="159">
        <f t="shared" si="24"/>
        <v>0</v>
      </c>
      <c r="BF257" s="159">
        <f t="shared" si="25"/>
        <v>0</v>
      </c>
      <c r="BG257" s="159">
        <f t="shared" si="26"/>
        <v>0</v>
      </c>
      <c r="BH257" s="159">
        <f t="shared" si="27"/>
        <v>0</v>
      </c>
      <c r="BI257" s="159">
        <f t="shared" si="28"/>
        <v>0</v>
      </c>
      <c r="BJ257" s="19" t="s">
        <v>87</v>
      </c>
      <c r="BK257" s="159">
        <f t="shared" si="29"/>
        <v>0</v>
      </c>
      <c r="BL257" s="19" t="s">
        <v>197</v>
      </c>
      <c r="BM257" s="158" t="s">
        <v>1223</v>
      </c>
    </row>
    <row r="258" spans="1:65" s="2" customFormat="1" ht="16.5" customHeight="1">
      <c r="A258" s="34"/>
      <c r="B258" s="151"/>
      <c r="C258" s="228" t="s">
        <v>1224</v>
      </c>
      <c r="D258" s="228" t="s">
        <v>183</v>
      </c>
      <c r="E258" s="229" t="s">
        <v>1225</v>
      </c>
      <c r="F258" s="230" t="s">
        <v>1226</v>
      </c>
      <c r="G258" s="231" t="s">
        <v>191</v>
      </c>
      <c r="H258" s="232">
        <v>1</v>
      </c>
      <c r="I258" s="152"/>
      <c r="J258" s="224">
        <f t="shared" si="20"/>
        <v>0</v>
      </c>
      <c r="K258" s="153"/>
      <c r="L258" s="35"/>
      <c r="M258" s="154" t="s">
        <v>1</v>
      </c>
      <c r="N258" s="155" t="s">
        <v>44</v>
      </c>
      <c r="O258" s="60"/>
      <c r="P258" s="156">
        <f t="shared" si="21"/>
        <v>0</v>
      </c>
      <c r="Q258" s="156">
        <v>0</v>
      </c>
      <c r="R258" s="156">
        <f t="shared" si="22"/>
        <v>0</v>
      </c>
      <c r="S258" s="156">
        <v>0</v>
      </c>
      <c r="T258" s="157">
        <f t="shared" si="23"/>
        <v>0</v>
      </c>
      <c r="U258" s="34"/>
      <c r="V258" s="34"/>
      <c r="W258" s="34"/>
      <c r="X258" s="34"/>
      <c r="Y258" s="34"/>
      <c r="Z258" s="34"/>
      <c r="AA258" s="34"/>
      <c r="AB258" s="34"/>
      <c r="AC258" s="34"/>
      <c r="AD258" s="34"/>
      <c r="AE258" s="34"/>
      <c r="AR258" s="158" t="s">
        <v>197</v>
      </c>
      <c r="AT258" s="158" t="s">
        <v>183</v>
      </c>
      <c r="AU258" s="158" t="s">
        <v>89</v>
      </c>
      <c r="AY258" s="19" t="s">
        <v>180</v>
      </c>
      <c r="BE258" s="159">
        <f t="shared" si="24"/>
        <v>0</v>
      </c>
      <c r="BF258" s="159">
        <f t="shared" si="25"/>
        <v>0</v>
      </c>
      <c r="BG258" s="159">
        <f t="shared" si="26"/>
        <v>0</v>
      </c>
      <c r="BH258" s="159">
        <f t="shared" si="27"/>
        <v>0</v>
      </c>
      <c r="BI258" s="159">
        <f t="shared" si="28"/>
        <v>0</v>
      </c>
      <c r="BJ258" s="19" t="s">
        <v>87</v>
      </c>
      <c r="BK258" s="159">
        <f t="shared" si="29"/>
        <v>0</v>
      </c>
      <c r="BL258" s="19" t="s">
        <v>197</v>
      </c>
      <c r="BM258" s="158" t="s">
        <v>1227</v>
      </c>
    </row>
    <row r="259" spans="1:65" s="2" customFormat="1" ht="16.5" customHeight="1">
      <c r="A259" s="34"/>
      <c r="B259" s="151"/>
      <c r="C259" s="228" t="s">
        <v>1228</v>
      </c>
      <c r="D259" s="228" t="s">
        <v>183</v>
      </c>
      <c r="E259" s="229" t="s">
        <v>1229</v>
      </c>
      <c r="F259" s="230" t="s">
        <v>1230</v>
      </c>
      <c r="G259" s="231" t="s">
        <v>191</v>
      </c>
      <c r="H259" s="232">
        <v>1</v>
      </c>
      <c r="I259" s="152"/>
      <c r="J259" s="224">
        <f t="shared" si="20"/>
        <v>0</v>
      </c>
      <c r="K259" s="153"/>
      <c r="L259" s="35"/>
      <c r="M259" s="154" t="s">
        <v>1</v>
      </c>
      <c r="N259" s="155" t="s">
        <v>44</v>
      </c>
      <c r="O259" s="60"/>
      <c r="P259" s="156">
        <f t="shared" si="21"/>
        <v>0</v>
      </c>
      <c r="Q259" s="156">
        <v>0</v>
      </c>
      <c r="R259" s="156">
        <f t="shared" si="22"/>
        <v>0</v>
      </c>
      <c r="S259" s="156">
        <v>0</v>
      </c>
      <c r="T259" s="157">
        <f t="shared" si="23"/>
        <v>0</v>
      </c>
      <c r="U259" s="34"/>
      <c r="V259" s="34"/>
      <c r="W259" s="34"/>
      <c r="X259" s="34"/>
      <c r="Y259" s="34"/>
      <c r="Z259" s="34"/>
      <c r="AA259" s="34"/>
      <c r="AB259" s="34"/>
      <c r="AC259" s="34"/>
      <c r="AD259" s="34"/>
      <c r="AE259" s="34"/>
      <c r="AR259" s="158" t="s">
        <v>197</v>
      </c>
      <c r="AT259" s="158" t="s">
        <v>183</v>
      </c>
      <c r="AU259" s="158" t="s">
        <v>89</v>
      </c>
      <c r="AY259" s="19" t="s">
        <v>180</v>
      </c>
      <c r="BE259" s="159">
        <f t="shared" si="24"/>
        <v>0</v>
      </c>
      <c r="BF259" s="159">
        <f t="shared" si="25"/>
        <v>0</v>
      </c>
      <c r="BG259" s="159">
        <f t="shared" si="26"/>
        <v>0</v>
      </c>
      <c r="BH259" s="159">
        <f t="shared" si="27"/>
        <v>0</v>
      </c>
      <c r="BI259" s="159">
        <f t="shared" si="28"/>
        <v>0</v>
      </c>
      <c r="BJ259" s="19" t="s">
        <v>87</v>
      </c>
      <c r="BK259" s="159">
        <f t="shared" si="29"/>
        <v>0</v>
      </c>
      <c r="BL259" s="19" t="s">
        <v>197</v>
      </c>
      <c r="BM259" s="158" t="s">
        <v>1231</v>
      </c>
    </row>
    <row r="260" spans="1:65" s="2" customFormat="1" ht="16.5" customHeight="1">
      <c r="A260" s="34"/>
      <c r="B260" s="151"/>
      <c r="C260" s="228" t="s">
        <v>1232</v>
      </c>
      <c r="D260" s="228" t="s">
        <v>183</v>
      </c>
      <c r="E260" s="229" t="s">
        <v>1233</v>
      </c>
      <c r="F260" s="230" t="s">
        <v>1234</v>
      </c>
      <c r="G260" s="231" t="s">
        <v>191</v>
      </c>
      <c r="H260" s="232">
        <v>20</v>
      </c>
      <c r="I260" s="152"/>
      <c r="J260" s="224">
        <f t="shared" si="20"/>
        <v>0</v>
      </c>
      <c r="K260" s="153"/>
      <c r="L260" s="35"/>
      <c r="M260" s="154" t="s">
        <v>1</v>
      </c>
      <c r="N260" s="155" t="s">
        <v>44</v>
      </c>
      <c r="O260" s="60"/>
      <c r="P260" s="156">
        <f t="shared" si="21"/>
        <v>0</v>
      </c>
      <c r="Q260" s="156">
        <v>0</v>
      </c>
      <c r="R260" s="156">
        <f t="shared" si="22"/>
        <v>0</v>
      </c>
      <c r="S260" s="156">
        <v>0</v>
      </c>
      <c r="T260" s="157">
        <f t="shared" si="23"/>
        <v>0</v>
      </c>
      <c r="U260" s="34"/>
      <c r="V260" s="34"/>
      <c r="W260" s="34"/>
      <c r="X260" s="34"/>
      <c r="Y260" s="34"/>
      <c r="Z260" s="34"/>
      <c r="AA260" s="34"/>
      <c r="AB260" s="34"/>
      <c r="AC260" s="34"/>
      <c r="AD260" s="34"/>
      <c r="AE260" s="34"/>
      <c r="AR260" s="158" t="s">
        <v>187</v>
      </c>
      <c r="AT260" s="158" t="s">
        <v>183</v>
      </c>
      <c r="AU260" s="158" t="s">
        <v>89</v>
      </c>
      <c r="AY260" s="19" t="s">
        <v>180</v>
      </c>
      <c r="BE260" s="159">
        <f t="shared" si="24"/>
        <v>0</v>
      </c>
      <c r="BF260" s="159">
        <f t="shared" si="25"/>
        <v>0</v>
      </c>
      <c r="BG260" s="159">
        <f t="shared" si="26"/>
        <v>0</v>
      </c>
      <c r="BH260" s="159">
        <f t="shared" si="27"/>
        <v>0</v>
      </c>
      <c r="BI260" s="159">
        <f t="shared" si="28"/>
        <v>0</v>
      </c>
      <c r="BJ260" s="19" t="s">
        <v>87</v>
      </c>
      <c r="BK260" s="159">
        <f t="shared" si="29"/>
        <v>0</v>
      </c>
      <c r="BL260" s="19" t="s">
        <v>187</v>
      </c>
      <c r="BM260" s="158" t="s">
        <v>1235</v>
      </c>
    </row>
    <row r="261" spans="1:65" s="2" customFormat="1" ht="16.5" customHeight="1">
      <c r="A261" s="34"/>
      <c r="B261" s="151"/>
      <c r="C261" s="228" t="s">
        <v>1236</v>
      </c>
      <c r="D261" s="228" t="s">
        <v>183</v>
      </c>
      <c r="E261" s="229" t="s">
        <v>1237</v>
      </c>
      <c r="F261" s="230" t="s">
        <v>1238</v>
      </c>
      <c r="G261" s="231" t="s">
        <v>289</v>
      </c>
      <c r="H261" s="232">
        <v>9</v>
      </c>
      <c r="I261" s="152"/>
      <c r="J261" s="224">
        <f t="shared" si="20"/>
        <v>0</v>
      </c>
      <c r="K261" s="153"/>
      <c r="L261" s="35"/>
      <c r="M261" s="154" t="s">
        <v>1</v>
      </c>
      <c r="N261" s="155" t="s">
        <v>44</v>
      </c>
      <c r="O261" s="60"/>
      <c r="P261" s="156">
        <f t="shared" si="21"/>
        <v>0</v>
      </c>
      <c r="Q261" s="156">
        <v>0</v>
      </c>
      <c r="R261" s="156">
        <f t="shared" si="22"/>
        <v>0</v>
      </c>
      <c r="S261" s="156">
        <v>0</v>
      </c>
      <c r="T261" s="157">
        <f t="shared" si="23"/>
        <v>0</v>
      </c>
      <c r="U261" s="34"/>
      <c r="V261" s="34"/>
      <c r="W261" s="34"/>
      <c r="X261" s="34"/>
      <c r="Y261" s="34"/>
      <c r="Z261" s="34"/>
      <c r="AA261" s="34"/>
      <c r="AB261" s="34"/>
      <c r="AC261" s="34"/>
      <c r="AD261" s="34"/>
      <c r="AE261" s="34"/>
      <c r="AR261" s="158" t="s">
        <v>187</v>
      </c>
      <c r="AT261" s="158" t="s">
        <v>183</v>
      </c>
      <c r="AU261" s="158" t="s">
        <v>89</v>
      </c>
      <c r="AY261" s="19" t="s">
        <v>180</v>
      </c>
      <c r="BE261" s="159">
        <f t="shared" si="24"/>
        <v>0</v>
      </c>
      <c r="BF261" s="159">
        <f t="shared" si="25"/>
        <v>0</v>
      </c>
      <c r="BG261" s="159">
        <f t="shared" si="26"/>
        <v>0</v>
      </c>
      <c r="BH261" s="159">
        <f t="shared" si="27"/>
        <v>0</v>
      </c>
      <c r="BI261" s="159">
        <f t="shared" si="28"/>
        <v>0</v>
      </c>
      <c r="BJ261" s="19" t="s">
        <v>87</v>
      </c>
      <c r="BK261" s="159">
        <f t="shared" si="29"/>
        <v>0</v>
      </c>
      <c r="BL261" s="19" t="s">
        <v>187</v>
      </c>
      <c r="BM261" s="158" t="s">
        <v>1239</v>
      </c>
    </row>
    <row r="262" spans="1:65" s="2" customFormat="1" ht="16.5" customHeight="1">
      <c r="A262" s="34"/>
      <c r="B262" s="151"/>
      <c r="C262" s="228" t="s">
        <v>1240</v>
      </c>
      <c r="D262" s="228" t="s">
        <v>183</v>
      </c>
      <c r="E262" s="229" t="s">
        <v>1241</v>
      </c>
      <c r="F262" s="230" t="s">
        <v>1242</v>
      </c>
      <c r="G262" s="231" t="s">
        <v>356</v>
      </c>
      <c r="H262" s="232">
        <v>1</v>
      </c>
      <c r="I262" s="152"/>
      <c r="J262" s="224">
        <f t="shared" si="20"/>
        <v>0</v>
      </c>
      <c r="K262" s="153"/>
      <c r="L262" s="35"/>
      <c r="M262" s="154" t="s">
        <v>1</v>
      </c>
      <c r="N262" s="155" t="s">
        <v>44</v>
      </c>
      <c r="O262" s="60"/>
      <c r="P262" s="156">
        <f t="shared" si="21"/>
        <v>0</v>
      </c>
      <c r="Q262" s="156">
        <v>0</v>
      </c>
      <c r="R262" s="156">
        <f t="shared" si="22"/>
        <v>0</v>
      </c>
      <c r="S262" s="156">
        <v>0</v>
      </c>
      <c r="T262" s="157">
        <f t="shared" si="23"/>
        <v>0</v>
      </c>
      <c r="U262" s="34"/>
      <c r="V262" s="34"/>
      <c r="W262" s="34"/>
      <c r="X262" s="34"/>
      <c r="Y262" s="34"/>
      <c r="Z262" s="34"/>
      <c r="AA262" s="34"/>
      <c r="AB262" s="34"/>
      <c r="AC262" s="34"/>
      <c r="AD262" s="34"/>
      <c r="AE262" s="34"/>
      <c r="AR262" s="158" t="s">
        <v>187</v>
      </c>
      <c r="AT262" s="158" t="s">
        <v>183</v>
      </c>
      <c r="AU262" s="158" t="s">
        <v>89</v>
      </c>
      <c r="AY262" s="19" t="s">
        <v>180</v>
      </c>
      <c r="BE262" s="159">
        <f t="shared" si="24"/>
        <v>0</v>
      </c>
      <c r="BF262" s="159">
        <f t="shared" si="25"/>
        <v>0</v>
      </c>
      <c r="BG262" s="159">
        <f t="shared" si="26"/>
        <v>0</v>
      </c>
      <c r="BH262" s="159">
        <f t="shared" si="27"/>
        <v>0</v>
      </c>
      <c r="BI262" s="159">
        <f t="shared" si="28"/>
        <v>0</v>
      </c>
      <c r="BJ262" s="19" t="s">
        <v>87</v>
      </c>
      <c r="BK262" s="159">
        <f t="shared" si="29"/>
        <v>0</v>
      </c>
      <c r="BL262" s="19" t="s">
        <v>187</v>
      </c>
      <c r="BM262" s="158" t="s">
        <v>1243</v>
      </c>
    </row>
    <row r="263" spans="1:65" s="2" customFormat="1" ht="16.5" customHeight="1">
      <c r="A263" s="34"/>
      <c r="B263" s="151"/>
      <c r="C263" s="228" t="s">
        <v>1244</v>
      </c>
      <c r="D263" s="228" t="s">
        <v>183</v>
      </c>
      <c r="E263" s="229" t="s">
        <v>1245</v>
      </c>
      <c r="F263" s="230" t="s">
        <v>1246</v>
      </c>
      <c r="G263" s="231" t="s">
        <v>191</v>
      </c>
      <c r="H263" s="232">
        <v>2</v>
      </c>
      <c r="I263" s="152"/>
      <c r="J263" s="224">
        <f t="shared" si="20"/>
        <v>0</v>
      </c>
      <c r="K263" s="153"/>
      <c r="L263" s="35"/>
      <c r="M263" s="154" t="s">
        <v>1</v>
      </c>
      <c r="N263" s="155" t="s">
        <v>44</v>
      </c>
      <c r="O263" s="60"/>
      <c r="P263" s="156">
        <f t="shared" si="21"/>
        <v>0</v>
      </c>
      <c r="Q263" s="156">
        <v>0</v>
      </c>
      <c r="R263" s="156">
        <f t="shared" si="22"/>
        <v>0</v>
      </c>
      <c r="S263" s="156">
        <v>0</v>
      </c>
      <c r="T263" s="157">
        <f t="shared" si="23"/>
        <v>0</v>
      </c>
      <c r="U263" s="34"/>
      <c r="V263" s="34"/>
      <c r="W263" s="34"/>
      <c r="X263" s="34"/>
      <c r="Y263" s="34"/>
      <c r="Z263" s="34"/>
      <c r="AA263" s="34"/>
      <c r="AB263" s="34"/>
      <c r="AC263" s="34"/>
      <c r="AD263" s="34"/>
      <c r="AE263" s="34"/>
      <c r="AR263" s="158" t="s">
        <v>187</v>
      </c>
      <c r="AT263" s="158" t="s">
        <v>183</v>
      </c>
      <c r="AU263" s="158" t="s">
        <v>89</v>
      </c>
      <c r="AY263" s="19" t="s">
        <v>180</v>
      </c>
      <c r="BE263" s="159">
        <f t="shared" si="24"/>
        <v>0</v>
      </c>
      <c r="BF263" s="159">
        <f t="shared" si="25"/>
        <v>0</v>
      </c>
      <c r="BG263" s="159">
        <f t="shared" si="26"/>
        <v>0</v>
      </c>
      <c r="BH263" s="159">
        <f t="shared" si="27"/>
        <v>0</v>
      </c>
      <c r="BI263" s="159">
        <f t="shared" si="28"/>
        <v>0</v>
      </c>
      <c r="BJ263" s="19" t="s">
        <v>87</v>
      </c>
      <c r="BK263" s="159">
        <f t="shared" si="29"/>
        <v>0</v>
      </c>
      <c r="BL263" s="19" t="s">
        <v>187</v>
      </c>
      <c r="BM263" s="158" t="s">
        <v>1247</v>
      </c>
    </row>
    <row r="264" spans="1:65" s="2" customFormat="1" ht="16.5" customHeight="1">
      <c r="A264" s="34"/>
      <c r="B264" s="151"/>
      <c r="C264" s="228" t="s">
        <v>1248</v>
      </c>
      <c r="D264" s="228" t="s">
        <v>183</v>
      </c>
      <c r="E264" s="229" t="s">
        <v>1249</v>
      </c>
      <c r="F264" s="230" t="s">
        <v>1250</v>
      </c>
      <c r="G264" s="231" t="s">
        <v>191</v>
      </c>
      <c r="H264" s="232">
        <v>20</v>
      </c>
      <c r="I264" s="152"/>
      <c r="J264" s="224">
        <f t="shared" si="20"/>
        <v>0</v>
      </c>
      <c r="K264" s="153"/>
      <c r="L264" s="35"/>
      <c r="M264" s="154" t="s">
        <v>1</v>
      </c>
      <c r="N264" s="155" t="s">
        <v>44</v>
      </c>
      <c r="O264" s="60"/>
      <c r="P264" s="156">
        <f t="shared" si="21"/>
        <v>0</v>
      </c>
      <c r="Q264" s="156">
        <v>0</v>
      </c>
      <c r="R264" s="156">
        <f t="shared" si="22"/>
        <v>0</v>
      </c>
      <c r="S264" s="156">
        <v>0</v>
      </c>
      <c r="T264" s="157">
        <f t="shared" si="23"/>
        <v>0</v>
      </c>
      <c r="U264" s="34"/>
      <c r="V264" s="34"/>
      <c r="W264" s="34"/>
      <c r="X264" s="34"/>
      <c r="Y264" s="34"/>
      <c r="Z264" s="34"/>
      <c r="AA264" s="34"/>
      <c r="AB264" s="34"/>
      <c r="AC264" s="34"/>
      <c r="AD264" s="34"/>
      <c r="AE264" s="34"/>
      <c r="AR264" s="158" t="s">
        <v>187</v>
      </c>
      <c r="AT264" s="158" t="s">
        <v>183</v>
      </c>
      <c r="AU264" s="158" t="s">
        <v>89</v>
      </c>
      <c r="AY264" s="19" t="s">
        <v>180</v>
      </c>
      <c r="BE264" s="159">
        <f t="shared" si="24"/>
        <v>0</v>
      </c>
      <c r="BF264" s="159">
        <f t="shared" si="25"/>
        <v>0</v>
      </c>
      <c r="BG264" s="159">
        <f t="shared" si="26"/>
        <v>0</v>
      </c>
      <c r="BH264" s="159">
        <f t="shared" si="27"/>
        <v>0</v>
      </c>
      <c r="BI264" s="159">
        <f t="shared" si="28"/>
        <v>0</v>
      </c>
      <c r="BJ264" s="19" t="s">
        <v>87</v>
      </c>
      <c r="BK264" s="159">
        <f t="shared" si="29"/>
        <v>0</v>
      </c>
      <c r="BL264" s="19" t="s">
        <v>187</v>
      </c>
      <c r="BM264" s="158" t="s">
        <v>1251</v>
      </c>
    </row>
    <row r="265" spans="1:65" s="2" customFormat="1" ht="16.5" customHeight="1">
      <c r="A265" s="34"/>
      <c r="B265" s="151"/>
      <c r="C265" s="228" t="s">
        <v>1252</v>
      </c>
      <c r="D265" s="228" t="s">
        <v>183</v>
      </c>
      <c r="E265" s="229" t="s">
        <v>1253</v>
      </c>
      <c r="F265" s="230" t="s">
        <v>1254</v>
      </c>
      <c r="G265" s="231" t="s">
        <v>191</v>
      </c>
      <c r="H265" s="232">
        <v>2</v>
      </c>
      <c r="I265" s="152"/>
      <c r="J265" s="224">
        <f t="shared" si="20"/>
        <v>0</v>
      </c>
      <c r="K265" s="153"/>
      <c r="L265" s="35"/>
      <c r="M265" s="154" t="s">
        <v>1</v>
      </c>
      <c r="N265" s="155" t="s">
        <v>44</v>
      </c>
      <c r="O265" s="60"/>
      <c r="P265" s="156">
        <f t="shared" si="21"/>
        <v>0</v>
      </c>
      <c r="Q265" s="156">
        <v>0</v>
      </c>
      <c r="R265" s="156">
        <f t="shared" si="22"/>
        <v>0</v>
      </c>
      <c r="S265" s="156">
        <v>0</v>
      </c>
      <c r="T265" s="157">
        <f t="shared" si="23"/>
        <v>0</v>
      </c>
      <c r="U265" s="34"/>
      <c r="V265" s="34"/>
      <c r="W265" s="34"/>
      <c r="X265" s="34"/>
      <c r="Y265" s="34"/>
      <c r="Z265" s="34"/>
      <c r="AA265" s="34"/>
      <c r="AB265" s="34"/>
      <c r="AC265" s="34"/>
      <c r="AD265" s="34"/>
      <c r="AE265" s="34"/>
      <c r="AR265" s="158" t="s">
        <v>357</v>
      </c>
      <c r="AT265" s="158" t="s">
        <v>183</v>
      </c>
      <c r="AU265" s="158" t="s">
        <v>89</v>
      </c>
      <c r="AY265" s="19" t="s">
        <v>180</v>
      </c>
      <c r="BE265" s="159">
        <f t="shared" si="24"/>
        <v>0</v>
      </c>
      <c r="BF265" s="159">
        <f t="shared" si="25"/>
        <v>0</v>
      </c>
      <c r="BG265" s="159">
        <f t="shared" si="26"/>
        <v>0</v>
      </c>
      <c r="BH265" s="159">
        <f t="shared" si="27"/>
        <v>0</v>
      </c>
      <c r="BI265" s="159">
        <f t="shared" si="28"/>
        <v>0</v>
      </c>
      <c r="BJ265" s="19" t="s">
        <v>87</v>
      </c>
      <c r="BK265" s="159">
        <f t="shared" si="29"/>
        <v>0</v>
      </c>
      <c r="BL265" s="19" t="s">
        <v>357</v>
      </c>
      <c r="BM265" s="158" t="s">
        <v>1255</v>
      </c>
    </row>
    <row r="266" spans="1:65" s="2" customFormat="1" ht="16.5" customHeight="1">
      <c r="A266" s="34"/>
      <c r="B266" s="151"/>
      <c r="C266" s="228" t="s">
        <v>1256</v>
      </c>
      <c r="D266" s="228" t="s">
        <v>183</v>
      </c>
      <c r="E266" s="229" t="s">
        <v>1257</v>
      </c>
      <c r="F266" s="230" t="s">
        <v>1258</v>
      </c>
      <c r="G266" s="231" t="s">
        <v>356</v>
      </c>
      <c r="H266" s="232">
        <v>1</v>
      </c>
      <c r="I266" s="152"/>
      <c r="J266" s="224">
        <f t="shared" si="20"/>
        <v>0</v>
      </c>
      <c r="K266" s="153"/>
      <c r="L266" s="35"/>
      <c r="M266" s="171" t="s">
        <v>1</v>
      </c>
      <c r="N266" s="172" t="s">
        <v>44</v>
      </c>
      <c r="O266" s="173"/>
      <c r="P266" s="174">
        <f t="shared" si="21"/>
        <v>0</v>
      </c>
      <c r="Q266" s="174">
        <v>0</v>
      </c>
      <c r="R266" s="174">
        <f t="shared" si="22"/>
        <v>0</v>
      </c>
      <c r="S266" s="174">
        <v>0</v>
      </c>
      <c r="T266" s="175">
        <f t="shared" si="23"/>
        <v>0</v>
      </c>
      <c r="U266" s="34"/>
      <c r="V266" s="34"/>
      <c r="W266" s="34"/>
      <c r="X266" s="34"/>
      <c r="Y266" s="34"/>
      <c r="Z266" s="34"/>
      <c r="AA266" s="34"/>
      <c r="AB266" s="34"/>
      <c r="AC266" s="34"/>
      <c r="AD266" s="34"/>
      <c r="AE266" s="34"/>
      <c r="AR266" s="158" t="s">
        <v>247</v>
      </c>
      <c r="AT266" s="158" t="s">
        <v>183</v>
      </c>
      <c r="AU266" s="158" t="s">
        <v>89</v>
      </c>
      <c r="AY266" s="19" t="s">
        <v>180</v>
      </c>
      <c r="BE266" s="159">
        <f t="shared" si="24"/>
        <v>0</v>
      </c>
      <c r="BF266" s="159">
        <f t="shared" si="25"/>
        <v>0</v>
      </c>
      <c r="BG266" s="159">
        <f t="shared" si="26"/>
        <v>0</v>
      </c>
      <c r="BH266" s="159">
        <f t="shared" si="27"/>
        <v>0</v>
      </c>
      <c r="BI266" s="159">
        <f t="shared" si="28"/>
        <v>0</v>
      </c>
      <c r="BJ266" s="19" t="s">
        <v>87</v>
      </c>
      <c r="BK266" s="159">
        <f t="shared" si="29"/>
        <v>0</v>
      </c>
      <c r="BL266" s="19" t="s">
        <v>247</v>
      </c>
      <c r="BM266" s="158" t="s">
        <v>1259</v>
      </c>
    </row>
    <row r="267" spans="1:65" s="2" customFormat="1" ht="6.9" customHeight="1">
      <c r="A267" s="34"/>
      <c r="B267" s="49"/>
      <c r="C267" s="263"/>
      <c r="D267" s="263"/>
      <c r="E267" s="263"/>
      <c r="F267" s="263"/>
      <c r="G267" s="263"/>
      <c r="H267" s="263"/>
      <c r="I267" s="50"/>
      <c r="J267" s="263"/>
      <c r="K267" s="50"/>
      <c r="L267" s="35"/>
      <c r="M267" s="34"/>
      <c r="O267" s="34"/>
      <c r="P267" s="34"/>
      <c r="Q267" s="34"/>
      <c r="R267" s="34"/>
      <c r="S267" s="34"/>
      <c r="T267" s="34"/>
      <c r="U267" s="34"/>
      <c r="V267" s="34"/>
      <c r="W267" s="34"/>
      <c r="X267" s="34"/>
      <c r="Y267" s="34"/>
      <c r="Z267" s="34"/>
      <c r="AA267" s="34"/>
      <c r="AB267" s="34"/>
      <c r="AC267" s="34"/>
      <c r="AD267" s="34"/>
      <c r="AE267" s="34"/>
    </row>
  </sheetData>
  <sheetProtection algorithmName="SHA-512" hashValue="Xxnx0TIxNcvNUAwmaq4fba1XXuR/AkbCZcEaLEc9IFYrS6IvYu6oUtk2VlZ2jWJ7FXSmJa2R/C+e6IOQ6MCfLw==" saltValue="lr4rABINdUfj/EQ689DuoA==" spinCount="100000" sheet="1" objects="1" scenarios="1" formatColumns="0" formatRows="0"/>
  <autoFilter ref="C126:K266"/>
  <mergeCells count="9">
    <mergeCell ref="E87:H87"/>
    <mergeCell ref="E117:H117"/>
    <mergeCell ref="E119:H11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72"/>
  <sheetViews>
    <sheetView showGridLines="0" topLeftCell="A353" workbookViewId="0">
      <selection activeCell="C2" sqref="C2"/>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113</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1260</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ROUND(J127,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ROUND((SUM(BE127:BE371)),  2)</f>
        <v>0</v>
      </c>
      <c r="G33" s="34"/>
      <c r="H33" s="34"/>
      <c r="I33" s="107">
        <v>0.21</v>
      </c>
      <c r="J33" s="106">
        <f>ROUND(((SUM(BE127:BE371))*I33),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ROUND((SUM(BF127:BF371)),  2)</f>
        <v>0</v>
      </c>
      <c r="G34" s="34"/>
      <c r="H34" s="34"/>
      <c r="I34" s="107">
        <v>0.12</v>
      </c>
      <c r="J34" s="106">
        <f>ROUND(((SUM(BF127:BF371))*I34),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ROUND((SUM(BG127:BG371)),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ROUND((SUM(BH127:BH371)),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ROUND((SUM(BI127:BI371)),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55" t="s">
        <v>156</v>
      </c>
      <c r="D82" s="250"/>
      <c r="E82" s="250"/>
      <c r="F82" s="250"/>
      <c r="G82" s="250"/>
      <c r="H82" s="250"/>
      <c r="I82" s="34"/>
      <c r="J82" s="250"/>
      <c r="K82" s="34"/>
      <c r="L82" s="44"/>
      <c r="S82" s="34"/>
      <c r="T82" s="34"/>
      <c r="U82" s="34"/>
      <c r="V82" s="34"/>
      <c r="W82" s="34"/>
      <c r="X82" s="34"/>
      <c r="Y82" s="34"/>
      <c r="Z82" s="34"/>
      <c r="AA82" s="34"/>
      <c r="AB82" s="34"/>
      <c r="AC82" s="34"/>
      <c r="AD82" s="34"/>
      <c r="AE82" s="34"/>
    </row>
    <row r="83" spans="1:47" s="2" customFormat="1" ht="6.9" customHeight="1">
      <c r="A83" s="34"/>
      <c r="B83" s="35"/>
      <c r="C83" s="250"/>
      <c r="D83" s="250"/>
      <c r="E83" s="250"/>
      <c r="F83" s="250"/>
      <c r="G83" s="250"/>
      <c r="H83" s="250"/>
      <c r="I83" s="34"/>
      <c r="J83" s="250"/>
      <c r="K83" s="34"/>
      <c r="L83" s="44"/>
      <c r="S83" s="34"/>
      <c r="T83" s="34"/>
      <c r="U83" s="34"/>
      <c r="V83" s="34"/>
      <c r="W83" s="34"/>
      <c r="X83" s="34"/>
      <c r="Y83" s="34"/>
      <c r="Z83" s="34"/>
      <c r="AA83" s="34"/>
      <c r="AB83" s="34"/>
      <c r="AC83" s="34"/>
      <c r="AD83" s="34"/>
      <c r="AE83" s="34"/>
    </row>
    <row r="84" spans="1:47" s="2" customFormat="1" ht="12" customHeight="1">
      <c r="A84" s="34"/>
      <c r="B84" s="35"/>
      <c r="C84" s="256" t="s">
        <v>16</v>
      </c>
      <c r="D84" s="250"/>
      <c r="E84" s="250"/>
      <c r="F84" s="250"/>
      <c r="G84" s="250"/>
      <c r="H84" s="250"/>
      <c r="I84" s="34"/>
      <c r="J84" s="250"/>
      <c r="K84" s="34"/>
      <c r="L84" s="44"/>
      <c r="S84" s="34"/>
      <c r="T84" s="34"/>
      <c r="U84" s="34"/>
      <c r="V84" s="34"/>
      <c r="W84" s="34"/>
      <c r="X84" s="34"/>
      <c r="Y84" s="34"/>
      <c r="Z84" s="34"/>
      <c r="AA84" s="34"/>
      <c r="AB84" s="34"/>
      <c r="AC84" s="34"/>
      <c r="AD84" s="34"/>
      <c r="AE84" s="34"/>
    </row>
    <row r="85" spans="1:47" s="2" customFormat="1" ht="16.5" customHeight="1">
      <c r="A85" s="34"/>
      <c r="B85" s="35"/>
      <c r="C85" s="250"/>
      <c r="D85" s="250"/>
      <c r="E85" s="336" t="str">
        <f>E7</f>
        <v>Přípojka plynu do areálu TKY</v>
      </c>
      <c r="F85" s="337"/>
      <c r="G85" s="337"/>
      <c r="H85" s="337"/>
      <c r="I85" s="34"/>
      <c r="J85" s="250"/>
      <c r="K85" s="34"/>
      <c r="L85" s="44"/>
      <c r="S85" s="34"/>
      <c r="T85" s="34"/>
      <c r="U85" s="34"/>
      <c r="V85" s="34"/>
      <c r="W85" s="34"/>
      <c r="X85" s="34"/>
      <c r="Y85" s="34"/>
      <c r="Z85" s="34"/>
      <c r="AA85" s="34"/>
      <c r="AB85" s="34"/>
      <c r="AC85" s="34"/>
      <c r="AD85" s="34"/>
      <c r="AE85" s="34"/>
    </row>
    <row r="86" spans="1:47" s="2" customFormat="1" ht="12" customHeight="1">
      <c r="A86" s="34"/>
      <c r="B86" s="35"/>
      <c r="C86" s="256" t="s">
        <v>154</v>
      </c>
      <c r="D86" s="250"/>
      <c r="E86" s="250"/>
      <c r="F86" s="250"/>
      <c r="G86" s="250"/>
      <c r="H86" s="250"/>
      <c r="I86" s="34"/>
      <c r="J86" s="250"/>
      <c r="K86" s="34"/>
      <c r="L86" s="44"/>
      <c r="S86" s="34"/>
      <c r="T86" s="34"/>
      <c r="U86" s="34"/>
      <c r="V86" s="34"/>
      <c r="W86" s="34"/>
      <c r="X86" s="34"/>
      <c r="Y86" s="34"/>
      <c r="Z86" s="34"/>
      <c r="AA86" s="34"/>
      <c r="AB86" s="34"/>
      <c r="AC86" s="34"/>
      <c r="AD86" s="34"/>
      <c r="AE86" s="34"/>
    </row>
    <row r="87" spans="1:47" s="2" customFormat="1" ht="16.5" customHeight="1">
      <c r="A87" s="34"/>
      <c r="B87" s="35"/>
      <c r="C87" s="250"/>
      <c r="D87" s="250"/>
      <c r="E87" s="338" t="str">
        <f>E9</f>
        <v xml:space="preserve">SO 02 - VTL plynovod DN300 </v>
      </c>
      <c r="F87" s="339"/>
      <c r="G87" s="339"/>
      <c r="H87" s="339"/>
      <c r="I87" s="34"/>
      <c r="J87" s="250"/>
      <c r="K87" s="34"/>
      <c r="L87" s="44"/>
      <c r="S87" s="34"/>
      <c r="T87" s="34"/>
      <c r="U87" s="34"/>
      <c r="V87" s="34"/>
      <c r="W87" s="34"/>
      <c r="X87" s="34"/>
      <c r="Y87" s="34"/>
      <c r="Z87" s="34"/>
      <c r="AA87" s="34"/>
      <c r="AB87" s="34"/>
      <c r="AC87" s="34"/>
      <c r="AD87" s="34"/>
      <c r="AE87" s="34"/>
    </row>
    <row r="88" spans="1:47" s="2" customFormat="1" ht="6.9" customHeight="1">
      <c r="A88" s="34"/>
      <c r="B88" s="35"/>
      <c r="C88" s="250"/>
      <c r="D88" s="250"/>
      <c r="E88" s="250"/>
      <c r="F88" s="250"/>
      <c r="G88" s="250"/>
      <c r="H88" s="250"/>
      <c r="I88" s="34"/>
      <c r="J88" s="250"/>
      <c r="K88" s="34"/>
      <c r="L88" s="44"/>
      <c r="S88" s="34"/>
      <c r="T88" s="34"/>
      <c r="U88" s="34"/>
      <c r="V88" s="34"/>
      <c r="W88" s="34"/>
      <c r="X88" s="34"/>
      <c r="Y88" s="34"/>
      <c r="Z88" s="34"/>
      <c r="AA88" s="34"/>
      <c r="AB88" s="34"/>
      <c r="AC88" s="34"/>
      <c r="AD88" s="34"/>
      <c r="AE88" s="34"/>
    </row>
    <row r="89" spans="1:47" s="2" customFormat="1" ht="12" customHeight="1">
      <c r="A89" s="34"/>
      <c r="B89" s="35"/>
      <c r="C89" s="256" t="s">
        <v>20</v>
      </c>
      <c r="D89" s="250"/>
      <c r="E89" s="250"/>
      <c r="F89" s="257" t="str">
        <f>F12</f>
        <v>Komořany u Mostu</v>
      </c>
      <c r="G89" s="250"/>
      <c r="H89" s="250"/>
      <c r="I89" s="29" t="s">
        <v>22</v>
      </c>
      <c r="J89" s="280"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250"/>
      <c r="D90" s="250"/>
      <c r="E90" s="250"/>
      <c r="F90" s="250"/>
      <c r="G90" s="250"/>
      <c r="H90" s="250"/>
      <c r="I90" s="34"/>
      <c r="J90" s="250"/>
      <c r="K90" s="34"/>
      <c r="L90" s="44"/>
      <c r="S90" s="34"/>
      <c r="T90" s="34"/>
      <c r="U90" s="34"/>
      <c r="V90" s="34"/>
      <c r="W90" s="34"/>
      <c r="X90" s="34"/>
      <c r="Y90" s="34"/>
      <c r="Z90" s="34"/>
      <c r="AA90" s="34"/>
      <c r="AB90" s="34"/>
      <c r="AC90" s="34"/>
      <c r="AD90" s="34"/>
      <c r="AE90" s="34"/>
    </row>
    <row r="91" spans="1:47" s="2" customFormat="1" ht="15.15" customHeight="1">
      <c r="A91" s="34"/>
      <c r="B91" s="35"/>
      <c r="C91" s="256" t="s">
        <v>24</v>
      </c>
      <c r="D91" s="250"/>
      <c r="E91" s="250"/>
      <c r="F91" s="257" t="str">
        <f>E15</f>
        <v>United Energy, a.s.</v>
      </c>
      <c r="G91" s="250"/>
      <c r="H91" s="250"/>
      <c r="I91" s="29" t="s">
        <v>31</v>
      </c>
      <c r="J91" s="281"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56" t="s">
        <v>29</v>
      </c>
      <c r="D92" s="250"/>
      <c r="E92" s="250"/>
      <c r="F92" s="257" t="str">
        <f>IF(E18="","",E18)</f>
        <v>Vyplň údaj</v>
      </c>
      <c r="G92" s="250"/>
      <c r="H92" s="250"/>
      <c r="I92" s="29" t="s">
        <v>35</v>
      </c>
      <c r="J92" s="281"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250"/>
      <c r="D93" s="250"/>
      <c r="E93" s="250"/>
      <c r="F93" s="250"/>
      <c r="G93" s="250"/>
      <c r="H93" s="250"/>
      <c r="I93" s="34"/>
      <c r="J93" s="250"/>
      <c r="K93" s="34"/>
      <c r="L93" s="44"/>
      <c r="S93" s="34"/>
      <c r="T93" s="34"/>
      <c r="U93" s="34"/>
      <c r="V93" s="34"/>
      <c r="W93" s="34"/>
      <c r="X93" s="34"/>
      <c r="Y93" s="34"/>
      <c r="Z93" s="34"/>
      <c r="AA93" s="34"/>
      <c r="AB93" s="34"/>
      <c r="AC93" s="34"/>
      <c r="AD93" s="34"/>
      <c r="AE93" s="34"/>
    </row>
    <row r="94" spans="1:47" s="2" customFormat="1" ht="29.25" customHeight="1">
      <c r="A94" s="34"/>
      <c r="B94" s="35"/>
      <c r="C94" s="265" t="s">
        <v>157</v>
      </c>
      <c r="D94" s="266"/>
      <c r="E94" s="266"/>
      <c r="F94" s="266"/>
      <c r="G94" s="266"/>
      <c r="H94" s="266"/>
      <c r="I94" s="108"/>
      <c r="J94" s="282" t="s">
        <v>158</v>
      </c>
      <c r="K94" s="108"/>
      <c r="L94" s="44"/>
      <c r="S94" s="34"/>
      <c r="T94" s="34"/>
      <c r="U94" s="34"/>
      <c r="V94" s="34"/>
      <c r="W94" s="34"/>
      <c r="X94" s="34"/>
      <c r="Y94" s="34"/>
      <c r="Z94" s="34"/>
      <c r="AA94" s="34"/>
      <c r="AB94" s="34"/>
      <c r="AC94" s="34"/>
      <c r="AD94" s="34"/>
      <c r="AE94" s="34"/>
    </row>
    <row r="95" spans="1:47" s="2" customFormat="1" ht="10.35" customHeight="1">
      <c r="A95" s="34"/>
      <c r="B95" s="35"/>
      <c r="C95" s="250"/>
      <c r="D95" s="250"/>
      <c r="E95" s="250"/>
      <c r="F95" s="250"/>
      <c r="G95" s="250"/>
      <c r="H95" s="250"/>
      <c r="I95" s="34"/>
      <c r="J95" s="250"/>
      <c r="K95" s="34"/>
      <c r="L95" s="44"/>
      <c r="S95" s="34"/>
      <c r="T95" s="34"/>
      <c r="U95" s="34"/>
      <c r="V95" s="34"/>
      <c r="W95" s="34"/>
      <c r="X95" s="34"/>
      <c r="Y95" s="34"/>
      <c r="Z95" s="34"/>
      <c r="AA95" s="34"/>
      <c r="AB95" s="34"/>
      <c r="AC95" s="34"/>
      <c r="AD95" s="34"/>
      <c r="AE95" s="34"/>
    </row>
    <row r="96" spans="1:47" s="2" customFormat="1" ht="22.95" customHeight="1">
      <c r="A96" s="34"/>
      <c r="B96" s="35"/>
      <c r="C96" s="267" t="s">
        <v>159</v>
      </c>
      <c r="D96" s="250"/>
      <c r="E96" s="250"/>
      <c r="F96" s="250"/>
      <c r="G96" s="250"/>
      <c r="H96" s="250"/>
      <c r="I96" s="34"/>
      <c r="J96" s="283">
        <f>J127</f>
        <v>0</v>
      </c>
      <c r="K96" s="34"/>
      <c r="L96" s="44"/>
      <c r="S96" s="34"/>
      <c r="T96" s="34"/>
      <c r="U96" s="34"/>
      <c r="V96" s="34"/>
      <c r="W96" s="34"/>
      <c r="X96" s="34"/>
      <c r="Y96" s="34"/>
      <c r="Z96" s="34"/>
      <c r="AA96" s="34"/>
      <c r="AB96" s="34"/>
      <c r="AC96" s="34"/>
      <c r="AD96" s="34"/>
      <c r="AE96" s="34"/>
      <c r="AU96" s="19" t="s">
        <v>160</v>
      </c>
    </row>
    <row r="97" spans="1:31" s="9" customFormat="1" ht="24.9" customHeight="1">
      <c r="B97" s="119"/>
      <c r="C97" s="268"/>
      <c r="D97" s="269" t="s">
        <v>922</v>
      </c>
      <c r="E97" s="270"/>
      <c r="F97" s="270"/>
      <c r="G97" s="270"/>
      <c r="H97" s="270"/>
      <c r="I97" s="121"/>
      <c r="J97" s="284">
        <f>J128</f>
        <v>0</v>
      </c>
      <c r="L97" s="119"/>
    </row>
    <row r="98" spans="1:31" s="10" customFormat="1" ht="19.95" customHeight="1">
      <c r="B98" s="123"/>
      <c r="C98" s="271"/>
      <c r="D98" s="272" t="s">
        <v>923</v>
      </c>
      <c r="E98" s="273"/>
      <c r="F98" s="273"/>
      <c r="G98" s="273"/>
      <c r="H98" s="273"/>
      <c r="I98" s="125"/>
      <c r="J98" s="285">
        <f>J129</f>
        <v>0</v>
      </c>
      <c r="L98" s="123"/>
    </row>
    <row r="99" spans="1:31" s="10" customFormat="1" ht="19.95" customHeight="1">
      <c r="B99" s="123"/>
      <c r="C99" s="271"/>
      <c r="D99" s="272" t="s">
        <v>924</v>
      </c>
      <c r="E99" s="273"/>
      <c r="F99" s="273"/>
      <c r="G99" s="273"/>
      <c r="H99" s="273"/>
      <c r="I99" s="125"/>
      <c r="J99" s="285">
        <f>J225</f>
        <v>0</v>
      </c>
      <c r="L99" s="123"/>
    </row>
    <row r="100" spans="1:31" s="10" customFormat="1" ht="19.95" customHeight="1">
      <c r="B100" s="123"/>
      <c r="C100" s="271"/>
      <c r="D100" s="272" t="s">
        <v>926</v>
      </c>
      <c r="E100" s="273"/>
      <c r="F100" s="273"/>
      <c r="G100" s="273"/>
      <c r="H100" s="273"/>
      <c r="I100" s="125"/>
      <c r="J100" s="285">
        <f>J241</f>
        <v>0</v>
      </c>
      <c r="L100" s="123"/>
    </row>
    <row r="101" spans="1:31" s="10" customFormat="1" ht="19.95" customHeight="1">
      <c r="B101" s="123"/>
      <c r="C101" s="271"/>
      <c r="D101" s="272" t="s">
        <v>927</v>
      </c>
      <c r="E101" s="273"/>
      <c r="F101" s="273"/>
      <c r="G101" s="273"/>
      <c r="H101" s="273"/>
      <c r="I101" s="125"/>
      <c r="J101" s="285">
        <f>J244</f>
        <v>0</v>
      </c>
      <c r="L101" s="123"/>
    </row>
    <row r="102" spans="1:31" s="10" customFormat="1" ht="19.95" customHeight="1">
      <c r="B102" s="123"/>
      <c r="C102" s="271"/>
      <c r="D102" s="272" t="s">
        <v>928</v>
      </c>
      <c r="E102" s="273"/>
      <c r="F102" s="273"/>
      <c r="G102" s="273"/>
      <c r="H102" s="273"/>
      <c r="I102" s="125"/>
      <c r="J102" s="285">
        <f>J250</f>
        <v>0</v>
      </c>
      <c r="L102" s="123"/>
    </row>
    <row r="103" spans="1:31" s="9" customFormat="1" ht="24.9" customHeight="1">
      <c r="B103" s="119"/>
      <c r="C103" s="268"/>
      <c r="D103" s="269" t="s">
        <v>415</v>
      </c>
      <c r="E103" s="270"/>
      <c r="F103" s="270"/>
      <c r="G103" s="270"/>
      <c r="H103" s="270"/>
      <c r="I103" s="121"/>
      <c r="J103" s="284">
        <f>J267</f>
        <v>0</v>
      </c>
      <c r="L103" s="119"/>
    </row>
    <row r="104" spans="1:31" s="10" customFormat="1" ht="19.95" customHeight="1">
      <c r="B104" s="123"/>
      <c r="C104" s="271"/>
      <c r="D104" s="272" t="s">
        <v>929</v>
      </c>
      <c r="E104" s="273"/>
      <c r="F104" s="273"/>
      <c r="G104" s="273"/>
      <c r="H104" s="273"/>
      <c r="I104" s="125"/>
      <c r="J104" s="285">
        <f>J268</f>
        <v>0</v>
      </c>
      <c r="L104" s="123"/>
    </row>
    <row r="105" spans="1:31" s="9" customFormat="1" ht="24.9" customHeight="1">
      <c r="B105" s="119"/>
      <c r="C105" s="268"/>
      <c r="D105" s="269" t="s">
        <v>161</v>
      </c>
      <c r="E105" s="270"/>
      <c r="F105" s="270"/>
      <c r="G105" s="270"/>
      <c r="H105" s="270"/>
      <c r="I105" s="121"/>
      <c r="J105" s="284">
        <f>J286</f>
        <v>0</v>
      </c>
      <c r="L105" s="119"/>
    </row>
    <row r="106" spans="1:31" s="10" customFormat="1" ht="19.95" customHeight="1">
      <c r="B106" s="123"/>
      <c r="C106" s="271"/>
      <c r="D106" s="272" t="s">
        <v>162</v>
      </c>
      <c r="E106" s="273"/>
      <c r="F106" s="273"/>
      <c r="G106" s="273"/>
      <c r="H106" s="273"/>
      <c r="I106" s="125"/>
      <c r="J106" s="285">
        <f>J287</f>
        <v>0</v>
      </c>
      <c r="L106" s="123"/>
    </row>
    <row r="107" spans="1:31" s="10" customFormat="1" ht="19.95" customHeight="1">
      <c r="B107" s="123"/>
      <c r="C107" s="271"/>
      <c r="D107" s="272" t="s">
        <v>420</v>
      </c>
      <c r="E107" s="273"/>
      <c r="F107" s="273"/>
      <c r="G107" s="273"/>
      <c r="H107" s="273"/>
      <c r="I107" s="125"/>
      <c r="J107" s="285">
        <f>J369</f>
        <v>0</v>
      </c>
      <c r="L107" s="123"/>
    </row>
    <row r="108" spans="1:31" s="2" customFormat="1" ht="21.75" customHeight="1">
      <c r="A108" s="34"/>
      <c r="B108" s="35"/>
      <c r="C108" s="250"/>
      <c r="D108" s="250"/>
      <c r="E108" s="250"/>
      <c r="F108" s="250"/>
      <c r="G108" s="250"/>
      <c r="H108" s="250"/>
      <c r="I108" s="34"/>
      <c r="J108" s="250"/>
      <c r="K108" s="34"/>
      <c r="L108" s="44"/>
      <c r="S108" s="34"/>
      <c r="T108" s="34"/>
      <c r="U108" s="34"/>
      <c r="V108" s="34"/>
      <c r="W108" s="34"/>
      <c r="X108" s="34"/>
      <c r="Y108" s="34"/>
      <c r="Z108" s="34"/>
      <c r="AA108" s="34"/>
      <c r="AB108" s="34"/>
      <c r="AC108" s="34"/>
      <c r="AD108" s="34"/>
      <c r="AE108" s="34"/>
    </row>
    <row r="109" spans="1:31" s="2" customFormat="1" ht="6.9" customHeight="1">
      <c r="A109" s="34"/>
      <c r="B109" s="49"/>
      <c r="C109" s="263"/>
      <c r="D109" s="263"/>
      <c r="E109" s="263"/>
      <c r="F109" s="263"/>
      <c r="G109" s="263"/>
      <c r="H109" s="263"/>
      <c r="I109" s="50"/>
      <c r="J109" s="263"/>
      <c r="K109" s="50"/>
      <c r="L109" s="44"/>
      <c r="S109" s="34"/>
      <c r="T109" s="34"/>
      <c r="U109" s="34"/>
      <c r="V109" s="34"/>
      <c r="W109" s="34"/>
      <c r="X109" s="34"/>
      <c r="Y109" s="34"/>
      <c r="Z109" s="34"/>
      <c r="AA109" s="34"/>
      <c r="AB109" s="34"/>
      <c r="AC109" s="34"/>
      <c r="AD109" s="34"/>
      <c r="AE109" s="34"/>
    </row>
    <row r="110" spans="1:31">
      <c r="C110" s="274"/>
      <c r="D110" s="274"/>
      <c r="E110" s="274"/>
      <c r="F110" s="274"/>
      <c r="G110" s="274"/>
      <c r="H110" s="274"/>
      <c r="J110" s="274"/>
    </row>
    <row r="111" spans="1:31">
      <c r="C111" s="274"/>
      <c r="D111" s="274"/>
      <c r="E111" s="274"/>
      <c r="F111" s="274"/>
      <c r="G111" s="274"/>
      <c r="H111" s="274"/>
      <c r="J111" s="274"/>
    </row>
    <row r="112" spans="1:31">
      <c r="C112" s="274"/>
      <c r="D112" s="274"/>
      <c r="E112" s="274"/>
      <c r="F112" s="274"/>
      <c r="G112" s="274"/>
      <c r="H112" s="274"/>
      <c r="J112" s="274"/>
    </row>
    <row r="113" spans="1:63" s="2" customFormat="1" ht="6.9" customHeight="1">
      <c r="A113" s="34"/>
      <c r="B113" s="51"/>
      <c r="C113" s="275"/>
      <c r="D113" s="275"/>
      <c r="E113" s="275"/>
      <c r="F113" s="275"/>
      <c r="G113" s="275"/>
      <c r="H113" s="275"/>
      <c r="I113" s="52"/>
      <c r="J113" s="275"/>
      <c r="K113" s="52"/>
      <c r="L113" s="44"/>
      <c r="S113" s="34"/>
      <c r="T113" s="34"/>
      <c r="U113" s="34"/>
      <c r="V113" s="34"/>
      <c r="W113" s="34"/>
      <c r="X113" s="34"/>
      <c r="Y113" s="34"/>
      <c r="Z113" s="34"/>
      <c r="AA113" s="34"/>
      <c r="AB113" s="34"/>
      <c r="AC113" s="34"/>
      <c r="AD113" s="34"/>
      <c r="AE113" s="34"/>
    </row>
    <row r="114" spans="1:63" s="2" customFormat="1" ht="24.9" customHeight="1">
      <c r="A114" s="34"/>
      <c r="B114" s="35"/>
      <c r="C114" s="255" t="s">
        <v>164</v>
      </c>
      <c r="D114" s="250"/>
      <c r="E114" s="250"/>
      <c r="F114" s="250"/>
      <c r="G114" s="250"/>
      <c r="H114" s="250"/>
      <c r="I114" s="34"/>
      <c r="J114" s="250"/>
      <c r="K114" s="34"/>
      <c r="L114" s="44"/>
      <c r="S114" s="34"/>
      <c r="T114" s="34"/>
      <c r="U114" s="34"/>
      <c r="V114" s="34"/>
      <c r="W114" s="34"/>
      <c r="X114" s="34"/>
      <c r="Y114" s="34"/>
      <c r="Z114" s="34"/>
      <c r="AA114" s="34"/>
      <c r="AB114" s="34"/>
      <c r="AC114" s="34"/>
      <c r="AD114" s="34"/>
      <c r="AE114" s="34"/>
    </row>
    <row r="115" spans="1:63" s="2" customFormat="1" ht="6.9" customHeight="1">
      <c r="A115" s="34"/>
      <c r="B115" s="35"/>
      <c r="C115" s="250"/>
      <c r="D115" s="250"/>
      <c r="E115" s="250"/>
      <c r="F115" s="250"/>
      <c r="G115" s="250"/>
      <c r="H115" s="250"/>
      <c r="I115" s="34"/>
      <c r="J115" s="250"/>
      <c r="K115" s="34"/>
      <c r="L115" s="44"/>
      <c r="S115" s="34"/>
      <c r="T115" s="34"/>
      <c r="U115" s="34"/>
      <c r="V115" s="34"/>
      <c r="W115" s="34"/>
      <c r="X115" s="34"/>
      <c r="Y115" s="34"/>
      <c r="Z115" s="34"/>
      <c r="AA115" s="34"/>
      <c r="AB115" s="34"/>
      <c r="AC115" s="34"/>
      <c r="AD115" s="34"/>
      <c r="AE115" s="34"/>
    </row>
    <row r="116" spans="1:63" s="2" customFormat="1" ht="12" customHeight="1">
      <c r="A116" s="34"/>
      <c r="B116" s="35"/>
      <c r="C116" s="256" t="s">
        <v>16</v>
      </c>
      <c r="D116" s="250"/>
      <c r="E116" s="250"/>
      <c r="F116" s="250"/>
      <c r="G116" s="250"/>
      <c r="H116" s="250"/>
      <c r="I116" s="34"/>
      <c r="J116" s="250"/>
      <c r="K116" s="34"/>
      <c r="L116" s="44"/>
      <c r="S116" s="34"/>
      <c r="T116" s="34"/>
      <c r="U116" s="34"/>
      <c r="V116" s="34"/>
      <c r="W116" s="34"/>
      <c r="X116" s="34"/>
      <c r="Y116" s="34"/>
      <c r="Z116" s="34"/>
      <c r="AA116" s="34"/>
      <c r="AB116" s="34"/>
      <c r="AC116" s="34"/>
      <c r="AD116" s="34"/>
      <c r="AE116" s="34"/>
    </row>
    <row r="117" spans="1:63" s="2" customFormat="1" ht="16.5" customHeight="1">
      <c r="A117" s="34"/>
      <c r="B117" s="35"/>
      <c r="C117" s="250"/>
      <c r="D117" s="250"/>
      <c r="E117" s="336" t="str">
        <f>E7</f>
        <v>Přípojka plynu do areálu TKY</v>
      </c>
      <c r="F117" s="337"/>
      <c r="G117" s="337"/>
      <c r="H117" s="337"/>
      <c r="I117" s="34"/>
      <c r="J117" s="250"/>
      <c r="K117" s="34"/>
      <c r="L117" s="44"/>
      <c r="S117" s="34"/>
      <c r="T117" s="34"/>
      <c r="U117" s="34"/>
      <c r="V117" s="34"/>
      <c r="W117" s="34"/>
      <c r="X117" s="34"/>
      <c r="Y117" s="34"/>
      <c r="Z117" s="34"/>
      <c r="AA117" s="34"/>
      <c r="AB117" s="34"/>
      <c r="AC117" s="34"/>
      <c r="AD117" s="34"/>
      <c r="AE117" s="34"/>
    </row>
    <row r="118" spans="1:63" s="2" customFormat="1" ht="12" customHeight="1">
      <c r="A118" s="34"/>
      <c r="B118" s="35"/>
      <c r="C118" s="256" t="s">
        <v>154</v>
      </c>
      <c r="D118" s="250"/>
      <c r="E118" s="250"/>
      <c r="F118" s="250"/>
      <c r="G118" s="250"/>
      <c r="H118" s="250"/>
      <c r="I118" s="34"/>
      <c r="J118" s="250"/>
      <c r="K118" s="34"/>
      <c r="L118" s="44"/>
      <c r="S118" s="34"/>
      <c r="T118" s="34"/>
      <c r="U118" s="34"/>
      <c r="V118" s="34"/>
      <c r="W118" s="34"/>
      <c r="X118" s="34"/>
      <c r="Y118" s="34"/>
      <c r="Z118" s="34"/>
      <c r="AA118" s="34"/>
      <c r="AB118" s="34"/>
      <c r="AC118" s="34"/>
      <c r="AD118" s="34"/>
      <c r="AE118" s="34"/>
    </row>
    <row r="119" spans="1:63" s="2" customFormat="1" ht="16.5" customHeight="1">
      <c r="A119" s="34"/>
      <c r="B119" s="35"/>
      <c r="C119" s="250"/>
      <c r="D119" s="250"/>
      <c r="E119" s="338" t="str">
        <f>E9</f>
        <v xml:space="preserve">SO 02 - VTL plynovod DN300 </v>
      </c>
      <c r="F119" s="339"/>
      <c r="G119" s="339"/>
      <c r="H119" s="339"/>
      <c r="I119" s="34"/>
      <c r="J119" s="250"/>
      <c r="K119" s="34"/>
      <c r="L119" s="44"/>
      <c r="S119" s="34"/>
      <c r="T119" s="34"/>
      <c r="U119" s="34"/>
      <c r="V119" s="34"/>
      <c r="W119" s="34"/>
      <c r="X119" s="34"/>
      <c r="Y119" s="34"/>
      <c r="Z119" s="34"/>
      <c r="AA119" s="34"/>
      <c r="AB119" s="34"/>
      <c r="AC119" s="34"/>
      <c r="AD119" s="34"/>
      <c r="AE119" s="34"/>
    </row>
    <row r="120" spans="1:63" s="2" customFormat="1" ht="6.9" customHeight="1">
      <c r="A120" s="34"/>
      <c r="B120" s="35"/>
      <c r="C120" s="250"/>
      <c r="D120" s="250"/>
      <c r="E120" s="250"/>
      <c r="F120" s="250"/>
      <c r="G120" s="250"/>
      <c r="H120" s="250"/>
      <c r="I120" s="34"/>
      <c r="J120" s="250"/>
      <c r="K120" s="34"/>
      <c r="L120" s="44"/>
      <c r="S120" s="34"/>
      <c r="T120" s="34"/>
      <c r="U120" s="34"/>
      <c r="V120" s="34"/>
      <c r="W120" s="34"/>
      <c r="X120" s="34"/>
      <c r="Y120" s="34"/>
      <c r="Z120" s="34"/>
      <c r="AA120" s="34"/>
      <c r="AB120" s="34"/>
      <c r="AC120" s="34"/>
      <c r="AD120" s="34"/>
      <c r="AE120" s="34"/>
    </row>
    <row r="121" spans="1:63" s="2" customFormat="1" ht="12" customHeight="1">
      <c r="A121" s="34"/>
      <c r="B121" s="35"/>
      <c r="C121" s="256" t="s">
        <v>20</v>
      </c>
      <c r="D121" s="250"/>
      <c r="E121" s="250"/>
      <c r="F121" s="257" t="str">
        <f>F12</f>
        <v>Komořany u Mostu</v>
      </c>
      <c r="G121" s="250"/>
      <c r="H121" s="250"/>
      <c r="I121" s="29" t="s">
        <v>22</v>
      </c>
      <c r="J121" s="280" t="str">
        <f>IF(J12="","",J12)</f>
        <v>9. 9. 2024</v>
      </c>
      <c r="K121" s="34"/>
      <c r="L121" s="44"/>
      <c r="S121" s="34"/>
      <c r="T121" s="34"/>
      <c r="U121" s="34"/>
      <c r="V121" s="34"/>
      <c r="W121" s="34"/>
      <c r="X121" s="34"/>
      <c r="Y121" s="34"/>
      <c r="Z121" s="34"/>
      <c r="AA121" s="34"/>
      <c r="AB121" s="34"/>
      <c r="AC121" s="34"/>
      <c r="AD121" s="34"/>
      <c r="AE121" s="34"/>
    </row>
    <row r="122" spans="1:63" s="2" customFormat="1" ht="6.9" customHeight="1">
      <c r="A122" s="34"/>
      <c r="B122" s="35"/>
      <c r="C122" s="250"/>
      <c r="D122" s="250"/>
      <c r="E122" s="250"/>
      <c r="F122" s="250"/>
      <c r="G122" s="250"/>
      <c r="H122" s="250"/>
      <c r="I122" s="34"/>
      <c r="J122" s="250"/>
      <c r="K122" s="34"/>
      <c r="L122" s="44"/>
      <c r="S122" s="34"/>
      <c r="T122" s="34"/>
      <c r="U122" s="34"/>
      <c r="V122" s="34"/>
      <c r="W122" s="34"/>
      <c r="X122" s="34"/>
      <c r="Y122" s="34"/>
      <c r="Z122" s="34"/>
      <c r="AA122" s="34"/>
      <c r="AB122" s="34"/>
      <c r="AC122" s="34"/>
      <c r="AD122" s="34"/>
      <c r="AE122" s="34"/>
    </row>
    <row r="123" spans="1:63" s="2" customFormat="1" ht="15.15" customHeight="1">
      <c r="A123" s="34"/>
      <c r="B123" s="35"/>
      <c r="C123" s="256" t="s">
        <v>24</v>
      </c>
      <c r="D123" s="250"/>
      <c r="E123" s="250"/>
      <c r="F123" s="257" t="str">
        <f>E15</f>
        <v>United Energy, a.s.</v>
      </c>
      <c r="G123" s="250"/>
      <c r="H123" s="250"/>
      <c r="I123" s="29" t="s">
        <v>31</v>
      </c>
      <c r="J123" s="281" t="str">
        <f>E21</f>
        <v>IGEA s.r.o.</v>
      </c>
      <c r="K123" s="34"/>
      <c r="L123" s="44"/>
      <c r="S123" s="34"/>
      <c r="T123" s="34"/>
      <c r="U123" s="34"/>
      <c r="V123" s="34"/>
      <c r="W123" s="34"/>
      <c r="X123" s="34"/>
      <c r="Y123" s="34"/>
      <c r="Z123" s="34"/>
      <c r="AA123" s="34"/>
      <c r="AB123" s="34"/>
      <c r="AC123" s="34"/>
      <c r="AD123" s="34"/>
      <c r="AE123" s="34"/>
    </row>
    <row r="124" spans="1:63" s="2" customFormat="1" ht="15.15" customHeight="1">
      <c r="A124" s="34"/>
      <c r="B124" s="35"/>
      <c r="C124" s="256" t="s">
        <v>29</v>
      </c>
      <c r="D124" s="250"/>
      <c r="E124" s="250"/>
      <c r="F124" s="257" t="str">
        <f>IF(E18="","",E18)</f>
        <v>Vyplň údaj</v>
      </c>
      <c r="G124" s="250"/>
      <c r="H124" s="250"/>
      <c r="I124" s="29" t="s">
        <v>35</v>
      </c>
      <c r="J124" s="281" t="str">
        <f>E24</f>
        <v>R.Vojtěchová</v>
      </c>
      <c r="K124" s="34"/>
      <c r="L124" s="44"/>
      <c r="S124" s="34"/>
      <c r="T124" s="34"/>
      <c r="U124" s="34"/>
      <c r="V124" s="34"/>
      <c r="W124" s="34"/>
      <c r="X124" s="34"/>
      <c r="Y124" s="34"/>
      <c r="Z124" s="34"/>
      <c r="AA124" s="34"/>
      <c r="AB124" s="34"/>
      <c r="AC124" s="34"/>
      <c r="AD124" s="34"/>
      <c r="AE124" s="34"/>
    </row>
    <row r="125" spans="1:63" s="2" customFormat="1" ht="10.35" customHeight="1">
      <c r="A125" s="34"/>
      <c r="B125" s="35"/>
      <c r="C125" s="250"/>
      <c r="D125" s="250"/>
      <c r="E125" s="250"/>
      <c r="F125" s="250"/>
      <c r="G125" s="250"/>
      <c r="H125" s="250"/>
      <c r="I125" s="34"/>
      <c r="J125" s="250"/>
      <c r="K125" s="34"/>
      <c r="L125" s="44"/>
      <c r="S125" s="34"/>
      <c r="T125" s="34"/>
      <c r="U125" s="34"/>
      <c r="V125" s="34"/>
      <c r="W125" s="34"/>
      <c r="X125" s="34"/>
      <c r="Y125" s="34"/>
      <c r="Z125" s="34"/>
      <c r="AA125" s="34"/>
      <c r="AB125" s="34"/>
      <c r="AC125" s="34"/>
      <c r="AD125" s="34"/>
      <c r="AE125" s="34"/>
    </row>
    <row r="126" spans="1:63" s="11" customFormat="1" ht="29.25" customHeight="1">
      <c r="A126" s="127"/>
      <c r="B126" s="128"/>
      <c r="C126" s="258" t="s">
        <v>165</v>
      </c>
      <c r="D126" s="259" t="s">
        <v>64</v>
      </c>
      <c r="E126" s="259" t="s">
        <v>60</v>
      </c>
      <c r="F126" s="259" t="s">
        <v>61</v>
      </c>
      <c r="G126" s="259" t="s">
        <v>166</v>
      </c>
      <c r="H126" s="259" t="s">
        <v>167</v>
      </c>
      <c r="I126" s="130" t="s">
        <v>168</v>
      </c>
      <c r="J126" s="264" t="s">
        <v>158</v>
      </c>
      <c r="K126" s="132" t="s">
        <v>169</v>
      </c>
      <c r="L126" s="133"/>
      <c r="M126" s="64" t="s">
        <v>1</v>
      </c>
      <c r="N126" s="65" t="s">
        <v>43</v>
      </c>
      <c r="O126" s="65" t="s">
        <v>170</v>
      </c>
      <c r="P126" s="65" t="s">
        <v>171</v>
      </c>
      <c r="Q126" s="65" t="s">
        <v>172</v>
      </c>
      <c r="R126" s="65" t="s">
        <v>173</v>
      </c>
      <c r="S126" s="65" t="s">
        <v>174</v>
      </c>
      <c r="T126" s="66" t="s">
        <v>175</v>
      </c>
      <c r="U126" s="127"/>
      <c r="V126" s="127"/>
      <c r="W126" s="127"/>
      <c r="X126" s="127"/>
      <c r="Y126" s="127"/>
      <c r="Z126" s="127"/>
      <c r="AA126" s="127"/>
      <c r="AB126" s="127"/>
      <c r="AC126" s="127"/>
      <c r="AD126" s="127"/>
      <c r="AE126" s="127"/>
    </row>
    <row r="127" spans="1:63" s="2" customFormat="1" ht="22.95" customHeight="1">
      <c r="A127" s="34"/>
      <c r="B127" s="35"/>
      <c r="C127" s="249" t="s">
        <v>176</v>
      </c>
      <c r="D127" s="250"/>
      <c r="E127" s="250"/>
      <c r="F127" s="250"/>
      <c r="G127" s="250"/>
      <c r="H127" s="250"/>
      <c r="I127" s="34"/>
      <c r="J127" s="247">
        <f>BK127</f>
        <v>0</v>
      </c>
      <c r="K127" s="34"/>
      <c r="L127" s="35"/>
      <c r="M127" s="67"/>
      <c r="N127" s="58"/>
      <c r="O127" s="68"/>
      <c r="P127" s="135">
        <f>P128+P267+P286</f>
        <v>0</v>
      </c>
      <c r="Q127" s="68"/>
      <c r="R127" s="135">
        <f>R128+R267+R286</f>
        <v>335.17689572</v>
      </c>
      <c r="S127" s="68"/>
      <c r="T127" s="136">
        <f>T128+T267+T286</f>
        <v>6.39</v>
      </c>
      <c r="U127" s="34"/>
      <c r="V127" s="34"/>
      <c r="W127" s="34"/>
      <c r="X127" s="34"/>
      <c r="Y127" s="34"/>
      <c r="Z127" s="34"/>
      <c r="AA127" s="34"/>
      <c r="AB127" s="34"/>
      <c r="AC127" s="34"/>
      <c r="AD127" s="34"/>
      <c r="AE127" s="34"/>
      <c r="AT127" s="19" t="s">
        <v>78</v>
      </c>
      <c r="AU127" s="19" t="s">
        <v>160</v>
      </c>
      <c r="BK127" s="137">
        <f>BK128+BK267+BK286</f>
        <v>0</v>
      </c>
    </row>
    <row r="128" spans="1:63" s="12" customFormat="1" ht="25.95" customHeight="1">
      <c r="B128" s="138"/>
      <c r="C128" s="223"/>
      <c r="D128" s="241" t="s">
        <v>78</v>
      </c>
      <c r="E128" s="242" t="s">
        <v>930</v>
      </c>
      <c r="F128" s="242" t="s">
        <v>931</v>
      </c>
      <c r="G128" s="223"/>
      <c r="H128" s="223"/>
      <c r="I128" s="141"/>
      <c r="J128" s="227">
        <f>BK128</f>
        <v>0</v>
      </c>
      <c r="L128" s="138"/>
      <c r="M128" s="143"/>
      <c r="N128" s="144"/>
      <c r="O128" s="144"/>
      <c r="P128" s="145">
        <f>P129+P225+P241+P244+P250</f>
        <v>0</v>
      </c>
      <c r="Q128" s="144"/>
      <c r="R128" s="145">
        <f>R129+R225+R241+R244+R250</f>
        <v>320.95077572000002</v>
      </c>
      <c r="S128" s="144"/>
      <c r="T128" s="146">
        <f>T129+T225+T241+T244+T250</f>
        <v>6.39</v>
      </c>
      <c r="AR128" s="139" t="s">
        <v>87</v>
      </c>
      <c r="AT128" s="147" t="s">
        <v>78</v>
      </c>
      <c r="AU128" s="147" t="s">
        <v>79</v>
      </c>
      <c r="AY128" s="139" t="s">
        <v>180</v>
      </c>
      <c r="BK128" s="148">
        <f>BK129+BK225+BK241+BK244+BK250</f>
        <v>0</v>
      </c>
    </row>
    <row r="129" spans="1:65" s="12" customFormat="1" ht="22.95" customHeight="1">
      <c r="B129" s="138"/>
      <c r="C129" s="223"/>
      <c r="D129" s="241" t="s">
        <v>78</v>
      </c>
      <c r="E129" s="243" t="s">
        <v>87</v>
      </c>
      <c r="F129" s="243" t="s">
        <v>932</v>
      </c>
      <c r="G129" s="223"/>
      <c r="H129" s="223"/>
      <c r="I129" s="141"/>
      <c r="J129" s="244">
        <f>BK129</f>
        <v>0</v>
      </c>
      <c r="L129" s="138"/>
      <c r="M129" s="143"/>
      <c r="N129" s="144"/>
      <c r="O129" s="144"/>
      <c r="P129" s="145">
        <f>SUM(P130:P224)</f>
        <v>0</v>
      </c>
      <c r="Q129" s="144"/>
      <c r="R129" s="145">
        <f>SUM(R130:R224)</f>
        <v>301.54677800000002</v>
      </c>
      <c r="S129" s="144"/>
      <c r="T129" s="146">
        <f>SUM(T130:T224)</f>
        <v>6.39</v>
      </c>
      <c r="AR129" s="139" t="s">
        <v>87</v>
      </c>
      <c r="AT129" s="147" t="s">
        <v>78</v>
      </c>
      <c r="AU129" s="147" t="s">
        <v>87</v>
      </c>
      <c r="AY129" s="139" t="s">
        <v>180</v>
      </c>
      <c r="BK129" s="148">
        <f>SUM(BK130:BK224)</f>
        <v>0</v>
      </c>
    </row>
    <row r="130" spans="1:65" s="2" customFormat="1" ht="24.15" customHeight="1">
      <c r="A130" s="34"/>
      <c r="B130" s="151"/>
      <c r="C130" s="228" t="s">
        <v>87</v>
      </c>
      <c r="D130" s="228" t="s">
        <v>183</v>
      </c>
      <c r="E130" s="229" t="s">
        <v>1261</v>
      </c>
      <c r="F130" s="230" t="s">
        <v>1262</v>
      </c>
      <c r="G130" s="231" t="s">
        <v>186</v>
      </c>
      <c r="H130" s="232">
        <v>3</v>
      </c>
      <c r="I130" s="152"/>
      <c r="J130" s="224">
        <f t="shared" ref="J130:J138" si="0">ROUND(I130*H130,2)</f>
        <v>0</v>
      </c>
      <c r="K130" s="153"/>
      <c r="L130" s="35"/>
      <c r="M130" s="154" t="s">
        <v>1</v>
      </c>
      <c r="N130" s="155" t="s">
        <v>44</v>
      </c>
      <c r="O130" s="60"/>
      <c r="P130" s="156">
        <f t="shared" ref="P130:P138" si="1">O130*H130</f>
        <v>0</v>
      </c>
      <c r="Q130" s="156">
        <v>0</v>
      </c>
      <c r="R130" s="156">
        <f t="shared" ref="R130:R138" si="2">Q130*H130</f>
        <v>0</v>
      </c>
      <c r="S130" s="156">
        <v>0</v>
      </c>
      <c r="T130" s="157">
        <f t="shared" ref="T130:T138" si="3">S130*H130</f>
        <v>0</v>
      </c>
      <c r="U130" s="34"/>
      <c r="V130" s="34"/>
      <c r="W130" s="34"/>
      <c r="X130" s="34"/>
      <c r="Y130" s="34"/>
      <c r="Z130" s="34"/>
      <c r="AA130" s="34"/>
      <c r="AB130" s="34"/>
      <c r="AC130" s="34"/>
      <c r="AD130" s="34"/>
      <c r="AE130" s="34"/>
      <c r="AR130" s="158" t="s">
        <v>197</v>
      </c>
      <c r="AT130" s="158" t="s">
        <v>183</v>
      </c>
      <c r="AU130" s="158" t="s">
        <v>89</v>
      </c>
      <c r="AY130" s="19" t="s">
        <v>180</v>
      </c>
      <c r="BE130" s="159">
        <f t="shared" ref="BE130:BE138" si="4">IF(N130="základní",J130,0)</f>
        <v>0</v>
      </c>
      <c r="BF130" s="159">
        <f t="shared" ref="BF130:BF138" si="5">IF(N130="snížená",J130,0)</f>
        <v>0</v>
      </c>
      <c r="BG130" s="159">
        <f t="shared" ref="BG130:BG138" si="6">IF(N130="zákl. přenesená",J130,0)</f>
        <v>0</v>
      </c>
      <c r="BH130" s="159">
        <f t="shared" ref="BH130:BH138" si="7">IF(N130="sníž. přenesená",J130,0)</f>
        <v>0</v>
      </c>
      <c r="BI130" s="159">
        <f t="shared" ref="BI130:BI138" si="8">IF(N130="nulová",J130,0)</f>
        <v>0</v>
      </c>
      <c r="BJ130" s="19" t="s">
        <v>87</v>
      </c>
      <c r="BK130" s="159">
        <f t="shared" ref="BK130:BK138" si="9">ROUND(I130*H130,2)</f>
        <v>0</v>
      </c>
      <c r="BL130" s="19" t="s">
        <v>197</v>
      </c>
      <c r="BM130" s="158" t="s">
        <v>1263</v>
      </c>
    </row>
    <row r="131" spans="1:65" s="2" customFormat="1" ht="24.15" customHeight="1">
      <c r="A131" s="34"/>
      <c r="B131" s="151"/>
      <c r="C131" s="228" t="s">
        <v>89</v>
      </c>
      <c r="D131" s="228" t="s">
        <v>183</v>
      </c>
      <c r="E131" s="229" t="s">
        <v>1264</v>
      </c>
      <c r="F131" s="230" t="s">
        <v>1265</v>
      </c>
      <c r="G131" s="231" t="s">
        <v>186</v>
      </c>
      <c r="H131" s="232">
        <v>2</v>
      </c>
      <c r="I131" s="152"/>
      <c r="J131" s="224">
        <f t="shared" si="0"/>
        <v>0</v>
      </c>
      <c r="K131" s="153"/>
      <c r="L131" s="35"/>
      <c r="M131" s="154" t="s">
        <v>1</v>
      </c>
      <c r="N131" s="155" t="s">
        <v>44</v>
      </c>
      <c r="O131" s="60"/>
      <c r="P131" s="156">
        <f t="shared" si="1"/>
        <v>0</v>
      </c>
      <c r="Q131" s="156">
        <v>0</v>
      </c>
      <c r="R131" s="156">
        <f t="shared" si="2"/>
        <v>0</v>
      </c>
      <c r="S131" s="156">
        <v>0</v>
      </c>
      <c r="T131" s="157">
        <f t="shared" si="3"/>
        <v>0</v>
      </c>
      <c r="U131" s="34"/>
      <c r="V131" s="34"/>
      <c r="W131" s="34"/>
      <c r="X131" s="34"/>
      <c r="Y131" s="34"/>
      <c r="Z131" s="34"/>
      <c r="AA131" s="34"/>
      <c r="AB131" s="34"/>
      <c r="AC131" s="34"/>
      <c r="AD131" s="34"/>
      <c r="AE131" s="34"/>
      <c r="AR131" s="158" t="s">
        <v>197</v>
      </c>
      <c r="AT131" s="158" t="s">
        <v>183</v>
      </c>
      <c r="AU131" s="158" t="s">
        <v>89</v>
      </c>
      <c r="AY131" s="19" t="s">
        <v>180</v>
      </c>
      <c r="BE131" s="159">
        <f t="shared" si="4"/>
        <v>0</v>
      </c>
      <c r="BF131" s="159">
        <f t="shared" si="5"/>
        <v>0</v>
      </c>
      <c r="BG131" s="159">
        <f t="shared" si="6"/>
        <v>0</v>
      </c>
      <c r="BH131" s="159">
        <f t="shared" si="7"/>
        <v>0</v>
      </c>
      <c r="BI131" s="159">
        <f t="shared" si="8"/>
        <v>0</v>
      </c>
      <c r="BJ131" s="19" t="s">
        <v>87</v>
      </c>
      <c r="BK131" s="159">
        <f t="shared" si="9"/>
        <v>0</v>
      </c>
      <c r="BL131" s="19" t="s">
        <v>197</v>
      </c>
      <c r="BM131" s="158" t="s">
        <v>1266</v>
      </c>
    </row>
    <row r="132" spans="1:65" s="2" customFormat="1" ht="24.15" customHeight="1">
      <c r="A132" s="34"/>
      <c r="B132" s="151"/>
      <c r="C132" s="228" t="s">
        <v>179</v>
      </c>
      <c r="D132" s="228" t="s">
        <v>183</v>
      </c>
      <c r="E132" s="229" t="s">
        <v>1267</v>
      </c>
      <c r="F132" s="230" t="s">
        <v>1268</v>
      </c>
      <c r="G132" s="231" t="s">
        <v>186</v>
      </c>
      <c r="H132" s="232">
        <v>1</v>
      </c>
      <c r="I132" s="152"/>
      <c r="J132" s="224">
        <f t="shared" si="0"/>
        <v>0</v>
      </c>
      <c r="K132" s="153"/>
      <c r="L132" s="35"/>
      <c r="M132" s="154" t="s">
        <v>1</v>
      </c>
      <c r="N132" s="155" t="s">
        <v>44</v>
      </c>
      <c r="O132" s="60"/>
      <c r="P132" s="156">
        <f t="shared" si="1"/>
        <v>0</v>
      </c>
      <c r="Q132" s="156">
        <v>0</v>
      </c>
      <c r="R132" s="156">
        <f t="shared" si="2"/>
        <v>0</v>
      </c>
      <c r="S132" s="156">
        <v>0</v>
      </c>
      <c r="T132" s="157">
        <f t="shared" si="3"/>
        <v>0</v>
      </c>
      <c r="U132" s="34"/>
      <c r="V132" s="34"/>
      <c r="W132" s="34"/>
      <c r="X132" s="34"/>
      <c r="Y132" s="34"/>
      <c r="Z132" s="34"/>
      <c r="AA132" s="34"/>
      <c r="AB132" s="34"/>
      <c r="AC132" s="34"/>
      <c r="AD132" s="34"/>
      <c r="AE132" s="34"/>
      <c r="AR132" s="158" t="s">
        <v>197</v>
      </c>
      <c r="AT132" s="158" t="s">
        <v>183</v>
      </c>
      <c r="AU132" s="158" t="s">
        <v>89</v>
      </c>
      <c r="AY132" s="19" t="s">
        <v>180</v>
      </c>
      <c r="BE132" s="159">
        <f t="shared" si="4"/>
        <v>0</v>
      </c>
      <c r="BF132" s="159">
        <f t="shared" si="5"/>
        <v>0</v>
      </c>
      <c r="BG132" s="159">
        <f t="shared" si="6"/>
        <v>0</v>
      </c>
      <c r="BH132" s="159">
        <f t="shared" si="7"/>
        <v>0</v>
      </c>
      <c r="BI132" s="159">
        <f t="shared" si="8"/>
        <v>0</v>
      </c>
      <c r="BJ132" s="19" t="s">
        <v>87</v>
      </c>
      <c r="BK132" s="159">
        <f t="shared" si="9"/>
        <v>0</v>
      </c>
      <c r="BL132" s="19" t="s">
        <v>197</v>
      </c>
      <c r="BM132" s="158" t="s">
        <v>1269</v>
      </c>
    </row>
    <row r="133" spans="1:65" s="2" customFormat="1" ht="24.15" customHeight="1">
      <c r="A133" s="34"/>
      <c r="B133" s="151"/>
      <c r="C133" s="228" t="s">
        <v>197</v>
      </c>
      <c r="D133" s="228" t="s">
        <v>183</v>
      </c>
      <c r="E133" s="229" t="s">
        <v>1270</v>
      </c>
      <c r="F133" s="230" t="s">
        <v>1271</v>
      </c>
      <c r="G133" s="231" t="s">
        <v>186</v>
      </c>
      <c r="H133" s="232">
        <v>1</v>
      </c>
      <c r="I133" s="152"/>
      <c r="J133" s="224">
        <f t="shared" si="0"/>
        <v>0</v>
      </c>
      <c r="K133" s="153"/>
      <c r="L133" s="35"/>
      <c r="M133" s="154" t="s">
        <v>1</v>
      </c>
      <c r="N133" s="155" t="s">
        <v>44</v>
      </c>
      <c r="O133" s="60"/>
      <c r="P133" s="156">
        <f t="shared" si="1"/>
        <v>0</v>
      </c>
      <c r="Q133" s="156">
        <v>0</v>
      </c>
      <c r="R133" s="156">
        <f t="shared" si="2"/>
        <v>0</v>
      </c>
      <c r="S133" s="156">
        <v>0</v>
      </c>
      <c r="T133" s="157">
        <f t="shared" si="3"/>
        <v>0</v>
      </c>
      <c r="U133" s="34"/>
      <c r="V133" s="34"/>
      <c r="W133" s="34"/>
      <c r="X133" s="34"/>
      <c r="Y133" s="34"/>
      <c r="Z133" s="34"/>
      <c r="AA133" s="34"/>
      <c r="AB133" s="34"/>
      <c r="AC133" s="34"/>
      <c r="AD133" s="34"/>
      <c r="AE133" s="34"/>
      <c r="AR133" s="158" t="s">
        <v>197</v>
      </c>
      <c r="AT133" s="158" t="s">
        <v>183</v>
      </c>
      <c r="AU133" s="158" t="s">
        <v>89</v>
      </c>
      <c r="AY133" s="19" t="s">
        <v>180</v>
      </c>
      <c r="BE133" s="159">
        <f t="shared" si="4"/>
        <v>0</v>
      </c>
      <c r="BF133" s="159">
        <f t="shared" si="5"/>
        <v>0</v>
      </c>
      <c r="BG133" s="159">
        <f t="shared" si="6"/>
        <v>0</v>
      </c>
      <c r="BH133" s="159">
        <f t="shared" si="7"/>
        <v>0</v>
      </c>
      <c r="BI133" s="159">
        <f t="shared" si="8"/>
        <v>0</v>
      </c>
      <c r="BJ133" s="19" t="s">
        <v>87</v>
      </c>
      <c r="BK133" s="159">
        <f t="shared" si="9"/>
        <v>0</v>
      </c>
      <c r="BL133" s="19" t="s">
        <v>197</v>
      </c>
      <c r="BM133" s="158" t="s">
        <v>1272</v>
      </c>
    </row>
    <row r="134" spans="1:65" s="2" customFormat="1" ht="16.5" customHeight="1">
      <c r="A134" s="34"/>
      <c r="B134" s="151"/>
      <c r="C134" s="228" t="s">
        <v>201</v>
      </c>
      <c r="D134" s="228" t="s">
        <v>183</v>
      </c>
      <c r="E134" s="229" t="s">
        <v>1273</v>
      </c>
      <c r="F134" s="230" t="s">
        <v>1274</v>
      </c>
      <c r="G134" s="231" t="s">
        <v>186</v>
      </c>
      <c r="H134" s="232">
        <v>3</v>
      </c>
      <c r="I134" s="152"/>
      <c r="J134" s="224">
        <f t="shared" si="0"/>
        <v>0</v>
      </c>
      <c r="K134" s="153"/>
      <c r="L134" s="35"/>
      <c r="M134" s="154" t="s">
        <v>1</v>
      </c>
      <c r="N134" s="155" t="s">
        <v>44</v>
      </c>
      <c r="O134" s="60"/>
      <c r="P134" s="156">
        <f t="shared" si="1"/>
        <v>0</v>
      </c>
      <c r="Q134" s="156">
        <v>0</v>
      </c>
      <c r="R134" s="156">
        <f t="shared" si="2"/>
        <v>0</v>
      </c>
      <c r="S134" s="156">
        <v>0</v>
      </c>
      <c r="T134" s="157">
        <f t="shared" si="3"/>
        <v>0</v>
      </c>
      <c r="U134" s="34"/>
      <c r="V134" s="34"/>
      <c r="W134" s="34"/>
      <c r="X134" s="34"/>
      <c r="Y134" s="34"/>
      <c r="Z134" s="34"/>
      <c r="AA134" s="34"/>
      <c r="AB134" s="34"/>
      <c r="AC134" s="34"/>
      <c r="AD134" s="34"/>
      <c r="AE134" s="34"/>
      <c r="AR134" s="158" t="s">
        <v>197</v>
      </c>
      <c r="AT134" s="158" t="s">
        <v>183</v>
      </c>
      <c r="AU134" s="158" t="s">
        <v>89</v>
      </c>
      <c r="AY134" s="19" t="s">
        <v>180</v>
      </c>
      <c r="BE134" s="159">
        <f t="shared" si="4"/>
        <v>0</v>
      </c>
      <c r="BF134" s="159">
        <f t="shared" si="5"/>
        <v>0</v>
      </c>
      <c r="BG134" s="159">
        <f t="shared" si="6"/>
        <v>0</v>
      </c>
      <c r="BH134" s="159">
        <f t="shared" si="7"/>
        <v>0</v>
      </c>
      <c r="BI134" s="159">
        <f t="shared" si="8"/>
        <v>0</v>
      </c>
      <c r="BJ134" s="19" t="s">
        <v>87</v>
      </c>
      <c r="BK134" s="159">
        <f t="shared" si="9"/>
        <v>0</v>
      </c>
      <c r="BL134" s="19" t="s">
        <v>197</v>
      </c>
      <c r="BM134" s="158" t="s">
        <v>1275</v>
      </c>
    </row>
    <row r="135" spans="1:65" s="2" customFormat="1" ht="16.5" customHeight="1">
      <c r="A135" s="34"/>
      <c r="B135" s="151"/>
      <c r="C135" s="228" t="s">
        <v>205</v>
      </c>
      <c r="D135" s="228" t="s">
        <v>183</v>
      </c>
      <c r="E135" s="229" t="s">
        <v>1276</v>
      </c>
      <c r="F135" s="230" t="s">
        <v>1277</v>
      </c>
      <c r="G135" s="231" t="s">
        <v>186</v>
      </c>
      <c r="H135" s="232">
        <v>2</v>
      </c>
      <c r="I135" s="152"/>
      <c r="J135" s="224">
        <f t="shared" si="0"/>
        <v>0</v>
      </c>
      <c r="K135" s="153"/>
      <c r="L135" s="35"/>
      <c r="M135" s="154" t="s">
        <v>1</v>
      </c>
      <c r="N135" s="155" t="s">
        <v>44</v>
      </c>
      <c r="O135" s="60"/>
      <c r="P135" s="156">
        <f t="shared" si="1"/>
        <v>0</v>
      </c>
      <c r="Q135" s="156">
        <v>0</v>
      </c>
      <c r="R135" s="156">
        <f t="shared" si="2"/>
        <v>0</v>
      </c>
      <c r="S135" s="156">
        <v>0</v>
      </c>
      <c r="T135" s="157">
        <f t="shared" si="3"/>
        <v>0</v>
      </c>
      <c r="U135" s="34"/>
      <c r="V135" s="34"/>
      <c r="W135" s="34"/>
      <c r="X135" s="34"/>
      <c r="Y135" s="34"/>
      <c r="Z135" s="34"/>
      <c r="AA135" s="34"/>
      <c r="AB135" s="34"/>
      <c r="AC135" s="34"/>
      <c r="AD135" s="34"/>
      <c r="AE135" s="34"/>
      <c r="AR135" s="158" t="s">
        <v>197</v>
      </c>
      <c r="AT135" s="158" t="s">
        <v>183</v>
      </c>
      <c r="AU135" s="158" t="s">
        <v>89</v>
      </c>
      <c r="AY135" s="19" t="s">
        <v>180</v>
      </c>
      <c r="BE135" s="159">
        <f t="shared" si="4"/>
        <v>0</v>
      </c>
      <c r="BF135" s="159">
        <f t="shared" si="5"/>
        <v>0</v>
      </c>
      <c r="BG135" s="159">
        <f t="shared" si="6"/>
        <v>0</v>
      </c>
      <c r="BH135" s="159">
        <f t="shared" si="7"/>
        <v>0</v>
      </c>
      <c r="BI135" s="159">
        <f t="shared" si="8"/>
        <v>0</v>
      </c>
      <c r="BJ135" s="19" t="s">
        <v>87</v>
      </c>
      <c r="BK135" s="159">
        <f t="shared" si="9"/>
        <v>0</v>
      </c>
      <c r="BL135" s="19" t="s">
        <v>197</v>
      </c>
      <c r="BM135" s="158" t="s">
        <v>1278</v>
      </c>
    </row>
    <row r="136" spans="1:65" s="2" customFormat="1" ht="16.5" customHeight="1">
      <c r="A136" s="34"/>
      <c r="B136" s="151"/>
      <c r="C136" s="228" t="s">
        <v>210</v>
      </c>
      <c r="D136" s="228" t="s">
        <v>183</v>
      </c>
      <c r="E136" s="229" t="s">
        <v>1279</v>
      </c>
      <c r="F136" s="230" t="s">
        <v>1280</v>
      </c>
      <c r="G136" s="231" t="s">
        <v>186</v>
      </c>
      <c r="H136" s="232">
        <v>1</v>
      </c>
      <c r="I136" s="152"/>
      <c r="J136" s="224">
        <f t="shared" si="0"/>
        <v>0</v>
      </c>
      <c r="K136" s="153"/>
      <c r="L136" s="35"/>
      <c r="M136" s="154" t="s">
        <v>1</v>
      </c>
      <c r="N136" s="155" t="s">
        <v>44</v>
      </c>
      <c r="O136" s="60"/>
      <c r="P136" s="156">
        <f t="shared" si="1"/>
        <v>0</v>
      </c>
      <c r="Q136" s="156">
        <v>0</v>
      </c>
      <c r="R136" s="156">
        <f t="shared" si="2"/>
        <v>0</v>
      </c>
      <c r="S136" s="156">
        <v>0</v>
      </c>
      <c r="T136" s="157">
        <f t="shared" si="3"/>
        <v>0</v>
      </c>
      <c r="U136" s="34"/>
      <c r="V136" s="34"/>
      <c r="W136" s="34"/>
      <c r="X136" s="34"/>
      <c r="Y136" s="34"/>
      <c r="Z136" s="34"/>
      <c r="AA136" s="34"/>
      <c r="AB136" s="34"/>
      <c r="AC136" s="34"/>
      <c r="AD136" s="34"/>
      <c r="AE136" s="34"/>
      <c r="AR136" s="158" t="s">
        <v>197</v>
      </c>
      <c r="AT136" s="158" t="s">
        <v>183</v>
      </c>
      <c r="AU136" s="158" t="s">
        <v>89</v>
      </c>
      <c r="AY136" s="19" t="s">
        <v>180</v>
      </c>
      <c r="BE136" s="159">
        <f t="shared" si="4"/>
        <v>0</v>
      </c>
      <c r="BF136" s="159">
        <f t="shared" si="5"/>
        <v>0</v>
      </c>
      <c r="BG136" s="159">
        <f t="shared" si="6"/>
        <v>0</v>
      </c>
      <c r="BH136" s="159">
        <f t="shared" si="7"/>
        <v>0</v>
      </c>
      <c r="BI136" s="159">
        <f t="shared" si="8"/>
        <v>0</v>
      </c>
      <c r="BJ136" s="19" t="s">
        <v>87</v>
      </c>
      <c r="BK136" s="159">
        <f t="shared" si="9"/>
        <v>0</v>
      </c>
      <c r="BL136" s="19" t="s">
        <v>197</v>
      </c>
      <c r="BM136" s="158" t="s">
        <v>1281</v>
      </c>
    </row>
    <row r="137" spans="1:65" s="2" customFormat="1" ht="16.5" customHeight="1">
      <c r="A137" s="34"/>
      <c r="B137" s="151"/>
      <c r="C137" s="228" t="s">
        <v>214</v>
      </c>
      <c r="D137" s="228" t="s">
        <v>183</v>
      </c>
      <c r="E137" s="229" t="s">
        <v>1282</v>
      </c>
      <c r="F137" s="230" t="s">
        <v>1283</v>
      </c>
      <c r="G137" s="231" t="s">
        <v>186</v>
      </c>
      <c r="H137" s="232">
        <v>1</v>
      </c>
      <c r="I137" s="152"/>
      <c r="J137" s="224">
        <f t="shared" si="0"/>
        <v>0</v>
      </c>
      <c r="K137" s="153"/>
      <c r="L137" s="35"/>
      <c r="M137" s="154" t="s">
        <v>1</v>
      </c>
      <c r="N137" s="155" t="s">
        <v>44</v>
      </c>
      <c r="O137" s="60"/>
      <c r="P137" s="156">
        <f t="shared" si="1"/>
        <v>0</v>
      </c>
      <c r="Q137" s="156">
        <v>0</v>
      </c>
      <c r="R137" s="156">
        <f t="shared" si="2"/>
        <v>0</v>
      </c>
      <c r="S137" s="156">
        <v>0</v>
      </c>
      <c r="T137" s="157">
        <f t="shared" si="3"/>
        <v>0</v>
      </c>
      <c r="U137" s="34"/>
      <c r="V137" s="34"/>
      <c r="W137" s="34"/>
      <c r="X137" s="34"/>
      <c r="Y137" s="34"/>
      <c r="Z137" s="34"/>
      <c r="AA137" s="34"/>
      <c r="AB137" s="34"/>
      <c r="AC137" s="34"/>
      <c r="AD137" s="34"/>
      <c r="AE137" s="34"/>
      <c r="AR137" s="158" t="s">
        <v>197</v>
      </c>
      <c r="AT137" s="158" t="s">
        <v>183</v>
      </c>
      <c r="AU137" s="158" t="s">
        <v>89</v>
      </c>
      <c r="AY137" s="19" t="s">
        <v>180</v>
      </c>
      <c r="BE137" s="159">
        <f t="shared" si="4"/>
        <v>0</v>
      </c>
      <c r="BF137" s="159">
        <f t="shared" si="5"/>
        <v>0</v>
      </c>
      <c r="BG137" s="159">
        <f t="shared" si="6"/>
        <v>0</v>
      </c>
      <c r="BH137" s="159">
        <f t="shared" si="7"/>
        <v>0</v>
      </c>
      <c r="BI137" s="159">
        <f t="shared" si="8"/>
        <v>0</v>
      </c>
      <c r="BJ137" s="19" t="s">
        <v>87</v>
      </c>
      <c r="BK137" s="159">
        <f t="shared" si="9"/>
        <v>0</v>
      </c>
      <c r="BL137" s="19" t="s">
        <v>197</v>
      </c>
      <c r="BM137" s="158" t="s">
        <v>1284</v>
      </c>
    </row>
    <row r="138" spans="1:65" s="2" customFormat="1" ht="16.5" customHeight="1">
      <c r="A138" s="34"/>
      <c r="B138" s="151"/>
      <c r="C138" s="228" t="s">
        <v>220</v>
      </c>
      <c r="D138" s="228" t="s">
        <v>183</v>
      </c>
      <c r="E138" s="229" t="s">
        <v>1285</v>
      </c>
      <c r="F138" s="230" t="s">
        <v>1286</v>
      </c>
      <c r="G138" s="231" t="s">
        <v>858</v>
      </c>
      <c r="H138" s="232">
        <v>18</v>
      </c>
      <c r="I138" s="152"/>
      <c r="J138" s="224">
        <f t="shared" si="0"/>
        <v>0</v>
      </c>
      <c r="K138" s="153"/>
      <c r="L138" s="35"/>
      <c r="M138" s="154" t="s">
        <v>1</v>
      </c>
      <c r="N138" s="155" t="s">
        <v>44</v>
      </c>
      <c r="O138" s="60"/>
      <c r="P138" s="156">
        <f t="shared" si="1"/>
        <v>0</v>
      </c>
      <c r="Q138" s="156">
        <v>0</v>
      </c>
      <c r="R138" s="156">
        <f t="shared" si="2"/>
        <v>0</v>
      </c>
      <c r="S138" s="156">
        <v>0.35499999999999998</v>
      </c>
      <c r="T138" s="157">
        <f t="shared" si="3"/>
        <v>6.39</v>
      </c>
      <c r="U138" s="34"/>
      <c r="V138" s="34"/>
      <c r="W138" s="34"/>
      <c r="X138" s="34"/>
      <c r="Y138" s="34"/>
      <c r="Z138" s="34"/>
      <c r="AA138" s="34"/>
      <c r="AB138" s="34"/>
      <c r="AC138" s="34"/>
      <c r="AD138" s="34"/>
      <c r="AE138" s="34"/>
      <c r="AR138" s="158" t="s">
        <v>197</v>
      </c>
      <c r="AT138" s="158" t="s">
        <v>183</v>
      </c>
      <c r="AU138" s="158" t="s">
        <v>89</v>
      </c>
      <c r="AY138" s="19" t="s">
        <v>180</v>
      </c>
      <c r="BE138" s="159">
        <f t="shared" si="4"/>
        <v>0</v>
      </c>
      <c r="BF138" s="159">
        <f t="shared" si="5"/>
        <v>0</v>
      </c>
      <c r="BG138" s="159">
        <f t="shared" si="6"/>
        <v>0</v>
      </c>
      <c r="BH138" s="159">
        <f t="shared" si="7"/>
        <v>0</v>
      </c>
      <c r="BI138" s="159">
        <f t="shared" si="8"/>
        <v>0</v>
      </c>
      <c r="BJ138" s="19" t="s">
        <v>87</v>
      </c>
      <c r="BK138" s="159">
        <f t="shared" si="9"/>
        <v>0</v>
      </c>
      <c r="BL138" s="19" t="s">
        <v>197</v>
      </c>
      <c r="BM138" s="158" t="s">
        <v>1287</v>
      </c>
    </row>
    <row r="139" spans="1:65" s="13" customFormat="1">
      <c r="B139" s="165"/>
      <c r="C139" s="226"/>
      <c r="D139" s="238" t="s">
        <v>218</v>
      </c>
      <c r="E139" s="239" t="s">
        <v>1</v>
      </c>
      <c r="F139" s="240" t="s">
        <v>1288</v>
      </c>
      <c r="G139" s="226"/>
      <c r="H139" s="222">
        <v>18</v>
      </c>
      <c r="I139" s="167"/>
      <c r="J139" s="226"/>
      <c r="L139" s="165"/>
      <c r="M139" s="168"/>
      <c r="N139" s="169"/>
      <c r="O139" s="169"/>
      <c r="P139" s="169"/>
      <c r="Q139" s="169"/>
      <c r="R139" s="169"/>
      <c r="S139" s="169"/>
      <c r="T139" s="170"/>
      <c r="AT139" s="166" t="s">
        <v>218</v>
      </c>
      <c r="AU139" s="166" t="s">
        <v>89</v>
      </c>
      <c r="AV139" s="13" t="s">
        <v>89</v>
      </c>
      <c r="AW139" s="13" t="s">
        <v>34</v>
      </c>
      <c r="AX139" s="13" t="s">
        <v>87</v>
      </c>
      <c r="AY139" s="166" t="s">
        <v>180</v>
      </c>
    </row>
    <row r="140" spans="1:65" s="2" customFormat="1" ht="24.15" customHeight="1">
      <c r="A140" s="34"/>
      <c r="B140" s="151"/>
      <c r="C140" s="228" t="s">
        <v>224</v>
      </c>
      <c r="D140" s="228" t="s">
        <v>183</v>
      </c>
      <c r="E140" s="229" t="s">
        <v>933</v>
      </c>
      <c r="F140" s="230" t="s">
        <v>934</v>
      </c>
      <c r="G140" s="231" t="s">
        <v>918</v>
      </c>
      <c r="H140" s="232">
        <v>40</v>
      </c>
      <c r="I140" s="152"/>
      <c r="J140" s="224">
        <f>ROUND(I140*H140,2)</f>
        <v>0</v>
      </c>
      <c r="K140" s="153"/>
      <c r="L140" s="35"/>
      <c r="M140" s="154" t="s">
        <v>1</v>
      </c>
      <c r="N140" s="155" t="s">
        <v>44</v>
      </c>
      <c r="O140" s="60"/>
      <c r="P140" s="156">
        <f>O140*H140</f>
        <v>0</v>
      </c>
      <c r="Q140" s="156">
        <v>0</v>
      </c>
      <c r="R140" s="156">
        <f>Q140*H140</f>
        <v>0</v>
      </c>
      <c r="S140" s="156">
        <v>0</v>
      </c>
      <c r="T140" s="157">
        <f>S140*H140</f>
        <v>0</v>
      </c>
      <c r="U140" s="34"/>
      <c r="V140" s="34"/>
      <c r="W140" s="34"/>
      <c r="X140" s="34"/>
      <c r="Y140" s="34"/>
      <c r="Z140" s="34"/>
      <c r="AA140" s="34"/>
      <c r="AB140" s="34"/>
      <c r="AC140" s="34"/>
      <c r="AD140" s="34"/>
      <c r="AE140" s="34"/>
      <c r="AR140" s="158" t="s">
        <v>197</v>
      </c>
      <c r="AT140" s="158" t="s">
        <v>183</v>
      </c>
      <c r="AU140" s="158" t="s">
        <v>89</v>
      </c>
      <c r="AY140" s="19" t="s">
        <v>180</v>
      </c>
      <c r="BE140" s="159">
        <f>IF(N140="základní",J140,0)</f>
        <v>0</v>
      </c>
      <c r="BF140" s="159">
        <f>IF(N140="snížená",J140,0)</f>
        <v>0</v>
      </c>
      <c r="BG140" s="159">
        <f>IF(N140="zákl. přenesená",J140,0)</f>
        <v>0</v>
      </c>
      <c r="BH140" s="159">
        <f>IF(N140="sníž. přenesená",J140,0)</f>
        <v>0</v>
      </c>
      <c r="BI140" s="159">
        <f>IF(N140="nulová",J140,0)</f>
        <v>0</v>
      </c>
      <c r="BJ140" s="19" t="s">
        <v>87</v>
      </c>
      <c r="BK140" s="159">
        <f>ROUND(I140*H140,2)</f>
        <v>0</v>
      </c>
      <c r="BL140" s="19" t="s">
        <v>197</v>
      </c>
      <c r="BM140" s="158" t="s">
        <v>1289</v>
      </c>
    </row>
    <row r="141" spans="1:65" s="13" customFormat="1">
      <c r="B141" s="165"/>
      <c r="C141" s="226"/>
      <c r="D141" s="238" t="s">
        <v>218</v>
      </c>
      <c r="E141" s="239" t="s">
        <v>1</v>
      </c>
      <c r="F141" s="240" t="s">
        <v>1290</v>
      </c>
      <c r="G141" s="226"/>
      <c r="H141" s="222">
        <v>40</v>
      </c>
      <c r="I141" s="167"/>
      <c r="J141" s="226"/>
      <c r="L141" s="165"/>
      <c r="M141" s="168"/>
      <c r="N141" s="169"/>
      <c r="O141" s="169"/>
      <c r="P141" s="169"/>
      <c r="Q141" s="169"/>
      <c r="R141" s="169"/>
      <c r="S141" s="169"/>
      <c r="T141" s="170"/>
      <c r="AT141" s="166" t="s">
        <v>218</v>
      </c>
      <c r="AU141" s="166" t="s">
        <v>89</v>
      </c>
      <c r="AV141" s="13" t="s">
        <v>89</v>
      </c>
      <c r="AW141" s="13" t="s">
        <v>34</v>
      </c>
      <c r="AX141" s="13" t="s">
        <v>87</v>
      </c>
      <c r="AY141" s="166" t="s">
        <v>180</v>
      </c>
    </row>
    <row r="142" spans="1:65" s="2" customFormat="1" ht="24.15" customHeight="1">
      <c r="A142" s="34"/>
      <c r="B142" s="151"/>
      <c r="C142" s="228" t="s">
        <v>228</v>
      </c>
      <c r="D142" s="228" t="s">
        <v>183</v>
      </c>
      <c r="E142" s="229" t="s">
        <v>937</v>
      </c>
      <c r="F142" s="230" t="s">
        <v>938</v>
      </c>
      <c r="G142" s="231" t="s">
        <v>939</v>
      </c>
      <c r="H142" s="232">
        <v>20</v>
      </c>
      <c r="I142" s="152"/>
      <c r="J142" s="224">
        <f>ROUND(I142*H142,2)</f>
        <v>0</v>
      </c>
      <c r="K142" s="153"/>
      <c r="L142" s="35"/>
      <c r="M142" s="154" t="s">
        <v>1</v>
      </c>
      <c r="N142" s="155" t="s">
        <v>44</v>
      </c>
      <c r="O142" s="60"/>
      <c r="P142" s="156">
        <f>O142*H142</f>
        <v>0</v>
      </c>
      <c r="Q142" s="156">
        <v>0</v>
      </c>
      <c r="R142" s="156">
        <f>Q142*H142</f>
        <v>0</v>
      </c>
      <c r="S142" s="156">
        <v>0</v>
      </c>
      <c r="T142" s="157">
        <f>S142*H142</f>
        <v>0</v>
      </c>
      <c r="U142" s="34"/>
      <c r="V142" s="34"/>
      <c r="W142" s="34"/>
      <c r="X142" s="34"/>
      <c r="Y142" s="34"/>
      <c r="Z142" s="34"/>
      <c r="AA142" s="34"/>
      <c r="AB142" s="34"/>
      <c r="AC142" s="34"/>
      <c r="AD142" s="34"/>
      <c r="AE142" s="34"/>
      <c r="AR142" s="158" t="s">
        <v>197</v>
      </c>
      <c r="AT142" s="158" t="s">
        <v>183</v>
      </c>
      <c r="AU142" s="158" t="s">
        <v>89</v>
      </c>
      <c r="AY142" s="19" t="s">
        <v>180</v>
      </c>
      <c r="BE142" s="159">
        <f>IF(N142="základní",J142,0)</f>
        <v>0</v>
      </c>
      <c r="BF142" s="159">
        <f>IF(N142="snížená",J142,0)</f>
        <v>0</v>
      </c>
      <c r="BG142" s="159">
        <f>IF(N142="zákl. přenesená",J142,0)</f>
        <v>0</v>
      </c>
      <c r="BH142" s="159">
        <f>IF(N142="sníž. přenesená",J142,0)</f>
        <v>0</v>
      </c>
      <c r="BI142" s="159">
        <f>IF(N142="nulová",J142,0)</f>
        <v>0</v>
      </c>
      <c r="BJ142" s="19" t="s">
        <v>87</v>
      </c>
      <c r="BK142" s="159">
        <f>ROUND(I142*H142,2)</f>
        <v>0</v>
      </c>
      <c r="BL142" s="19" t="s">
        <v>197</v>
      </c>
      <c r="BM142" s="158" t="s">
        <v>1291</v>
      </c>
    </row>
    <row r="143" spans="1:65" s="13" customFormat="1">
      <c r="B143" s="165"/>
      <c r="C143" s="226"/>
      <c r="D143" s="238" t="s">
        <v>218</v>
      </c>
      <c r="E143" s="239" t="s">
        <v>1</v>
      </c>
      <c r="F143" s="240" t="s">
        <v>1292</v>
      </c>
      <c r="G143" s="226"/>
      <c r="H143" s="222">
        <v>20</v>
      </c>
      <c r="I143" s="167"/>
      <c r="J143" s="226"/>
      <c r="L143" s="165"/>
      <c r="M143" s="168"/>
      <c r="N143" s="169"/>
      <c r="O143" s="169"/>
      <c r="P143" s="169"/>
      <c r="Q143" s="169"/>
      <c r="R143" s="169"/>
      <c r="S143" s="169"/>
      <c r="T143" s="170"/>
      <c r="AT143" s="166" t="s">
        <v>218</v>
      </c>
      <c r="AU143" s="166" t="s">
        <v>89</v>
      </c>
      <c r="AV143" s="13" t="s">
        <v>89</v>
      </c>
      <c r="AW143" s="13" t="s">
        <v>34</v>
      </c>
      <c r="AX143" s="13" t="s">
        <v>87</v>
      </c>
      <c r="AY143" s="166" t="s">
        <v>180</v>
      </c>
    </row>
    <row r="144" spans="1:65" s="2" customFormat="1" ht="24.15" customHeight="1">
      <c r="A144" s="34"/>
      <c r="B144" s="151"/>
      <c r="C144" s="228" t="s">
        <v>8</v>
      </c>
      <c r="D144" s="228" t="s">
        <v>183</v>
      </c>
      <c r="E144" s="229" t="s">
        <v>1293</v>
      </c>
      <c r="F144" s="230" t="s">
        <v>1294</v>
      </c>
      <c r="G144" s="231" t="s">
        <v>289</v>
      </c>
      <c r="H144" s="232">
        <v>22.5</v>
      </c>
      <c r="I144" s="152"/>
      <c r="J144" s="224">
        <f>ROUND(I144*H144,2)</f>
        <v>0</v>
      </c>
      <c r="K144" s="153"/>
      <c r="L144" s="35"/>
      <c r="M144" s="154" t="s">
        <v>1</v>
      </c>
      <c r="N144" s="155" t="s">
        <v>44</v>
      </c>
      <c r="O144" s="60"/>
      <c r="P144" s="156">
        <f>O144*H144</f>
        <v>0</v>
      </c>
      <c r="Q144" s="156">
        <v>3.6900000000000002E-2</v>
      </c>
      <c r="R144" s="156">
        <f>Q144*H144</f>
        <v>0.83025000000000004</v>
      </c>
      <c r="S144" s="156">
        <v>0</v>
      </c>
      <c r="T144" s="157">
        <f>S144*H144</f>
        <v>0</v>
      </c>
      <c r="U144" s="34"/>
      <c r="V144" s="34"/>
      <c r="W144" s="34"/>
      <c r="X144" s="34"/>
      <c r="Y144" s="34"/>
      <c r="Z144" s="34"/>
      <c r="AA144" s="34"/>
      <c r="AB144" s="34"/>
      <c r="AC144" s="34"/>
      <c r="AD144" s="34"/>
      <c r="AE144" s="34"/>
      <c r="AR144" s="158" t="s">
        <v>197</v>
      </c>
      <c r="AT144" s="158" t="s">
        <v>183</v>
      </c>
      <c r="AU144" s="158" t="s">
        <v>89</v>
      </c>
      <c r="AY144" s="19" t="s">
        <v>180</v>
      </c>
      <c r="BE144" s="159">
        <f>IF(N144="základní",J144,0)</f>
        <v>0</v>
      </c>
      <c r="BF144" s="159">
        <f>IF(N144="snížená",J144,0)</f>
        <v>0</v>
      </c>
      <c r="BG144" s="159">
        <f>IF(N144="zákl. přenesená",J144,0)</f>
        <v>0</v>
      </c>
      <c r="BH144" s="159">
        <f>IF(N144="sníž. přenesená",J144,0)</f>
        <v>0</v>
      </c>
      <c r="BI144" s="159">
        <f>IF(N144="nulová",J144,0)</f>
        <v>0</v>
      </c>
      <c r="BJ144" s="19" t="s">
        <v>87</v>
      </c>
      <c r="BK144" s="159">
        <f>ROUND(I144*H144,2)</f>
        <v>0</v>
      </c>
      <c r="BL144" s="19" t="s">
        <v>197</v>
      </c>
      <c r="BM144" s="158" t="s">
        <v>1295</v>
      </c>
    </row>
    <row r="145" spans="1:65" s="13" customFormat="1">
      <c r="B145" s="165"/>
      <c r="C145" s="226"/>
      <c r="D145" s="238" t="s">
        <v>218</v>
      </c>
      <c r="E145" s="239" t="s">
        <v>1</v>
      </c>
      <c r="F145" s="240" t="s">
        <v>1296</v>
      </c>
      <c r="G145" s="226"/>
      <c r="H145" s="222">
        <v>22.5</v>
      </c>
      <c r="I145" s="167"/>
      <c r="J145" s="226"/>
      <c r="L145" s="165"/>
      <c r="M145" s="168"/>
      <c r="N145" s="169"/>
      <c r="O145" s="169"/>
      <c r="P145" s="169"/>
      <c r="Q145" s="169"/>
      <c r="R145" s="169"/>
      <c r="S145" s="169"/>
      <c r="T145" s="170"/>
      <c r="AT145" s="166" t="s">
        <v>218</v>
      </c>
      <c r="AU145" s="166" t="s">
        <v>89</v>
      </c>
      <c r="AV145" s="13" t="s">
        <v>89</v>
      </c>
      <c r="AW145" s="13" t="s">
        <v>34</v>
      </c>
      <c r="AX145" s="13" t="s">
        <v>87</v>
      </c>
      <c r="AY145" s="166" t="s">
        <v>180</v>
      </c>
    </row>
    <row r="146" spans="1:65" s="2" customFormat="1" ht="16.5" customHeight="1">
      <c r="A146" s="34"/>
      <c r="B146" s="151"/>
      <c r="C146" s="228" t="s">
        <v>235</v>
      </c>
      <c r="D146" s="228" t="s">
        <v>183</v>
      </c>
      <c r="E146" s="229" t="s">
        <v>1297</v>
      </c>
      <c r="F146" s="230" t="s">
        <v>1298</v>
      </c>
      <c r="G146" s="231" t="s">
        <v>289</v>
      </c>
      <c r="H146" s="232">
        <v>670</v>
      </c>
      <c r="I146" s="152"/>
      <c r="J146" s="224">
        <f>ROUND(I146*H146,2)</f>
        <v>0</v>
      </c>
      <c r="K146" s="153"/>
      <c r="L146" s="35"/>
      <c r="M146" s="154" t="s">
        <v>1</v>
      </c>
      <c r="N146" s="155" t="s">
        <v>44</v>
      </c>
      <c r="O146" s="60"/>
      <c r="P146" s="156">
        <f>O146*H146</f>
        <v>0</v>
      </c>
      <c r="Q146" s="156">
        <v>5.5000000000000003E-4</v>
      </c>
      <c r="R146" s="156">
        <f>Q146*H146</f>
        <v>0.36850000000000005</v>
      </c>
      <c r="S146" s="156">
        <v>0</v>
      </c>
      <c r="T146" s="157">
        <f>S146*H146</f>
        <v>0</v>
      </c>
      <c r="U146" s="34"/>
      <c r="V146" s="34"/>
      <c r="W146" s="34"/>
      <c r="X146" s="34"/>
      <c r="Y146" s="34"/>
      <c r="Z146" s="34"/>
      <c r="AA146" s="34"/>
      <c r="AB146" s="34"/>
      <c r="AC146" s="34"/>
      <c r="AD146" s="34"/>
      <c r="AE146" s="34"/>
      <c r="AR146" s="158" t="s">
        <v>197</v>
      </c>
      <c r="AT146" s="158" t="s">
        <v>183</v>
      </c>
      <c r="AU146" s="158" t="s">
        <v>89</v>
      </c>
      <c r="AY146" s="19" t="s">
        <v>180</v>
      </c>
      <c r="BE146" s="159">
        <f>IF(N146="základní",J146,0)</f>
        <v>0</v>
      </c>
      <c r="BF146" s="159">
        <f>IF(N146="snížená",J146,0)</f>
        <v>0</v>
      </c>
      <c r="BG146" s="159">
        <f>IF(N146="zákl. přenesená",J146,0)</f>
        <v>0</v>
      </c>
      <c r="BH146" s="159">
        <f>IF(N146="sníž. přenesená",J146,0)</f>
        <v>0</v>
      </c>
      <c r="BI146" s="159">
        <f>IF(N146="nulová",J146,0)</f>
        <v>0</v>
      </c>
      <c r="BJ146" s="19" t="s">
        <v>87</v>
      </c>
      <c r="BK146" s="159">
        <f>ROUND(I146*H146,2)</f>
        <v>0</v>
      </c>
      <c r="BL146" s="19" t="s">
        <v>197</v>
      </c>
      <c r="BM146" s="158" t="s">
        <v>1299</v>
      </c>
    </row>
    <row r="147" spans="1:65" s="13" customFormat="1">
      <c r="B147" s="165"/>
      <c r="C147" s="226"/>
      <c r="D147" s="238" t="s">
        <v>218</v>
      </c>
      <c r="E147" s="239" t="s">
        <v>1</v>
      </c>
      <c r="F147" s="240" t="s">
        <v>1300</v>
      </c>
      <c r="G147" s="226"/>
      <c r="H147" s="222">
        <v>670</v>
      </c>
      <c r="I147" s="167"/>
      <c r="J147" s="226"/>
      <c r="L147" s="165"/>
      <c r="M147" s="168"/>
      <c r="N147" s="169"/>
      <c r="O147" s="169"/>
      <c r="P147" s="169"/>
      <c r="Q147" s="169"/>
      <c r="R147" s="169"/>
      <c r="S147" s="169"/>
      <c r="T147" s="170"/>
      <c r="AT147" s="166" t="s">
        <v>218</v>
      </c>
      <c r="AU147" s="166" t="s">
        <v>89</v>
      </c>
      <c r="AV147" s="13" t="s">
        <v>89</v>
      </c>
      <c r="AW147" s="13" t="s">
        <v>34</v>
      </c>
      <c r="AX147" s="13" t="s">
        <v>87</v>
      </c>
      <c r="AY147" s="166" t="s">
        <v>180</v>
      </c>
    </row>
    <row r="148" spans="1:65" s="2" customFormat="1" ht="21.75" customHeight="1">
      <c r="A148" s="34"/>
      <c r="B148" s="151"/>
      <c r="C148" s="228" t="s">
        <v>239</v>
      </c>
      <c r="D148" s="228" t="s">
        <v>183</v>
      </c>
      <c r="E148" s="229" t="s">
        <v>1301</v>
      </c>
      <c r="F148" s="230" t="s">
        <v>1302</v>
      </c>
      <c r="G148" s="231" t="s">
        <v>289</v>
      </c>
      <c r="H148" s="232">
        <v>670</v>
      </c>
      <c r="I148" s="152"/>
      <c r="J148" s="224">
        <f>ROUND(I148*H148,2)</f>
        <v>0</v>
      </c>
      <c r="K148" s="153"/>
      <c r="L148" s="35"/>
      <c r="M148" s="154" t="s">
        <v>1</v>
      </c>
      <c r="N148" s="155" t="s">
        <v>44</v>
      </c>
      <c r="O148" s="60"/>
      <c r="P148" s="156">
        <f>O148*H148</f>
        <v>0</v>
      </c>
      <c r="Q148" s="156">
        <v>0</v>
      </c>
      <c r="R148" s="156">
        <f>Q148*H148</f>
        <v>0</v>
      </c>
      <c r="S148" s="156">
        <v>0</v>
      </c>
      <c r="T148" s="157">
        <f>S148*H148</f>
        <v>0</v>
      </c>
      <c r="U148" s="34"/>
      <c r="V148" s="34"/>
      <c r="W148" s="34"/>
      <c r="X148" s="34"/>
      <c r="Y148" s="34"/>
      <c r="Z148" s="34"/>
      <c r="AA148" s="34"/>
      <c r="AB148" s="34"/>
      <c r="AC148" s="34"/>
      <c r="AD148" s="34"/>
      <c r="AE148" s="34"/>
      <c r="AR148" s="158" t="s">
        <v>197</v>
      </c>
      <c r="AT148" s="158" t="s">
        <v>183</v>
      </c>
      <c r="AU148" s="158" t="s">
        <v>89</v>
      </c>
      <c r="AY148" s="19" t="s">
        <v>180</v>
      </c>
      <c r="BE148" s="159">
        <f>IF(N148="základní",J148,0)</f>
        <v>0</v>
      </c>
      <c r="BF148" s="159">
        <f>IF(N148="snížená",J148,0)</f>
        <v>0</v>
      </c>
      <c r="BG148" s="159">
        <f>IF(N148="zákl. přenesená",J148,0)</f>
        <v>0</v>
      </c>
      <c r="BH148" s="159">
        <f>IF(N148="sníž. přenesená",J148,0)</f>
        <v>0</v>
      </c>
      <c r="BI148" s="159">
        <f>IF(N148="nulová",J148,0)</f>
        <v>0</v>
      </c>
      <c r="BJ148" s="19" t="s">
        <v>87</v>
      </c>
      <c r="BK148" s="159">
        <f>ROUND(I148*H148,2)</f>
        <v>0</v>
      </c>
      <c r="BL148" s="19" t="s">
        <v>197</v>
      </c>
      <c r="BM148" s="158" t="s">
        <v>1303</v>
      </c>
    </row>
    <row r="149" spans="1:65" s="2" customFormat="1" ht="24.15" customHeight="1">
      <c r="A149" s="34"/>
      <c r="B149" s="151"/>
      <c r="C149" s="228" t="s">
        <v>243</v>
      </c>
      <c r="D149" s="228" t="s">
        <v>183</v>
      </c>
      <c r="E149" s="229" t="s">
        <v>942</v>
      </c>
      <c r="F149" s="230" t="s">
        <v>943</v>
      </c>
      <c r="G149" s="231" t="s">
        <v>289</v>
      </c>
      <c r="H149" s="232">
        <v>83</v>
      </c>
      <c r="I149" s="152"/>
      <c r="J149" s="224">
        <f>ROUND(I149*H149,2)</f>
        <v>0</v>
      </c>
      <c r="K149" s="153"/>
      <c r="L149" s="35"/>
      <c r="M149" s="154" t="s">
        <v>1</v>
      </c>
      <c r="N149" s="155" t="s">
        <v>44</v>
      </c>
      <c r="O149" s="60"/>
      <c r="P149" s="156">
        <f>O149*H149</f>
        <v>0</v>
      </c>
      <c r="Q149" s="156">
        <v>1E-4</v>
      </c>
      <c r="R149" s="156">
        <f>Q149*H149</f>
        <v>8.3000000000000001E-3</v>
      </c>
      <c r="S149" s="156">
        <v>0</v>
      </c>
      <c r="T149" s="157">
        <f>S149*H149</f>
        <v>0</v>
      </c>
      <c r="U149" s="34"/>
      <c r="V149" s="34"/>
      <c r="W149" s="34"/>
      <c r="X149" s="34"/>
      <c r="Y149" s="34"/>
      <c r="Z149" s="34"/>
      <c r="AA149" s="34"/>
      <c r="AB149" s="34"/>
      <c r="AC149" s="34"/>
      <c r="AD149" s="34"/>
      <c r="AE149" s="34"/>
      <c r="AR149" s="158" t="s">
        <v>197</v>
      </c>
      <c r="AT149" s="158" t="s">
        <v>183</v>
      </c>
      <c r="AU149" s="158" t="s">
        <v>89</v>
      </c>
      <c r="AY149" s="19" t="s">
        <v>180</v>
      </c>
      <c r="BE149" s="159">
        <f>IF(N149="základní",J149,0)</f>
        <v>0</v>
      </c>
      <c r="BF149" s="159">
        <f>IF(N149="snížená",J149,0)</f>
        <v>0</v>
      </c>
      <c r="BG149" s="159">
        <f>IF(N149="zákl. přenesená",J149,0)</f>
        <v>0</v>
      </c>
      <c r="BH149" s="159">
        <f>IF(N149="sníž. přenesená",J149,0)</f>
        <v>0</v>
      </c>
      <c r="BI149" s="159">
        <f>IF(N149="nulová",J149,0)</f>
        <v>0</v>
      </c>
      <c r="BJ149" s="19" t="s">
        <v>87</v>
      </c>
      <c r="BK149" s="159">
        <f>ROUND(I149*H149,2)</f>
        <v>0</v>
      </c>
      <c r="BL149" s="19" t="s">
        <v>197</v>
      </c>
      <c r="BM149" s="158" t="s">
        <v>1304</v>
      </c>
    </row>
    <row r="150" spans="1:65" s="13" customFormat="1">
      <c r="B150" s="165"/>
      <c r="C150" s="226"/>
      <c r="D150" s="238" t="s">
        <v>218</v>
      </c>
      <c r="E150" s="239" t="s">
        <v>1</v>
      </c>
      <c r="F150" s="240" t="s">
        <v>1305</v>
      </c>
      <c r="G150" s="226"/>
      <c r="H150" s="222">
        <v>83</v>
      </c>
      <c r="I150" s="167"/>
      <c r="J150" s="226"/>
      <c r="L150" s="165"/>
      <c r="M150" s="168"/>
      <c r="N150" s="169"/>
      <c r="O150" s="169"/>
      <c r="P150" s="169"/>
      <c r="Q150" s="169"/>
      <c r="R150" s="169"/>
      <c r="S150" s="169"/>
      <c r="T150" s="170"/>
      <c r="AT150" s="166" t="s">
        <v>218</v>
      </c>
      <c r="AU150" s="166" t="s">
        <v>89</v>
      </c>
      <c r="AV150" s="13" t="s">
        <v>89</v>
      </c>
      <c r="AW150" s="13" t="s">
        <v>34</v>
      </c>
      <c r="AX150" s="13" t="s">
        <v>87</v>
      </c>
      <c r="AY150" s="166" t="s">
        <v>180</v>
      </c>
    </row>
    <row r="151" spans="1:65" s="2" customFormat="1" ht="24.15" customHeight="1">
      <c r="A151" s="34"/>
      <c r="B151" s="151"/>
      <c r="C151" s="228" t="s">
        <v>247</v>
      </c>
      <c r="D151" s="228" t="s">
        <v>183</v>
      </c>
      <c r="E151" s="229" t="s">
        <v>946</v>
      </c>
      <c r="F151" s="230" t="s">
        <v>947</v>
      </c>
      <c r="G151" s="231" t="s">
        <v>289</v>
      </c>
      <c r="H151" s="232">
        <v>83</v>
      </c>
      <c r="I151" s="152"/>
      <c r="J151" s="224">
        <f>ROUND(I151*H151,2)</f>
        <v>0</v>
      </c>
      <c r="K151" s="153"/>
      <c r="L151" s="35"/>
      <c r="M151" s="154" t="s">
        <v>1</v>
      </c>
      <c r="N151" s="155" t="s">
        <v>44</v>
      </c>
      <c r="O151" s="60"/>
      <c r="P151" s="156">
        <f>O151*H151</f>
        <v>0</v>
      </c>
      <c r="Q151" s="156">
        <v>0</v>
      </c>
      <c r="R151" s="156">
        <f>Q151*H151</f>
        <v>0</v>
      </c>
      <c r="S151" s="156">
        <v>0</v>
      </c>
      <c r="T151" s="157">
        <f>S151*H151</f>
        <v>0</v>
      </c>
      <c r="U151" s="34"/>
      <c r="V151" s="34"/>
      <c r="W151" s="34"/>
      <c r="X151" s="34"/>
      <c r="Y151" s="34"/>
      <c r="Z151" s="34"/>
      <c r="AA151" s="34"/>
      <c r="AB151" s="34"/>
      <c r="AC151" s="34"/>
      <c r="AD151" s="34"/>
      <c r="AE151" s="34"/>
      <c r="AR151" s="158" t="s">
        <v>197</v>
      </c>
      <c r="AT151" s="158" t="s">
        <v>183</v>
      </c>
      <c r="AU151" s="158" t="s">
        <v>89</v>
      </c>
      <c r="AY151" s="19" t="s">
        <v>180</v>
      </c>
      <c r="BE151" s="159">
        <f>IF(N151="základní",J151,0)</f>
        <v>0</v>
      </c>
      <c r="BF151" s="159">
        <f>IF(N151="snížená",J151,0)</f>
        <v>0</v>
      </c>
      <c r="BG151" s="159">
        <f>IF(N151="zákl. přenesená",J151,0)</f>
        <v>0</v>
      </c>
      <c r="BH151" s="159">
        <f>IF(N151="sníž. přenesená",J151,0)</f>
        <v>0</v>
      </c>
      <c r="BI151" s="159">
        <f>IF(N151="nulová",J151,0)</f>
        <v>0</v>
      </c>
      <c r="BJ151" s="19" t="s">
        <v>87</v>
      </c>
      <c r="BK151" s="159">
        <f>ROUND(I151*H151,2)</f>
        <v>0</v>
      </c>
      <c r="BL151" s="19" t="s">
        <v>197</v>
      </c>
      <c r="BM151" s="158" t="s">
        <v>1306</v>
      </c>
    </row>
    <row r="152" spans="1:65" s="2" customFormat="1" ht="24.15" customHeight="1">
      <c r="A152" s="34"/>
      <c r="B152" s="151"/>
      <c r="C152" s="228" t="s">
        <v>251</v>
      </c>
      <c r="D152" s="228" t="s">
        <v>183</v>
      </c>
      <c r="E152" s="229" t="s">
        <v>949</v>
      </c>
      <c r="F152" s="230" t="s">
        <v>950</v>
      </c>
      <c r="G152" s="231" t="s">
        <v>883</v>
      </c>
      <c r="H152" s="232">
        <v>267.2</v>
      </c>
      <c r="I152" s="152"/>
      <c r="J152" s="224">
        <f>ROUND(I152*H152,2)</f>
        <v>0</v>
      </c>
      <c r="K152" s="153"/>
      <c r="L152" s="35"/>
      <c r="M152" s="154" t="s">
        <v>1</v>
      </c>
      <c r="N152" s="155" t="s">
        <v>44</v>
      </c>
      <c r="O152" s="60"/>
      <c r="P152" s="156">
        <f>O152*H152</f>
        <v>0</v>
      </c>
      <c r="Q152" s="156">
        <v>0</v>
      </c>
      <c r="R152" s="156">
        <f>Q152*H152</f>
        <v>0</v>
      </c>
      <c r="S152" s="156">
        <v>0</v>
      </c>
      <c r="T152" s="157">
        <f>S152*H152</f>
        <v>0</v>
      </c>
      <c r="U152" s="34"/>
      <c r="V152" s="34"/>
      <c r="W152" s="34"/>
      <c r="X152" s="34"/>
      <c r="Y152" s="34"/>
      <c r="Z152" s="34"/>
      <c r="AA152" s="34"/>
      <c r="AB152" s="34"/>
      <c r="AC152" s="34"/>
      <c r="AD152" s="34"/>
      <c r="AE152" s="34"/>
      <c r="AR152" s="158" t="s">
        <v>197</v>
      </c>
      <c r="AT152" s="158" t="s">
        <v>183</v>
      </c>
      <c r="AU152" s="158" t="s">
        <v>89</v>
      </c>
      <c r="AY152" s="19" t="s">
        <v>180</v>
      </c>
      <c r="BE152" s="159">
        <f>IF(N152="základní",J152,0)</f>
        <v>0</v>
      </c>
      <c r="BF152" s="159">
        <f>IF(N152="snížená",J152,0)</f>
        <v>0</v>
      </c>
      <c r="BG152" s="159">
        <f>IF(N152="zákl. přenesená",J152,0)</f>
        <v>0</v>
      </c>
      <c r="BH152" s="159">
        <f>IF(N152="sníž. přenesená",J152,0)</f>
        <v>0</v>
      </c>
      <c r="BI152" s="159">
        <f>IF(N152="nulová",J152,0)</f>
        <v>0</v>
      </c>
      <c r="BJ152" s="19" t="s">
        <v>87</v>
      </c>
      <c r="BK152" s="159">
        <f>ROUND(I152*H152,2)</f>
        <v>0</v>
      </c>
      <c r="BL152" s="19" t="s">
        <v>197</v>
      </c>
      <c r="BM152" s="158" t="s">
        <v>1307</v>
      </c>
    </row>
    <row r="153" spans="1:65" s="13" customFormat="1">
      <c r="B153" s="165"/>
      <c r="C153" s="226"/>
      <c r="D153" s="238" t="s">
        <v>218</v>
      </c>
      <c r="E153" s="239" t="s">
        <v>1</v>
      </c>
      <c r="F153" s="240" t="s">
        <v>1308</v>
      </c>
      <c r="G153" s="226"/>
      <c r="H153" s="222">
        <v>267.2</v>
      </c>
      <c r="I153" s="167"/>
      <c r="J153" s="226"/>
      <c r="L153" s="165"/>
      <c r="M153" s="168"/>
      <c r="N153" s="169"/>
      <c r="O153" s="169"/>
      <c r="P153" s="169"/>
      <c r="Q153" s="169"/>
      <c r="R153" s="169"/>
      <c r="S153" s="169"/>
      <c r="T153" s="170"/>
      <c r="AT153" s="166" t="s">
        <v>218</v>
      </c>
      <c r="AU153" s="166" t="s">
        <v>89</v>
      </c>
      <c r="AV153" s="13" t="s">
        <v>89</v>
      </c>
      <c r="AW153" s="13" t="s">
        <v>34</v>
      </c>
      <c r="AX153" s="13" t="s">
        <v>87</v>
      </c>
      <c r="AY153" s="166" t="s">
        <v>180</v>
      </c>
    </row>
    <row r="154" spans="1:65" s="2" customFormat="1" ht="24.15" customHeight="1">
      <c r="A154" s="34"/>
      <c r="B154" s="151"/>
      <c r="C154" s="228" t="s">
        <v>255</v>
      </c>
      <c r="D154" s="228" t="s">
        <v>183</v>
      </c>
      <c r="E154" s="229" t="s">
        <v>1309</v>
      </c>
      <c r="F154" s="230" t="s">
        <v>1310</v>
      </c>
      <c r="G154" s="231" t="s">
        <v>883</v>
      </c>
      <c r="H154" s="232">
        <v>75.734999999999999</v>
      </c>
      <c r="I154" s="152"/>
      <c r="J154" s="224">
        <f>ROUND(I154*H154,2)</f>
        <v>0</v>
      </c>
      <c r="K154" s="153"/>
      <c r="L154" s="35"/>
      <c r="M154" s="154" t="s">
        <v>1</v>
      </c>
      <c r="N154" s="155" t="s">
        <v>44</v>
      </c>
      <c r="O154" s="60"/>
      <c r="P154" s="156">
        <f>O154*H154</f>
        <v>0</v>
      </c>
      <c r="Q154" s="156">
        <v>0</v>
      </c>
      <c r="R154" s="156">
        <f>Q154*H154</f>
        <v>0</v>
      </c>
      <c r="S154" s="156">
        <v>0</v>
      </c>
      <c r="T154" s="157">
        <f>S154*H154</f>
        <v>0</v>
      </c>
      <c r="U154" s="34"/>
      <c r="V154" s="34"/>
      <c r="W154" s="34"/>
      <c r="X154" s="34"/>
      <c r="Y154" s="34"/>
      <c r="Z154" s="34"/>
      <c r="AA154" s="34"/>
      <c r="AB154" s="34"/>
      <c r="AC154" s="34"/>
      <c r="AD154" s="34"/>
      <c r="AE154" s="34"/>
      <c r="AR154" s="158" t="s">
        <v>197</v>
      </c>
      <c r="AT154" s="158" t="s">
        <v>183</v>
      </c>
      <c r="AU154" s="158" t="s">
        <v>89</v>
      </c>
      <c r="AY154" s="19" t="s">
        <v>180</v>
      </c>
      <c r="BE154" s="159">
        <f>IF(N154="základní",J154,0)</f>
        <v>0</v>
      </c>
      <c r="BF154" s="159">
        <f>IF(N154="snížená",J154,0)</f>
        <v>0</v>
      </c>
      <c r="BG154" s="159">
        <f>IF(N154="zákl. přenesená",J154,0)</f>
        <v>0</v>
      </c>
      <c r="BH154" s="159">
        <f>IF(N154="sníž. přenesená",J154,0)</f>
        <v>0</v>
      </c>
      <c r="BI154" s="159">
        <f>IF(N154="nulová",J154,0)</f>
        <v>0</v>
      </c>
      <c r="BJ154" s="19" t="s">
        <v>87</v>
      </c>
      <c r="BK154" s="159">
        <f>ROUND(I154*H154,2)</f>
        <v>0</v>
      </c>
      <c r="BL154" s="19" t="s">
        <v>197</v>
      </c>
      <c r="BM154" s="158" t="s">
        <v>1311</v>
      </c>
    </row>
    <row r="155" spans="1:65" s="13" customFormat="1">
      <c r="B155" s="165"/>
      <c r="C155" s="226"/>
      <c r="D155" s="238" t="s">
        <v>218</v>
      </c>
      <c r="E155" s="239" t="s">
        <v>1</v>
      </c>
      <c r="F155" s="240" t="s">
        <v>1312</v>
      </c>
      <c r="G155" s="226"/>
      <c r="H155" s="222">
        <v>19.61</v>
      </c>
      <c r="I155" s="167"/>
      <c r="J155" s="226"/>
      <c r="L155" s="165"/>
      <c r="M155" s="168"/>
      <c r="N155" s="169"/>
      <c r="O155" s="169"/>
      <c r="P155" s="169"/>
      <c r="Q155" s="169"/>
      <c r="R155" s="169"/>
      <c r="S155" s="169"/>
      <c r="T155" s="170"/>
      <c r="AT155" s="166" t="s">
        <v>218</v>
      </c>
      <c r="AU155" s="166" t="s">
        <v>89</v>
      </c>
      <c r="AV155" s="13" t="s">
        <v>89</v>
      </c>
      <c r="AW155" s="13" t="s">
        <v>34</v>
      </c>
      <c r="AX155" s="13" t="s">
        <v>79</v>
      </c>
      <c r="AY155" s="166" t="s">
        <v>180</v>
      </c>
    </row>
    <row r="156" spans="1:65" s="13" customFormat="1">
      <c r="B156" s="165"/>
      <c r="C156" s="226"/>
      <c r="D156" s="238" t="s">
        <v>218</v>
      </c>
      <c r="E156" s="239" t="s">
        <v>1</v>
      </c>
      <c r="F156" s="240" t="s">
        <v>1313</v>
      </c>
      <c r="G156" s="226"/>
      <c r="H156" s="222">
        <v>56</v>
      </c>
      <c r="I156" s="167"/>
      <c r="J156" s="226"/>
      <c r="L156" s="165"/>
      <c r="M156" s="168"/>
      <c r="N156" s="169"/>
      <c r="O156" s="169"/>
      <c r="P156" s="169"/>
      <c r="Q156" s="169"/>
      <c r="R156" s="169"/>
      <c r="S156" s="169"/>
      <c r="T156" s="170"/>
      <c r="AT156" s="166" t="s">
        <v>218</v>
      </c>
      <c r="AU156" s="166" t="s">
        <v>89</v>
      </c>
      <c r="AV156" s="13" t="s">
        <v>89</v>
      </c>
      <c r="AW156" s="13" t="s">
        <v>34</v>
      </c>
      <c r="AX156" s="13" t="s">
        <v>79</v>
      </c>
      <c r="AY156" s="166" t="s">
        <v>180</v>
      </c>
    </row>
    <row r="157" spans="1:65" s="13" customFormat="1">
      <c r="B157" s="165"/>
      <c r="C157" s="226"/>
      <c r="D157" s="238" t="s">
        <v>218</v>
      </c>
      <c r="E157" s="239" t="s">
        <v>1</v>
      </c>
      <c r="F157" s="240" t="s">
        <v>1314</v>
      </c>
      <c r="G157" s="226"/>
      <c r="H157" s="222">
        <v>0.125</v>
      </c>
      <c r="I157" s="167"/>
      <c r="J157" s="226"/>
      <c r="L157" s="165"/>
      <c r="M157" s="168"/>
      <c r="N157" s="169"/>
      <c r="O157" s="169"/>
      <c r="P157" s="169"/>
      <c r="Q157" s="169"/>
      <c r="R157" s="169"/>
      <c r="S157" s="169"/>
      <c r="T157" s="170"/>
      <c r="AT157" s="166" t="s">
        <v>218</v>
      </c>
      <c r="AU157" s="166" t="s">
        <v>89</v>
      </c>
      <c r="AV157" s="13" t="s">
        <v>89</v>
      </c>
      <c r="AW157" s="13" t="s">
        <v>34</v>
      </c>
      <c r="AX157" s="13" t="s">
        <v>79</v>
      </c>
      <c r="AY157" s="166" t="s">
        <v>180</v>
      </c>
    </row>
    <row r="158" spans="1:65" s="15" customFormat="1">
      <c r="B158" s="185"/>
      <c r="C158" s="251"/>
      <c r="D158" s="238" t="s">
        <v>218</v>
      </c>
      <c r="E158" s="252" t="s">
        <v>1</v>
      </c>
      <c r="F158" s="253" t="s">
        <v>820</v>
      </c>
      <c r="G158" s="251"/>
      <c r="H158" s="254">
        <v>75.734999999999999</v>
      </c>
      <c r="I158" s="187"/>
      <c r="J158" s="251"/>
      <c r="L158" s="185"/>
      <c r="M158" s="188"/>
      <c r="N158" s="189"/>
      <c r="O158" s="189"/>
      <c r="P158" s="189"/>
      <c r="Q158" s="189"/>
      <c r="R158" s="189"/>
      <c r="S158" s="189"/>
      <c r="T158" s="190"/>
      <c r="AT158" s="186" t="s">
        <v>218</v>
      </c>
      <c r="AU158" s="186" t="s">
        <v>89</v>
      </c>
      <c r="AV158" s="15" t="s">
        <v>197</v>
      </c>
      <c r="AW158" s="15" t="s">
        <v>34</v>
      </c>
      <c r="AX158" s="15" t="s">
        <v>87</v>
      </c>
      <c r="AY158" s="186" t="s">
        <v>180</v>
      </c>
    </row>
    <row r="159" spans="1:65" s="2" customFormat="1" ht="33" customHeight="1">
      <c r="A159" s="34"/>
      <c r="B159" s="151"/>
      <c r="C159" s="228" t="s">
        <v>259</v>
      </c>
      <c r="D159" s="228" t="s">
        <v>183</v>
      </c>
      <c r="E159" s="229" t="s">
        <v>1315</v>
      </c>
      <c r="F159" s="230" t="s">
        <v>1316</v>
      </c>
      <c r="G159" s="231" t="s">
        <v>883</v>
      </c>
      <c r="H159" s="232">
        <v>208.4</v>
      </c>
      <c r="I159" s="152"/>
      <c r="J159" s="224">
        <f>ROUND(I159*H159,2)</f>
        <v>0</v>
      </c>
      <c r="K159" s="153"/>
      <c r="L159" s="35"/>
      <c r="M159" s="154" t="s">
        <v>1</v>
      </c>
      <c r="N159" s="155" t="s">
        <v>44</v>
      </c>
      <c r="O159" s="60"/>
      <c r="P159" s="156">
        <f>O159*H159</f>
        <v>0</v>
      </c>
      <c r="Q159" s="156">
        <v>0</v>
      </c>
      <c r="R159" s="156">
        <f>Q159*H159</f>
        <v>0</v>
      </c>
      <c r="S159" s="156">
        <v>0</v>
      </c>
      <c r="T159" s="157">
        <f>S159*H159</f>
        <v>0</v>
      </c>
      <c r="U159" s="34"/>
      <c r="V159" s="34"/>
      <c r="W159" s="34"/>
      <c r="X159" s="34"/>
      <c r="Y159" s="34"/>
      <c r="Z159" s="34"/>
      <c r="AA159" s="34"/>
      <c r="AB159" s="34"/>
      <c r="AC159" s="34"/>
      <c r="AD159" s="34"/>
      <c r="AE159" s="34"/>
      <c r="AR159" s="158" t="s">
        <v>197</v>
      </c>
      <c r="AT159" s="158" t="s">
        <v>183</v>
      </c>
      <c r="AU159" s="158" t="s">
        <v>89</v>
      </c>
      <c r="AY159" s="19" t="s">
        <v>180</v>
      </c>
      <c r="BE159" s="159">
        <f>IF(N159="základní",J159,0)</f>
        <v>0</v>
      </c>
      <c r="BF159" s="159">
        <f>IF(N159="snížená",J159,0)</f>
        <v>0</v>
      </c>
      <c r="BG159" s="159">
        <f>IF(N159="zákl. přenesená",J159,0)</f>
        <v>0</v>
      </c>
      <c r="BH159" s="159">
        <f>IF(N159="sníž. přenesená",J159,0)</f>
        <v>0</v>
      </c>
      <c r="BI159" s="159">
        <f>IF(N159="nulová",J159,0)</f>
        <v>0</v>
      </c>
      <c r="BJ159" s="19" t="s">
        <v>87</v>
      </c>
      <c r="BK159" s="159">
        <f>ROUND(I159*H159,2)</f>
        <v>0</v>
      </c>
      <c r="BL159" s="19" t="s">
        <v>197</v>
      </c>
      <c r="BM159" s="158" t="s">
        <v>1317</v>
      </c>
    </row>
    <row r="160" spans="1:65" s="13" customFormat="1">
      <c r="B160" s="165"/>
      <c r="C160" s="226"/>
      <c r="D160" s="238" t="s">
        <v>218</v>
      </c>
      <c r="E160" s="239" t="s">
        <v>1</v>
      </c>
      <c r="F160" s="240" t="s">
        <v>1318</v>
      </c>
      <c r="G160" s="226"/>
      <c r="H160" s="222">
        <v>59.524999999999999</v>
      </c>
      <c r="I160" s="167"/>
      <c r="J160" s="226"/>
      <c r="L160" s="165"/>
      <c r="M160" s="168"/>
      <c r="N160" s="169"/>
      <c r="O160" s="169"/>
      <c r="P160" s="169"/>
      <c r="Q160" s="169"/>
      <c r="R160" s="169"/>
      <c r="S160" s="169"/>
      <c r="T160" s="170"/>
      <c r="AT160" s="166" t="s">
        <v>218</v>
      </c>
      <c r="AU160" s="166" t="s">
        <v>89</v>
      </c>
      <c r="AV160" s="13" t="s">
        <v>89</v>
      </c>
      <c r="AW160" s="13" t="s">
        <v>34</v>
      </c>
      <c r="AX160" s="13" t="s">
        <v>79</v>
      </c>
      <c r="AY160" s="166" t="s">
        <v>180</v>
      </c>
    </row>
    <row r="161" spans="1:65" s="13" customFormat="1">
      <c r="B161" s="165"/>
      <c r="C161" s="226"/>
      <c r="D161" s="238" t="s">
        <v>218</v>
      </c>
      <c r="E161" s="239" t="s">
        <v>1</v>
      </c>
      <c r="F161" s="240" t="s">
        <v>1319</v>
      </c>
      <c r="G161" s="226"/>
      <c r="H161" s="222">
        <v>148.875</v>
      </c>
      <c r="I161" s="167"/>
      <c r="J161" s="226"/>
      <c r="L161" s="165"/>
      <c r="M161" s="168"/>
      <c r="N161" s="169"/>
      <c r="O161" s="169"/>
      <c r="P161" s="169"/>
      <c r="Q161" s="169"/>
      <c r="R161" s="169"/>
      <c r="S161" s="169"/>
      <c r="T161" s="170"/>
      <c r="AT161" s="166" t="s">
        <v>218</v>
      </c>
      <c r="AU161" s="166" t="s">
        <v>89</v>
      </c>
      <c r="AV161" s="13" t="s">
        <v>89</v>
      </c>
      <c r="AW161" s="13" t="s">
        <v>34</v>
      </c>
      <c r="AX161" s="13" t="s">
        <v>79</v>
      </c>
      <c r="AY161" s="166" t="s">
        <v>180</v>
      </c>
    </row>
    <row r="162" spans="1:65" s="15" customFormat="1">
      <c r="B162" s="185"/>
      <c r="C162" s="251"/>
      <c r="D162" s="238" t="s">
        <v>218</v>
      </c>
      <c r="E162" s="252" t="s">
        <v>1</v>
      </c>
      <c r="F162" s="253" t="s">
        <v>820</v>
      </c>
      <c r="G162" s="251"/>
      <c r="H162" s="254">
        <v>208.4</v>
      </c>
      <c r="I162" s="187"/>
      <c r="J162" s="251"/>
      <c r="L162" s="185"/>
      <c r="M162" s="188"/>
      <c r="N162" s="189"/>
      <c r="O162" s="189"/>
      <c r="P162" s="189"/>
      <c r="Q162" s="189"/>
      <c r="R162" s="189"/>
      <c r="S162" s="189"/>
      <c r="T162" s="190"/>
      <c r="AT162" s="186" t="s">
        <v>218</v>
      </c>
      <c r="AU162" s="186" t="s">
        <v>89</v>
      </c>
      <c r="AV162" s="15" t="s">
        <v>197</v>
      </c>
      <c r="AW162" s="15" t="s">
        <v>34</v>
      </c>
      <c r="AX162" s="15" t="s">
        <v>87</v>
      </c>
      <c r="AY162" s="186" t="s">
        <v>180</v>
      </c>
    </row>
    <row r="163" spans="1:65" s="2" customFormat="1" ht="33" customHeight="1">
      <c r="A163" s="34"/>
      <c r="B163" s="151"/>
      <c r="C163" s="228" t="s">
        <v>263</v>
      </c>
      <c r="D163" s="228" t="s">
        <v>183</v>
      </c>
      <c r="E163" s="229" t="s">
        <v>1320</v>
      </c>
      <c r="F163" s="230" t="s">
        <v>1321</v>
      </c>
      <c r="G163" s="231" t="s">
        <v>883</v>
      </c>
      <c r="H163" s="232">
        <v>754.44200000000001</v>
      </c>
      <c r="I163" s="152"/>
      <c r="J163" s="224">
        <f>ROUND(I163*H163,2)</f>
        <v>0</v>
      </c>
      <c r="K163" s="153"/>
      <c r="L163" s="35"/>
      <c r="M163" s="154" t="s">
        <v>1</v>
      </c>
      <c r="N163" s="155" t="s">
        <v>44</v>
      </c>
      <c r="O163" s="60"/>
      <c r="P163" s="156">
        <f>O163*H163</f>
        <v>0</v>
      </c>
      <c r="Q163" s="156">
        <v>0</v>
      </c>
      <c r="R163" s="156">
        <f>Q163*H163</f>
        <v>0</v>
      </c>
      <c r="S163" s="156">
        <v>0</v>
      </c>
      <c r="T163" s="157">
        <f>S163*H163</f>
        <v>0</v>
      </c>
      <c r="U163" s="34"/>
      <c r="V163" s="34"/>
      <c r="W163" s="34"/>
      <c r="X163" s="34"/>
      <c r="Y163" s="34"/>
      <c r="Z163" s="34"/>
      <c r="AA163" s="34"/>
      <c r="AB163" s="34"/>
      <c r="AC163" s="34"/>
      <c r="AD163" s="34"/>
      <c r="AE163" s="34"/>
      <c r="AR163" s="158" t="s">
        <v>197</v>
      </c>
      <c r="AT163" s="158" t="s">
        <v>183</v>
      </c>
      <c r="AU163" s="158" t="s">
        <v>89</v>
      </c>
      <c r="AY163" s="19" t="s">
        <v>180</v>
      </c>
      <c r="BE163" s="159">
        <f>IF(N163="základní",J163,0)</f>
        <v>0</v>
      </c>
      <c r="BF163" s="159">
        <f>IF(N163="snížená",J163,0)</f>
        <v>0</v>
      </c>
      <c r="BG163" s="159">
        <f>IF(N163="zákl. přenesená",J163,0)</f>
        <v>0</v>
      </c>
      <c r="BH163" s="159">
        <f>IF(N163="sníž. přenesená",J163,0)</f>
        <v>0</v>
      </c>
      <c r="BI163" s="159">
        <f>IF(N163="nulová",J163,0)</f>
        <v>0</v>
      </c>
      <c r="BJ163" s="19" t="s">
        <v>87</v>
      </c>
      <c r="BK163" s="159">
        <f>ROUND(I163*H163,2)</f>
        <v>0</v>
      </c>
      <c r="BL163" s="19" t="s">
        <v>197</v>
      </c>
      <c r="BM163" s="158" t="s">
        <v>1322</v>
      </c>
    </row>
    <row r="164" spans="1:65" s="13" customFormat="1">
      <c r="B164" s="165"/>
      <c r="C164" s="226"/>
      <c r="D164" s="238" t="s">
        <v>218</v>
      </c>
      <c r="E164" s="239" t="s">
        <v>1</v>
      </c>
      <c r="F164" s="240" t="s">
        <v>1323</v>
      </c>
      <c r="G164" s="226"/>
      <c r="H164" s="222">
        <v>49</v>
      </c>
      <c r="I164" s="167"/>
      <c r="J164" s="226"/>
      <c r="L164" s="165"/>
      <c r="M164" s="168"/>
      <c r="N164" s="169"/>
      <c r="O164" s="169"/>
      <c r="P164" s="169"/>
      <c r="Q164" s="169"/>
      <c r="R164" s="169"/>
      <c r="S164" s="169"/>
      <c r="T164" s="170"/>
      <c r="AT164" s="166" t="s">
        <v>218</v>
      </c>
      <c r="AU164" s="166" t="s">
        <v>89</v>
      </c>
      <c r="AV164" s="13" t="s">
        <v>89</v>
      </c>
      <c r="AW164" s="13" t="s">
        <v>34</v>
      </c>
      <c r="AX164" s="13" t="s">
        <v>79</v>
      </c>
      <c r="AY164" s="166" t="s">
        <v>180</v>
      </c>
    </row>
    <row r="165" spans="1:65" s="13" customFormat="1">
      <c r="B165" s="165"/>
      <c r="C165" s="226"/>
      <c r="D165" s="238" t="s">
        <v>218</v>
      </c>
      <c r="E165" s="239" t="s">
        <v>1</v>
      </c>
      <c r="F165" s="240" t="s">
        <v>1324</v>
      </c>
      <c r="G165" s="226"/>
      <c r="H165" s="222">
        <v>507.44200000000001</v>
      </c>
      <c r="I165" s="167"/>
      <c r="J165" s="226"/>
      <c r="L165" s="165"/>
      <c r="M165" s="168"/>
      <c r="N165" s="169"/>
      <c r="O165" s="169"/>
      <c r="P165" s="169"/>
      <c r="Q165" s="169"/>
      <c r="R165" s="169"/>
      <c r="S165" s="169"/>
      <c r="T165" s="170"/>
      <c r="AT165" s="166" t="s">
        <v>218</v>
      </c>
      <c r="AU165" s="166" t="s">
        <v>89</v>
      </c>
      <c r="AV165" s="13" t="s">
        <v>89</v>
      </c>
      <c r="AW165" s="13" t="s">
        <v>34</v>
      </c>
      <c r="AX165" s="13" t="s">
        <v>79</v>
      </c>
      <c r="AY165" s="166" t="s">
        <v>180</v>
      </c>
    </row>
    <row r="166" spans="1:65" s="13" customFormat="1">
      <c r="B166" s="165"/>
      <c r="C166" s="226"/>
      <c r="D166" s="238" t="s">
        <v>218</v>
      </c>
      <c r="E166" s="239" t="s">
        <v>1</v>
      </c>
      <c r="F166" s="240" t="s">
        <v>1325</v>
      </c>
      <c r="G166" s="226"/>
      <c r="H166" s="222">
        <v>198</v>
      </c>
      <c r="I166" s="167"/>
      <c r="J166" s="226"/>
      <c r="L166" s="165"/>
      <c r="M166" s="168"/>
      <c r="N166" s="169"/>
      <c r="O166" s="169"/>
      <c r="P166" s="169"/>
      <c r="Q166" s="169"/>
      <c r="R166" s="169"/>
      <c r="S166" s="169"/>
      <c r="T166" s="170"/>
      <c r="AT166" s="166" t="s">
        <v>218</v>
      </c>
      <c r="AU166" s="166" t="s">
        <v>89</v>
      </c>
      <c r="AV166" s="13" t="s">
        <v>89</v>
      </c>
      <c r="AW166" s="13" t="s">
        <v>34</v>
      </c>
      <c r="AX166" s="13" t="s">
        <v>79</v>
      </c>
      <c r="AY166" s="166" t="s">
        <v>180</v>
      </c>
    </row>
    <row r="167" spans="1:65" s="15" customFormat="1">
      <c r="B167" s="185"/>
      <c r="C167" s="251"/>
      <c r="D167" s="238" t="s">
        <v>218</v>
      </c>
      <c r="E167" s="252" t="s">
        <v>1</v>
      </c>
      <c r="F167" s="253" t="s">
        <v>820</v>
      </c>
      <c r="G167" s="251"/>
      <c r="H167" s="254">
        <v>754.44200000000001</v>
      </c>
      <c r="I167" s="187"/>
      <c r="J167" s="251"/>
      <c r="L167" s="185"/>
      <c r="M167" s="188"/>
      <c r="N167" s="189"/>
      <c r="O167" s="189"/>
      <c r="P167" s="189"/>
      <c r="Q167" s="189"/>
      <c r="R167" s="189"/>
      <c r="S167" s="189"/>
      <c r="T167" s="190"/>
      <c r="AT167" s="186" t="s">
        <v>218</v>
      </c>
      <c r="AU167" s="186" t="s">
        <v>89</v>
      </c>
      <c r="AV167" s="15" t="s">
        <v>197</v>
      </c>
      <c r="AW167" s="15" t="s">
        <v>34</v>
      </c>
      <c r="AX167" s="15" t="s">
        <v>87</v>
      </c>
      <c r="AY167" s="186" t="s">
        <v>180</v>
      </c>
    </row>
    <row r="168" spans="1:65" s="2" customFormat="1" ht="21.75" customHeight="1">
      <c r="A168" s="34"/>
      <c r="B168" s="151"/>
      <c r="C168" s="228" t="s">
        <v>7</v>
      </c>
      <c r="D168" s="228" t="s">
        <v>183</v>
      </c>
      <c r="E168" s="229" t="s">
        <v>1326</v>
      </c>
      <c r="F168" s="230" t="s">
        <v>1327</v>
      </c>
      <c r="G168" s="231" t="s">
        <v>858</v>
      </c>
      <c r="H168" s="232">
        <v>5</v>
      </c>
      <c r="I168" s="152"/>
      <c r="J168" s="224">
        <f>ROUND(I168*H168,2)</f>
        <v>0</v>
      </c>
      <c r="K168" s="153"/>
      <c r="L168" s="35"/>
      <c r="M168" s="154" t="s">
        <v>1</v>
      </c>
      <c r="N168" s="155" t="s">
        <v>44</v>
      </c>
      <c r="O168" s="60"/>
      <c r="P168" s="156">
        <f>O168*H168</f>
        <v>0</v>
      </c>
      <c r="Q168" s="156">
        <v>8.4000000000000003E-4</v>
      </c>
      <c r="R168" s="156">
        <f>Q168*H168</f>
        <v>4.2000000000000006E-3</v>
      </c>
      <c r="S168" s="156">
        <v>0</v>
      </c>
      <c r="T168" s="157">
        <f>S168*H168</f>
        <v>0</v>
      </c>
      <c r="U168" s="34"/>
      <c r="V168" s="34"/>
      <c r="W168" s="34"/>
      <c r="X168" s="34"/>
      <c r="Y168" s="34"/>
      <c r="Z168" s="34"/>
      <c r="AA168" s="34"/>
      <c r="AB168" s="34"/>
      <c r="AC168" s="34"/>
      <c r="AD168" s="34"/>
      <c r="AE168" s="34"/>
      <c r="AR168" s="158" t="s">
        <v>197</v>
      </c>
      <c r="AT168" s="158" t="s">
        <v>183</v>
      </c>
      <c r="AU168" s="158" t="s">
        <v>89</v>
      </c>
      <c r="AY168" s="19" t="s">
        <v>180</v>
      </c>
      <c r="BE168" s="159">
        <f>IF(N168="základní",J168,0)</f>
        <v>0</v>
      </c>
      <c r="BF168" s="159">
        <f>IF(N168="snížená",J168,0)</f>
        <v>0</v>
      </c>
      <c r="BG168" s="159">
        <f>IF(N168="zákl. přenesená",J168,0)</f>
        <v>0</v>
      </c>
      <c r="BH168" s="159">
        <f>IF(N168="sníž. přenesená",J168,0)</f>
        <v>0</v>
      </c>
      <c r="BI168" s="159">
        <f>IF(N168="nulová",J168,0)</f>
        <v>0</v>
      </c>
      <c r="BJ168" s="19" t="s">
        <v>87</v>
      </c>
      <c r="BK168" s="159">
        <f>ROUND(I168*H168,2)</f>
        <v>0</v>
      </c>
      <c r="BL168" s="19" t="s">
        <v>197</v>
      </c>
      <c r="BM168" s="158" t="s">
        <v>1328</v>
      </c>
    </row>
    <row r="169" spans="1:65" s="13" customFormat="1">
      <c r="B169" s="165"/>
      <c r="C169" s="226"/>
      <c r="D169" s="238" t="s">
        <v>218</v>
      </c>
      <c r="E169" s="239" t="s">
        <v>1</v>
      </c>
      <c r="F169" s="240" t="s">
        <v>1329</v>
      </c>
      <c r="G169" s="226"/>
      <c r="H169" s="222">
        <v>5</v>
      </c>
      <c r="I169" s="167"/>
      <c r="J169" s="226"/>
      <c r="L169" s="165"/>
      <c r="M169" s="168"/>
      <c r="N169" s="169"/>
      <c r="O169" s="169"/>
      <c r="P169" s="169"/>
      <c r="Q169" s="169"/>
      <c r="R169" s="169"/>
      <c r="S169" s="169"/>
      <c r="T169" s="170"/>
      <c r="AT169" s="166" t="s">
        <v>218</v>
      </c>
      <c r="AU169" s="166" t="s">
        <v>89</v>
      </c>
      <c r="AV169" s="13" t="s">
        <v>89</v>
      </c>
      <c r="AW169" s="13" t="s">
        <v>34</v>
      </c>
      <c r="AX169" s="13" t="s">
        <v>87</v>
      </c>
      <c r="AY169" s="166" t="s">
        <v>180</v>
      </c>
    </row>
    <row r="170" spans="1:65" s="2" customFormat="1" ht="24.15" customHeight="1">
      <c r="A170" s="34"/>
      <c r="B170" s="151"/>
      <c r="C170" s="228" t="s">
        <v>270</v>
      </c>
      <c r="D170" s="228" t="s">
        <v>183</v>
      </c>
      <c r="E170" s="229" t="s">
        <v>1330</v>
      </c>
      <c r="F170" s="230" t="s">
        <v>1331</v>
      </c>
      <c r="G170" s="231" t="s">
        <v>858</v>
      </c>
      <c r="H170" s="232">
        <v>5</v>
      </c>
      <c r="I170" s="152"/>
      <c r="J170" s="224">
        <f>ROUND(I170*H170,2)</f>
        <v>0</v>
      </c>
      <c r="K170" s="153"/>
      <c r="L170" s="35"/>
      <c r="M170" s="154" t="s">
        <v>1</v>
      </c>
      <c r="N170" s="155" t="s">
        <v>44</v>
      </c>
      <c r="O170" s="60"/>
      <c r="P170" s="156">
        <f>O170*H170</f>
        <v>0</v>
      </c>
      <c r="Q170" s="156">
        <v>0</v>
      </c>
      <c r="R170" s="156">
        <f>Q170*H170</f>
        <v>0</v>
      </c>
      <c r="S170" s="156">
        <v>0</v>
      </c>
      <c r="T170" s="157">
        <f>S170*H170</f>
        <v>0</v>
      </c>
      <c r="U170" s="34"/>
      <c r="V170" s="34"/>
      <c r="W170" s="34"/>
      <c r="X170" s="34"/>
      <c r="Y170" s="34"/>
      <c r="Z170" s="34"/>
      <c r="AA170" s="34"/>
      <c r="AB170" s="34"/>
      <c r="AC170" s="34"/>
      <c r="AD170" s="34"/>
      <c r="AE170" s="34"/>
      <c r="AR170" s="158" t="s">
        <v>197</v>
      </c>
      <c r="AT170" s="158" t="s">
        <v>183</v>
      </c>
      <c r="AU170" s="158" t="s">
        <v>89</v>
      </c>
      <c r="AY170" s="19" t="s">
        <v>180</v>
      </c>
      <c r="BE170" s="159">
        <f>IF(N170="základní",J170,0)</f>
        <v>0</v>
      </c>
      <c r="BF170" s="159">
        <f>IF(N170="snížená",J170,0)</f>
        <v>0</v>
      </c>
      <c r="BG170" s="159">
        <f>IF(N170="zákl. přenesená",J170,0)</f>
        <v>0</v>
      </c>
      <c r="BH170" s="159">
        <f>IF(N170="sníž. přenesená",J170,0)</f>
        <v>0</v>
      </c>
      <c r="BI170" s="159">
        <f>IF(N170="nulová",J170,0)</f>
        <v>0</v>
      </c>
      <c r="BJ170" s="19" t="s">
        <v>87</v>
      </c>
      <c r="BK170" s="159">
        <f>ROUND(I170*H170,2)</f>
        <v>0</v>
      </c>
      <c r="BL170" s="19" t="s">
        <v>197</v>
      </c>
      <c r="BM170" s="158" t="s">
        <v>1332</v>
      </c>
    </row>
    <row r="171" spans="1:65" s="2" customFormat="1" ht="21.75" customHeight="1">
      <c r="A171" s="34"/>
      <c r="B171" s="151"/>
      <c r="C171" s="228" t="s">
        <v>274</v>
      </c>
      <c r="D171" s="228" t="s">
        <v>183</v>
      </c>
      <c r="E171" s="229" t="s">
        <v>1333</v>
      </c>
      <c r="F171" s="230" t="s">
        <v>1334</v>
      </c>
      <c r="G171" s="231" t="s">
        <v>858</v>
      </c>
      <c r="H171" s="232">
        <v>182.8</v>
      </c>
      <c r="I171" s="152"/>
      <c r="J171" s="224">
        <f>ROUND(I171*H171,2)</f>
        <v>0</v>
      </c>
      <c r="K171" s="153"/>
      <c r="L171" s="35"/>
      <c r="M171" s="154" t="s">
        <v>1</v>
      </c>
      <c r="N171" s="155" t="s">
        <v>44</v>
      </c>
      <c r="O171" s="60"/>
      <c r="P171" s="156">
        <f>O171*H171</f>
        <v>0</v>
      </c>
      <c r="Q171" s="156">
        <v>2.0100000000000001E-3</v>
      </c>
      <c r="R171" s="156">
        <f>Q171*H171</f>
        <v>0.36742800000000003</v>
      </c>
      <c r="S171" s="156">
        <v>0</v>
      </c>
      <c r="T171" s="157">
        <f>S171*H171</f>
        <v>0</v>
      </c>
      <c r="U171" s="34"/>
      <c r="V171" s="34"/>
      <c r="W171" s="34"/>
      <c r="X171" s="34"/>
      <c r="Y171" s="34"/>
      <c r="Z171" s="34"/>
      <c r="AA171" s="34"/>
      <c r="AB171" s="34"/>
      <c r="AC171" s="34"/>
      <c r="AD171" s="34"/>
      <c r="AE171" s="34"/>
      <c r="AR171" s="158" t="s">
        <v>197</v>
      </c>
      <c r="AT171" s="158" t="s">
        <v>183</v>
      </c>
      <c r="AU171" s="158" t="s">
        <v>89</v>
      </c>
      <c r="AY171" s="19" t="s">
        <v>180</v>
      </c>
      <c r="BE171" s="159">
        <f>IF(N171="základní",J171,0)</f>
        <v>0</v>
      </c>
      <c r="BF171" s="159">
        <f>IF(N171="snížená",J171,0)</f>
        <v>0</v>
      </c>
      <c r="BG171" s="159">
        <f>IF(N171="zákl. přenesená",J171,0)</f>
        <v>0</v>
      </c>
      <c r="BH171" s="159">
        <f>IF(N171="sníž. přenesená",J171,0)</f>
        <v>0</v>
      </c>
      <c r="BI171" s="159">
        <f>IF(N171="nulová",J171,0)</f>
        <v>0</v>
      </c>
      <c r="BJ171" s="19" t="s">
        <v>87</v>
      </c>
      <c r="BK171" s="159">
        <f>ROUND(I171*H171,2)</f>
        <v>0</v>
      </c>
      <c r="BL171" s="19" t="s">
        <v>197</v>
      </c>
      <c r="BM171" s="158" t="s">
        <v>1335</v>
      </c>
    </row>
    <row r="172" spans="1:65" s="13" customFormat="1">
      <c r="B172" s="165"/>
      <c r="C172" s="226"/>
      <c r="D172" s="238" t="s">
        <v>218</v>
      </c>
      <c r="E172" s="239" t="s">
        <v>1</v>
      </c>
      <c r="F172" s="240" t="s">
        <v>1336</v>
      </c>
      <c r="G172" s="226"/>
      <c r="H172" s="222">
        <v>17.600000000000001</v>
      </c>
      <c r="I172" s="167"/>
      <c r="J172" s="226"/>
      <c r="L172" s="165"/>
      <c r="M172" s="168"/>
      <c r="N172" s="169"/>
      <c r="O172" s="169"/>
      <c r="P172" s="169"/>
      <c r="Q172" s="169"/>
      <c r="R172" s="169"/>
      <c r="S172" s="169"/>
      <c r="T172" s="170"/>
      <c r="AT172" s="166" t="s">
        <v>218</v>
      </c>
      <c r="AU172" s="166" t="s">
        <v>89</v>
      </c>
      <c r="AV172" s="13" t="s">
        <v>89</v>
      </c>
      <c r="AW172" s="13" t="s">
        <v>34</v>
      </c>
      <c r="AX172" s="13" t="s">
        <v>79</v>
      </c>
      <c r="AY172" s="166" t="s">
        <v>180</v>
      </c>
    </row>
    <row r="173" spans="1:65" s="13" customFormat="1">
      <c r="B173" s="165"/>
      <c r="C173" s="226"/>
      <c r="D173" s="238" t="s">
        <v>218</v>
      </c>
      <c r="E173" s="239" t="s">
        <v>1</v>
      </c>
      <c r="F173" s="240" t="s">
        <v>1337</v>
      </c>
      <c r="G173" s="226"/>
      <c r="H173" s="222">
        <v>98</v>
      </c>
      <c r="I173" s="167"/>
      <c r="J173" s="226"/>
      <c r="L173" s="165"/>
      <c r="M173" s="168"/>
      <c r="N173" s="169"/>
      <c r="O173" s="169"/>
      <c r="P173" s="169"/>
      <c r="Q173" s="169"/>
      <c r="R173" s="169"/>
      <c r="S173" s="169"/>
      <c r="T173" s="170"/>
      <c r="AT173" s="166" t="s">
        <v>218</v>
      </c>
      <c r="AU173" s="166" t="s">
        <v>89</v>
      </c>
      <c r="AV173" s="13" t="s">
        <v>89</v>
      </c>
      <c r="AW173" s="13" t="s">
        <v>34</v>
      </c>
      <c r="AX173" s="13" t="s">
        <v>79</v>
      </c>
      <c r="AY173" s="166" t="s">
        <v>180</v>
      </c>
    </row>
    <row r="174" spans="1:65" s="13" customFormat="1">
      <c r="B174" s="165"/>
      <c r="C174" s="226"/>
      <c r="D174" s="238" t="s">
        <v>218</v>
      </c>
      <c r="E174" s="239" t="s">
        <v>1</v>
      </c>
      <c r="F174" s="240" t="s">
        <v>1338</v>
      </c>
      <c r="G174" s="226"/>
      <c r="H174" s="222">
        <v>67.2</v>
      </c>
      <c r="I174" s="167"/>
      <c r="J174" s="226"/>
      <c r="L174" s="165"/>
      <c r="M174" s="168"/>
      <c r="N174" s="169"/>
      <c r="O174" s="169"/>
      <c r="P174" s="169"/>
      <c r="Q174" s="169"/>
      <c r="R174" s="169"/>
      <c r="S174" s="169"/>
      <c r="T174" s="170"/>
      <c r="AT174" s="166" t="s">
        <v>218</v>
      </c>
      <c r="AU174" s="166" t="s">
        <v>89</v>
      </c>
      <c r="AV174" s="13" t="s">
        <v>89</v>
      </c>
      <c r="AW174" s="13" t="s">
        <v>34</v>
      </c>
      <c r="AX174" s="13" t="s">
        <v>79</v>
      </c>
      <c r="AY174" s="166" t="s">
        <v>180</v>
      </c>
    </row>
    <row r="175" spans="1:65" s="15" customFormat="1">
      <c r="B175" s="185"/>
      <c r="C175" s="251"/>
      <c r="D175" s="238" t="s">
        <v>218</v>
      </c>
      <c r="E175" s="252" t="s">
        <v>1</v>
      </c>
      <c r="F175" s="253" t="s">
        <v>820</v>
      </c>
      <c r="G175" s="251"/>
      <c r="H175" s="254">
        <v>182.8</v>
      </c>
      <c r="I175" s="187"/>
      <c r="J175" s="251"/>
      <c r="L175" s="185"/>
      <c r="M175" s="188"/>
      <c r="N175" s="189"/>
      <c r="O175" s="189"/>
      <c r="P175" s="189"/>
      <c r="Q175" s="189"/>
      <c r="R175" s="189"/>
      <c r="S175" s="189"/>
      <c r="T175" s="190"/>
      <c r="AT175" s="186" t="s">
        <v>218</v>
      </c>
      <c r="AU175" s="186" t="s">
        <v>89</v>
      </c>
      <c r="AV175" s="15" t="s">
        <v>197</v>
      </c>
      <c r="AW175" s="15" t="s">
        <v>34</v>
      </c>
      <c r="AX175" s="15" t="s">
        <v>87</v>
      </c>
      <c r="AY175" s="186" t="s">
        <v>180</v>
      </c>
    </row>
    <row r="176" spans="1:65" s="2" customFormat="1" ht="24.15" customHeight="1">
      <c r="A176" s="34"/>
      <c r="B176" s="151"/>
      <c r="C176" s="228" t="s">
        <v>278</v>
      </c>
      <c r="D176" s="228" t="s">
        <v>183</v>
      </c>
      <c r="E176" s="229" t="s">
        <v>1339</v>
      </c>
      <c r="F176" s="230" t="s">
        <v>1340</v>
      </c>
      <c r="G176" s="231" t="s">
        <v>858</v>
      </c>
      <c r="H176" s="232">
        <v>182.8</v>
      </c>
      <c r="I176" s="152"/>
      <c r="J176" s="224">
        <f t="shared" ref="J176:J200" si="10">ROUND(I176*H176,2)</f>
        <v>0</v>
      </c>
      <c r="K176" s="153"/>
      <c r="L176" s="35"/>
      <c r="M176" s="154" t="s">
        <v>1</v>
      </c>
      <c r="N176" s="155" t="s">
        <v>44</v>
      </c>
      <c r="O176" s="60"/>
      <c r="P176" s="156">
        <f t="shared" ref="P176:P200" si="11">O176*H176</f>
        <v>0</v>
      </c>
      <c r="Q176" s="156">
        <v>0</v>
      </c>
      <c r="R176" s="156">
        <f t="shared" ref="R176:R200" si="12">Q176*H176</f>
        <v>0</v>
      </c>
      <c r="S176" s="156">
        <v>0</v>
      </c>
      <c r="T176" s="157">
        <f t="shared" ref="T176:T200" si="13">S176*H176</f>
        <v>0</v>
      </c>
      <c r="U176" s="34"/>
      <c r="V176" s="34"/>
      <c r="W176" s="34"/>
      <c r="X176" s="34"/>
      <c r="Y176" s="34"/>
      <c r="Z176" s="34"/>
      <c r="AA176" s="34"/>
      <c r="AB176" s="34"/>
      <c r="AC176" s="34"/>
      <c r="AD176" s="34"/>
      <c r="AE176" s="34"/>
      <c r="AR176" s="158" t="s">
        <v>197</v>
      </c>
      <c r="AT176" s="158" t="s">
        <v>183</v>
      </c>
      <c r="AU176" s="158" t="s">
        <v>89</v>
      </c>
      <c r="AY176" s="19" t="s">
        <v>180</v>
      </c>
      <c r="BE176" s="159">
        <f t="shared" ref="BE176:BE200" si="14">IF(N176="základní",J176,0)</f>
        <v>0</v>
      </c>
      <c r="BF176" s="159">
        <f t="shared" ref="BF176:BF200" si="15">IF(N176="snížená",J176,0)</f>
        <v>0</v>
      </c>
      <c r="BG176" s="159">
        <f t="shared" ref="BG176:BG200" si="16">IF(N176="zákl. přenesená",J176,0)</f>
        <v>0</v>
      </c>
      <c r="BH176" s="159">
        <f t="shared" ref="BH176:BH200" si="17">IF(N176="sníž. přenesená",J176,0)</f>
        <v>0</v>
      </c>
      <c r="BI176" s="159">
        <f t="shared" ref="BI176:BI200" si="18">IF(N176="nulová",J176,0)</f>
        <v>0</v>
      </c>
      <c r="BJ176" s="19" t="s">
        <v>87</v>
      </c>
      <c r="BK176" s="159">
        <f t="shared" ref="BK176:BK200" si="19">ROUND(I176*H176,2)</f>
        <v>0</v>
      </c>
      <c r="BL176" s="19" t="s">
        <v>197</v>
      </c>
      <c r="BM176" s="158" t="s">
        <v>1341</v>
      </c>
    </row>
    <row r="177" spans="1:65" s="2" customFormat="1" ht="24.15" customHeight="1">
      <c r="A177" s="34"/>
      <c r="B177" s="151"/>
      <c r="C177" s="228" t="s">
        <v>282</v>
      </c>
      <c r="D177" s="228" t="s">
        <v>183</v>
      </c>
      <c r="E177" s="229" t="s">
        <v>1342</v>
      </c>
      <c r="F177" s="230" t="s">
        <v>1343</v>
      </c>
      <c r="G177" s="231" t="s">
        <v>186</v>
      </c>
      <c r="H177" s="232">
        <v>2</v>
      </c>
      <c r="I177" s="152"/>
      <c r="J177" s="224">
        <f t="shared" si="10"/>
        <v>0</v>
      </c>
      <c r="K177" s="153"/>
      <c r="L177" s="35"/>
      <c r="M177" s="154" t="s">
        <v>1</v>
      </c>
      <c r="N177" s="155" t="s">
        <v>44</v>
      </c>
      <c r="O177" s="60"/>
      <c r="P177" s="156">
        <f t="shared" si="11"/>
        <v>0</v>
      </c>
      <c r="Q177" s="156">
        <v>0</v>
      </c>
      <c r="R177" s="156">
        <f t="shared" si="12"/>
        <v>0</v>
      </c>
      <c r="S177" s="156">
        <v>0</v>
      </c>
      <c r="T177" s="157">
        <f t="shared" si="13"/>
        <v>0</v>
      </c>
      <c r="U177" s="34"/>
      <c r="V177" s="34"/>
      <c r="W177" s="34"/>
      <c r="X177" s="34"/>
      <c r="Y177" s="34"/>
      <c r="Z177" s="34"/>
      <c r="AA177" s="34"/>
      <c r="AB177" s="34"/>
      <c r="AC177" s="34"/>
      <c r="AD177" s="34"/>
      <c r="AE177" s="34"/>
      <c r="AR177" s="158" t="s">
        <v>197</v>
      </c>
      <c r="AT177" s="158" t="s">
        <v>183</v>
      </c>
      <c r="AU177" s="158" t="s">
        <v>89</v>
      </c>
      <c r="AY177" s="19" t="s">
        <v>180</v>
      </c>
      <c r="BE177" s="159">
        <f t="shared" si="14"/>
        <v>0</v>
      </c>
      <c r="BF177" s="159">
        <f t="shared" si="15"/>
        <v>0</v>
      </c>
      <c r="BG177" s="159">
        <f t="shared" si="16"/>
        <v>0</v>
      </c>
      <c r="BH177" s="159">
        <f t="shared" si="17"/>
        <v>0</v>
      </c>
      <c r="BI177" s="159">
        <f t="shared" si="18"/>
        <v>0</v>
      </c>
      <c r="BJ177" s="19" t="s">
        <v>87</v>
      </c>
      <c r="BK177" s="159">
        <f t="shared" si="19"/>
        <v>0</v>
      </c>
      <c r="BL177" s="19" t="s">
        <v>197</v>
      </c>
      <c r="BM177" s="158" t="s">
        <v>1344</v>
      </c>
    </row>
    <row r="178" spans="1:65" s="2" customFormat="1" ht="24.15" customHeight="1">
      <c r="A178" s="34"/>
      <c r="B178" s="151"/>
      <c r="C178" s="228" t="s">
        <v>286</v>
      </c>
      <c r="D178" s="228" t="s">
        <v>183</v>
      </c>
      <c r="E178" s="229" t="s">
        <v>1345</v>
      </c>
      <c r="F178" s="230" t="s">
        <v>1346</v>
      </c>
      <c r="G178" s="231" t="s">
        <v>186</v>
      </c>
      <c r="H178" s="232">
        <v>1</v>
      </c>
      <c r="I178" s="152"/>
      <c r="J178" s="224">
        <f t="shared" si="10"/>
        <v>0</v>
      </c>
      <c r="K178" s="153"/>
      <c r="L178" s="35"/>
      <c r="M178" s="154" t="s">
        <v>1</v>
      </c>
      <c r="N178" s="155" t="s">
        <v>44</v>
      </c>
      <c r="O178" s="60"/>
      <c r="P178" s="156">
        <f t="shared" si="11"/>
        <v>0</v>
      </c>
      <c r="Q178" s="156">
        <v>0</v>
      </c>
      <c r="R178" s="156">
        <f t="shared" si="12"/>
        <v>0</v>
      </c>
      <c r="S178" s="156">
        <v>0</v>
      </c>
      <c r="T178" s="157">
        <f t="shared" si="13"/>
        <v>0</v>
      </c>
      <c r="U178" s="34"/>
      <c r="V178" s="34"/>
      <c r="W178" s="34"/>
      <c r="X178" s="34"/>
      <c r="Y178" s="34"/>
      <c r="Z178" s="34"/>
      <c r="AA178" s="34"/>
      <c r="AB178" s="34"/>
      <c r="AC178" s="34"/>
      <c r="AD178" s="34"/>
      <c r="AE178" s="34"/>
      <c r="AR178" s="158" t="s">
        <v>197</v>
      </c>
      <c r="AT178" s="158" t="s">
        <v>183</v>
      </c>
      <c r="AU178" s="158" t="s">
        <v>89</v>
      </c>
      <c r="AY178" s="19" t="s">
        <v>180</v>
      </c>
      <c r="BE178" s="159">
        <f t="shared" si="14"/>
        <v>0</v>
      </c>
      <c r="BF178" s="159">
        <f t="shared" si="15"/>
        <v>0</v>
      </c>
      <c r="BG178" s="159">
        <f t="shared" si="16"/>
        <v>0</v>
      </c>
      <c r="BH178" s="159">
        <f t="shared" si="17"/>
        <v>0</v>
      </c>
      <c r="BI178" s="159">
        <f t="shared" si="18"/>
        <v>0</v>
      </c>
      <c r="BJ178" s="19" t="s">
        <v>87</v>
      </c>
      <c r="BK178" s="159">
        <f t="shared" si="19"/>
        <v>0</v>
      </c>
      <c r="BL178" s="19" t="s">
        <v>197</v>
      </c>
      <c r="BM178" s="158" t="s">
        <v>1347</v>
      </c>
    </row>
    <row r="179" spans="1:65" s="2" customFormat="1" ht="24.15" customHeight="1">
      <c r="A179" s="34"/>
      <c r="B179" s="151"/>
      <c r="C179" s="228" t="s">
        <v>291</v>
      </c>
      <c r="D179" s="228" t="s">
        <v>183</v>
      </c>
      <c r="E179" s="229" t="s">
        <v>1348</v>
      </c>
      <c r="F179" s="230" t="s">
        <v>1349</v>
      </c>
      <c r="G179" s="231" t="s">
        <v>186</v>
      </c>
      <c r="H179" s="232">
        <v>3</v>
      </c>
      <c r="I179" s="152"/>
      <c r="J179" s="224">
        <f t="shared" si="10"/>
        <v>0</v>
      </c>
      <c r="K179" s="153"/>
      <c r="L179" s="35"/>
      <c r="M179" s="154" t="s">
        <v>1</v>
      </c>
      <c r="N179" s="155" t="s">
        <v>44</v>
      </c>
      <c r="O179" s="60"/>
      <c r="P179" s="156">
        <f t="shared" si="11"/>
        <v>0</v>
      </c>
      <c r="Q179" s="156">
        <v>0</v>
      </c>
      <c r="R179" s="156">
        <f t="shared" si="12"/>
        <v>0</v>
      </c>
      <c r="S179" s="156">
        <v>0</v>
      </c>
      <c r="T179" s="157">
        <f t="shared" si="13"/>
        <v>0</v>
      </c>
      <c r="U179" s="34"/>
      <c r="V179" s="34"/>
      <c r="W179" s="34"/>
      <c r="X179" s="34"/>
      <c r="Y179" s="34"/>
      <c r="Z179" s="34"/>
      <c r="AA179" s="34"/>
      <c r="AB179" s="34"/>
      <c r="AC179" s="34"/>
      <c r="AD179" s="34"/>
      <c r="AE179" s="34"/>
      <c r="AR179" s="158" t="s">
        <v>197</v>
      </c>
      <c r="AT179" s="158" t="s">
        <v>183</v>
      </c>
      <c r="AU179" s="158" t="s">
        <v>89</v>
      </c>
      <c r="AY179" s="19" t="s">
        <v>180</v>
      </c>
      <c r="BE179" s="159">
        <f t="shared" si="14"/>
        <v>0</v>
      </c>
      <c r="BF179" s="159">
        <f t="shared" si="15"/>
        <v>0</v>
      </c>
      <c r="BG179" s="159">
        <f t="shared" si="16"/>
        <v>0</v>
      </c>
      <c r="BH179" s="159">
        <f t="shared" si="17"/>
        <v>0</v>
      </c>
      <c r="BI179" s="159">
        <f t="shared" si="18"/>
        <v>0</v>
      </c>
      <c r="BJ179" s="19" t="s">
        <v>87</v>
      </c>
      <c r="BK179" s="159">
        <f t="shared" si="19"/>
        <v>0</v>
      </c>
      <c r="BL179" s="19" t="s">
        <v>197</v>
      </c>
      <c r="BM179" s="158" t="s">
        <v>1350</v>
      </c>
    </row>
    <row r="180" spans="1:65" s="2" customFormat="1" ht="24.15" customHeight="1">
      <c r="A180" s="34"/>
      <c r="B180" s="151"/>
      <c r="C180" s="228" t="s">
        <v>295</v>
      </c>
      <c r="D180" s="228" t="s">
        <v>183</v>
      </c>
      <c r="E180" s="229" t="s">
        <v>1351</v>
      </c>
      <c r="F180" s="230" t="s">
        <v>1352</v>
      </c>
      <c r="G180" s="231" t="s">
        <v>186</v>
      </c>
      <c r="H180" s="232">
        <v>2</v>
      </c>
      <c r="I180" s="152"/>
      <c r="J180" s="224">
        <f t="shared" si="10"/>
        <v>0</v>
      </c>
      <c r="K180" s="153"/>
      <c r="L180" s="35"/>
      <c r="M180" s="154" t="s">
        <v>1</v>
      </c>
      <c r="N180" s="155" t="s">
        <v>44</v>
      </c>
      <c r="O180" s="60"/>
      <c r="P180" s="156">
        <f t="shared" si="11"/>
        <v>0</v>
      </c>
      <c r="Q180" s="156">
        <v>0</v>
      </c>
      <c r="R180" s="156">
        <f t="shared" si="12"/>
        <v>0</v>
      </c>
      <c r="S180" s="156">
        <v>0</v>
      </c>
      <c r="T180" s="157">
        <f t="shared" si="13"/>
        <v>0</v>
      </c>
      <c r="U180" s="34"/>
      <c r="V180" s="34"/>
      <c r="W180" s="34"/>
      <c r="X180" s="34"/>
      <c r="Y180" s="34"/>
      <c r="Z180" s="34"/>
      <c r="AA180" s="34"/>
      <c r="AB180" s="34"/>
      <c r="AC180" s="34"/>
      <c r="AD180" s="34"/>
      <c r="AE180" s="34"/>
      <c r="AR180" s="158" t="s">
        <v>197</v>
      </c>
      <c r="AT180" s="158" t="s">
        <v>183</v>
      </c>
      <c r="AU180" s="158" t="s">
        <v>89</v>
      </c>
      <c r="AY180" s="19" t="s">
        <v>180</v>
      </c>
      <c r="BE180" s="159">
        <f t="shared" si="14"/>
        <v>0</v>
      </c>
      <c r="BF180" s="159">
        <f t="shared" si="15"/>
        <v>0</v>
      </c>
      <c r="BG180" s="159">
        <f t="shared" si="16"/>
        <v>0</v>
      </c>
      <c r="BH180" s="159">
        <f t="shared" si="17"/>
        <v>0</v>
      </c>
      <c r="BI180" s="159">
        <f t="shared" si="18"/>
        <v>0</v>
      </c>
      <c r="BJ180" s="19" t="s">
        <v>87</v>
      </c>
      <c r="BK180" s="159">
        <f t="shared" si="19"/>
        <v>0</v>
      </c>
      <c r="BL180" s="19" t="s">
        <v>197</v>
      </c>
      <c r="BM180" s="158" t="s">
        <v>1353</v>
      </c>
    </row>
    <row r="181" spans="1:65" s="2" customFormat="1" ht="24.15" customHeight="1">
      <c r="A181" s="34"/>
      <c r="B181" s="151"/>
      <c r="C181" s="228" t="s">
        <v>300</v>
      </c>
      <c r="D181" s="228" t="s">
        <v>183</v>
      </c>
      <c r="E181" s="229" t="s">
        <v>1354</v>
      </c>
      <c r="F181" s="230" t="s">
        <v>1355</v>
      </c>
      <c r="G181" s="231" t="s">
        <v>186</v>
      </c>
      <c r="H181" s="232">
        <v>1</v>
      </c>
      <c r="I181" s="152"/>
      <c r="J181" s="224">
        <f t="shared" si="10"/>
        <v>0</v>
      </c>
      <c r="K181" s="153"/>
      <c r="L181" s="35"/>
      <c r="M181" s="154" t="s">
        <v>1</v>
      </c>
      <c r="N181" s="155" t="s">
        <v>44</v>
      </c>
      <c r="O181" s="60"/>
      <c r="P181" s="156">
        <f t="shared" si="11"/>
        <v>0</v>
      </c>
      <c r="Q181" s="156">
        <v>0</v>
      </c>
      <c r="R181" s="156">
        <f t="shared" si="12"/>
        <v>0</v>
      </c>
      <c r="S181" s="156">
        <v>0</v>
      </c>
      <c r="T181" s="157">
        <f t="shared" si="13"/>
        <v>0</v>
      </c>
      <c r="U181" s="34"/>
      <c r="V181" s="34"/>
      <c r="W181" s="34"/>
      <c r="X181" s="34"/>
      <c r="Y181" s="34"/>
      <c r="Z181" s="34"/>
      <c r="AA181" s="34"/>
      <c r="AB181" s="34"/>
      <c r="AC181" s="34"/>
      <c r="AD181" s="34"/>
      <c r="AE181" s="34"/>
      <c r="AR181" s="158" t="s">
        <v>197</v>
      </c>
      <c r="AT181" s="158" t="s">
        <v>183</v>
      </c>
      <c r="AU181" s="158" t="s">
        <v>89</v>
      </c>
      <c r="AY181" s="19" t="s">
        <v>180</v>
      </c>
      <c r="BE181" s="159">
        <f t="shared" si="14"/>
        <v>0</v>
      </c>
      <c r="BF181" s="159">
        <f t="shared" si="15"/>
        <v>0</v>
      </c>
      <c r="BG181" s="159">
        <f t="shared" si="16"/>
        <v>0</v>
      </c>
      <c r="BH181" s="159">
        <f t="shared" si="17"/>
        <v>0</v>
      </c>
      <c r="BI181" s="159">
        <f t="shared" si="18"/>
        <v>0</v>
      </c>
      <c r="BJ181" s="19" t="s">
        <v>87</v>
      </c>
      <c r="BK181" s="159">
        <f t="shared" si="19"/>
        <v>0</v>
      </c>
      <c r="BL181" s="19" t="s">
        <v>197</v>
      </c>
      <c r="BM181" s="158" t="s">
        <v>1356</v>
      </c>
    </row>
    <row r="182" spans="1:65" s="2" customFormat="1" ht="21.75" customHeight="1">
      <c r="A182" s="34"/>
      <c r="B182" s="151"/>
      <c r="C182" s="228" t="s">
        <v>305</v>
      </c>
      <c r="D182" s="228" t="s">
        <v>183</v>
      </c>
      <c r="E182" s="229" t="s">
        <v>1357</v>
      </c>
      <c r="F182" s="230" t="s">
        <v>1358</v>
      </c>
      <c r="G182" s="231" t="s">
        <v>186</v>
      </c>
      <c r="H182" s="232">
        <v>3</v>
      </c>
      <c r="I182" s="152"/>
      <c r="J182" s="224">
        <f t="shared" si="10"/>
        <v>0</v>
      </c>
      <c r="K182" s="153"/>
      <c r="L182" s="35"/>
      <c r="M182" s="154" t="s">
        <v>1</v>
      </c>
      <c r="N182" s="155" t="s">
        <v>44</v>
      </c>
      <c r="O182" s="60"/>
      <c r="P182" s="156">
        <f t="shared" si="11"/>
        <v>0</v>
      </c>
      <c r="Q182" s="156">
        <v>0</v>
      </c>
      <c r="R182" s="156">
        <f t="shared" si="12"/>
        <v>0</v>
      </c>
      <c r="S182" s="156">
        <v>0</v>
      </c>
      <c r="T182" s="157">
        <f t="shared" si="13"/>
        <v>0</v>
      </c>
      <c r="U182" s="34"/>
      <c r="V182" s="34"/>
      <c r="W182" s="34"/>
      <c r="X182" s="34"/>
      <c r="Y182" s="34"/>
      <c r="Z182" s="34"/>
      <c r="AA182" s="34"/>
      <c r="AB182" s="34"/>
      <c r="AC182" s="34"/>
      <c r="AD182" s="34"/>
      <c r="AE182" s="34"/>
      <c r="AR182" s="158" t="s">
        <v>197</v>
      </c>
      <c r="AT182" s="158" t="s">
        <v>183</v>
      </c>
      <c r="AU182" s="158" t="s">
        <v>89</v>
      </c>
      <c r="AY182" s="19" t="s">
        <v>180</v>
      </c>
      <c r="BE182" s="159">
        <f t="shared" si="14"/>
        <v>0</v>
      </c>
      <c r="BF182" s="159">
        <f t="shared" si="15"/>
        <v>0</v>
      </c>
      <c r="BG182" s="159">
        <f t="shared" si="16"/>
        <v>0</v>
      </c>
      <c r="BH182" s="159">
        <f t="shared" si="17"/>
        <v>0</v>
      </c>
      <c r="BI182" s="159">
        <f t="shared" si="18"/>
        <v>0</v>
      </c>
      <c r="BJ182" s="19" t="s">
        <v>87</v>
      </c>
      <c r="BK182" s="159">
        <f t="shared" si="19"/>
        <v>0</v>
      </c>
      <c r="BL182" s="19" t="s">
        <v>197</v>
      </c>
      <c r="BM182" s="158" t="s">
        <v>1359</v>
      </c>
    </row>
    <row r="183" spans="1:65" s="2" customFormat="1" ht="21.75" customHeight="1">
      <c r="A183" s="34"/>
      <c r="B183" s="151"/>
      <c r="C183" s="228" t="s">
        <v>310</v>
      </c>
      <c r="D183" s="228" t="s">
        <v>183</v>
      </c>
      <c r="E183" s="229" t="s">
        <v>1360</v>
      </c>
      <c r="F183" s="230" t="s">
        <v>1361</v>
      </c>
      <c r="G183" s="231" t="s">
        <v>186</v>
      </c>
      <c r="H183" s="232">
        <v>2</v>
      </c>
      <c r="I183" s="152"/>
      <c r="J183" s="224">
        <f t="shared" si="10"/>
        <v>0</v>
      </c>
      <c r="K183" s="153"/>
      <c r="L183" s="35"/>
      <c r="M183" s="154" t="s">
        <v>1</v>
      </c>
      <c r="N183" s="155" t="s">
        <v>44</v>
      </c>
      <c r="O183" s="60"/>
      <c r="P183" s="156">
        <f t="shared" si="11"/>
        <v>0</v>
      </c>
      <c r="Q183" s="156">
        <v>0</v>
      </c>
      <c r="R183" s="156">
        <f t="shared" si="12"/>
        <v>0</v>
      </c>
      <c r="S183" s="156">
        <v>0</v>
      </c>
      <c r="T183" s="157">
        <f t="shared" si="13"/>
        <v>0</v>
      </c>
      <c r="U183" s="34"/>
      <c r="V183" s="34"/>
      <c r="W183" s="34"/>
      <c r="X183" s="34"/>
      <c r="Y183" s="34"/>
      <c r="Z183" s="34"/>
      <c r="AA183" s="34"/>
      <c r="AB183" s="34"/>
      <c r="AC183" s="34"/>
      <c r="AD183" s="34"/>
      <c r="AE183" s="34"/>
      <c r="AR183" s="158" t="s">
        <v>197</v>
      </c>
      <c r="AT183" s="158" t="s">
        <v>183</v>
      </c>
      <c r="AU183" s="158" t="s">
        <v>89</v>
      </c>
      <c r="AY183" s="19" t="s">
        <v>180</v>
      </c>
      <c r="BE183" s="159">
        <f t="shared" si="14"/>
        <v>0</v>
      </c>
      <c r="BF183" s="159">
        <f t="shared" si="15"/>
        <v>0</v>
      </c>
      <c r="BG183" s="159">
        <f t="shared" si="16"/>
        <v>0</v>
      </c>
      <c r="BH183" s="159">
        <f t="shared" si="17"/>
        <v>0</v>
      </c>
      <c r="BI183" s="159">
        <f t="shared" si="18"/>
        <v>0</v>
      </c>
      <c r="BJ183" s="19" t="s">
        <v>87</v>
      </c>
      <c r="BK183" s="159">
        <f t="shared" si="19"/>
        <v>0</v>
      </c>
      <c r="BL183" s="19" t="s">
        <v>197</v>
      </c>
      <c r="BM183" s="158" t="s">
        <v>1362</v>
      </c>
    </row>
    <row r="184" spans="1:65" s="2" customFormat="1" ht="21.75" customHeight="1">
      <c r="A184" s="34"/>
      <c r="B184" s="151"/>
      <c r="C184" s="228" t="s">
        <v>315</v>
      </c>
      <c r="D184" s="228" t="s">
        <v>183</v>
      </c>
      <c r="E184" s="229" t="s">
        <v>1363</v>
      </c>
      <c r="F184" s="230" t="s">
        <v>1364</v>
      </c>
      <c r="G184" s="231" t="s">
        <v>186</v>
      </c>
      <c r="H184" s="232">
        <v>1</v>
      </c>
      <c r="I184" s="152"/>
      <c r="J184" s="224">
        <f t="shared" si="10"/>
        <v>0</v>
      </c>
      <c r="K184" s="153"/>
      <c r="L184" s="35"/>
      <c r="M184" s="154" t="s">
        <v>1</v>
      </c>
      <c r="N184" s="155" t="s">
        <v>44</v>
      </c>
      <c r="O184" s="60"/>
      <c r="P184" s="156">
        <f t="shared" si="11"/>
        <v>0</v>
      </c>
      <c r="Q184" s="156">
        <v>0</v>
      </c>
      <c r="R184" s="156">
        <f t="shared" si="12"/>
        <v>0</v>
      </c>
      <c r="S184" s="156">
        <v>0</v>
      </c>
      <c r="T184" s="157">
        <f t="shared" si="13"/>
        <v>0</v>
      </c>
      <c r="U184" s="34"/>
      <c r="V184" s="34"/>
      <c r="W184" s="34"/>
      <c r="X184" s="34"/>
      <c r="Y184" s="34"/>
      <c r="Z184" s="34"/>
      <c r="AA184" s="34"/>
      <c r="AB184" s="34"/>
      <c r="AC184" s="34"/>
      <c r="AD184" s="34"/>
      <c r="AE184" s="34"/>
      <c r="AR184" s="158" t="s">
        <v>197</v>
      </c>
      <c r="AT184" s="158" t="s">
        <v>183</v>
      </c>
      <c r="AU184" s="158" t="s">
        <v>89</v>
      </c>
      <c r="AY184" s="19" t="s">
        <v>180</v>
      </c>
      <c r="BE184" s="159">
        <f t="shared" si="14"/>
        <v>0</v>
      </c>
      <c r="BF184" s="159">
        <f t="shared" si="15"/>
        <v>0</v>
      </c>
      <c r="BG184" s="159">
        <f t="shared" si="16"/>
        <v>0</v>
      </c>
      <c r="BH184" s="159">
        <f t="shared" si="17"/>
        <v>0</v>
      </c>
      <c r="BI184" s="159">
        <f t="shared" si="18"/>
        <v>0</v>
      </c>
      <c r="BJ184" s="19" t="s">
        <v>87</v>
      </c>
      <c r="BK184" s="159">
        <f t="shared" si="19"/>
        <v>0</v>
      </c>
      <c r="BL184" s="19" t="s">
        <v>197</v>
      </c>
      <c r="BM184" s="158" t="s">
        <v>1365</v>
      </c>
    </row>
    <row r="185" spans="1:65" s="2" customFormat="1" ht="24.15" customHeight="1">
      <c r="A185" s="34"/>
      <c r="B185" s="151"/>
      <c r="C185" s="228" t="s">
        <v>319</v>
      </c>
      <c r="D185" s="228" t="s">
        <v>183</v>
      </c>
      <c r="E185" s="229" t="s">
        <v>1366</v>
      </c>
      <c r="F185" s="230" t="s">
        <v>1367</v>
      </c>
      <c r="G185" s="231" t="s">
        <v>186</v>
      </c>
      <c r="H185" s="232">
        <v>1</v>
      </c>
      <c r="I185" s="152"/>
      <c r="J185" s="224">
        <f t="shared" si="10"/>
        <v>0</v>
      </c>
      <c r="K185" s="153"/>
      <c r="L185" s="35"/>
      <c r="M185" s="154" t="s">
        <v>1</v>
      </c>
      <c r="N185" s="155" t="s">
        <v>44</v>
      </c>
      <c r="O185" s="60"/>
      <c r="P185" s="156">
        <f t="shared" si="11"/>
        <v>0</v>
      </c>
      <c r="Q185" s="156">
        <v>0</v>
      </c>
      <c r="R185" s="156">
        <f t="shared" si="12"/>
        <v>0</v>
      </c>
      <c r="S185" s="156">
        <v>0</v>
      </c>
      <c r="T185" s="157">
        <f t="shared" si="13"/>
        <v>0</v>
      </c>
      <c r="U185" s="34"/>
      <c r="V185" s="34"/>
      <c r="W185" s="34"/>
      <c r="X185" s="34"/>
      <c r="Y185" s="34"/>
      <c r="Z185" s="34"/>
      <c r="AA185" s="34"/>
      <c r="AB185" s="34"/>
      <c r="AC185" s="34"/>
      <c r="AD185" s="34"/>
      <c r="AE185" s="34"/>
      <c r="AR185" s="158" t="s">
        <v>197</v>
      </c>
      <c r="AT185" s="158" t="s">
        <v>183</v>
      </c>
      <c r="AU185" s="158" t="s">
        <v>89</v>
      </c>
      <c r="AY185" s="19" t="s">
        <v>180</v>
      </c>
      <c r="BE185" s="159">
        <f t="shared" si="14"/>
        <v>0</v>
      </c>
      <c r="BF185" s="159">
        <f t="shared" si="15"/>
        <v>0</v>
      </c>
      <c r="BG185" s="159">
        <f t="shared" si="16"/>
        <v>0</v>
      </c>
      <c r="BH185" s="159">
        <f t="shared" si="17"/>
        <v>0</v>
      </c>
      <c r="BI185" s="159">
        <f t="shared" si="18"/>
        <v>0</v>
      </c>
      <c r="BJ185" s="19" t="s">
        <v>87</v>
      </c>
      <c r="BK185" s="159">
        <f t="shared" si="19"/>
        <v>0</v>
      </c>
      <c r="BL185" s="19" t="s">
        <v>197</v>
      </c>
      <c r="BM185" s="158" t="s">
        <v>1368</v>
      </c>
    </row>
    <row r="186" spans="1:65" s="2" customFormat="1" ht="24.15" customHeight="1">
      <c r="A186" s="34"/>
      <c r="B186" s="151"/>
      <c r="C186" s="228" t="s">
        <v>324</v>
      </c>
      <c r="D186" s="228" t="s">
        <v>183</v>
      </c>
      <c r="E186" s="229" t="s">
        <v>1369</v>
      </c>
      <c r="F186" s="230" t="s">
        <v>1370</v>
      </c>
      <c r="G186" s="231" t="s">
        <v>186</v>
      </c>
      <c r="H186" s="232">
        <v>1</v>
      </c>
      <c r="I186" s="152"/>
      <c r="J186" s="224">
        <f t="shared" si="10"/>
        <v>0</v>
      </c>
      <c r="K186" s="153"/>
      <c r="L186" s="35"/>
      <c r="M186" s="154" t="s">
        <v>1</v>
      </c>
      <c r="N186" s="155" t="s">
        <v>44</v>
      </c>
      <c r="O186" s="60"/>
      <c r="P186" s="156">
        <f t="shared" si="11"/>
        <v>0</v>
      </c>
      <c r="Q186" s="156">
        <v>0</v>
      </c>
      <c r="R186" s="156">
        <f t="shared" si="12"/>
        <v>0</v>
      </c>
      <c r="S186" s="156">
        <v>0</v>
      </c>
      <c r="T186" s="157">
        <f t="shared" si="13"/>
        <v>0</v>
      </c>
      <c r="U186" s="34"/>
      <c r="V186" s="34"/>
      <c r="W186" s="34"/>
      <c r="X186" s="34"/>
      <c r="Y186" s="34"/>
      <c r="Z186" s="34"/>
      <c r="AA186" s="34"/>
      <c r="AB186" s="34"/>
      <c r="AC186" s="34"/>
      <c r="AD186" s="34"/>
      <c r="AE186" s="34"/>
      <c r="AR186" s="158" t="s">
        <v>197</v>
      </c>
      <c r="AT186" s="158" t="s">
        <v>183</v>
      </c>
      <c r="AU186" s="158" t="s">
        <v>89</v>
      </c>
      <c r="AY186" s="19" t="s">
        <v>180</v>
      </c>
      <c r="BE186" s="159">
        <f t="shared" si="14"/>
        <v>0</v>
      </c>
      <c r="BF186" s="159">
        <f t="shared" si="15"/>
        <v>0</v>
      </c>
      <c r="BG186" s="159">
        <f t="shared" si="16"/>
        <v>0</v>
      </c>
      <c r="BH186" s="159">
        <f t="shared" si="17"/>
        <v>0</v>
      </c>
      <c r="BI186" s="159">
        <f t="shared" si="18"/>
        <v>0</v>
      </c>
      <c r="BJ186" s="19" t="s">
        <v>87</v>
      </c>
      <c r="BK186" s="159">
        <f t="shared" si="19"/>
        <v>0</v>
      </c>
      <c r="BL186" s="19" t="s">
        <v>197</v>
      </c>
      <c r="BM186" s="158" t="s">
        <v>1371</v>
      </c>
    </row>
    <row r="187" spans="1:65" s="2" customFormat="1" ht="21.75" customHeight="1">
      <c r="A187" s="34"/>
      <c r="B187" s="151"/>
      <c r="C187" s="228" t="s">
        <v>329</v>
      </c>
      <c r="D187" s="228" t="s">
        <v>183</v>
      </c>
      <c r="E187" s="229" t="s">
        <v>1372</v>
      </c>
      <c r="F187" s="230" t="s">
        <v>1373</v>
      </c>
      <c r="G187" s="231" t="s">
        <v>186</v>
      </c>
      <c r="H187" s="232">
        <v>1</v>
      </c>
      <c r="I187" s="152"/>
      <c r="J187" s="224">
        <f t="shared" si="10"/>
        <v>0</v>
      </c>
      <c r="K187" s="153"/>
      <c r="L187" s="35"/>
      <c r="M187" s="154" t="s">
        <v>1</v>
      </c>
      <c r="N187" s="155" t="s">
        <v>44</v>
      </c>
      <c r="O187" s="60"/>
      <c r="P187" s="156">
        <f t="shared" si="11"/>
        <v>0</v>
      </c>
      <c r="Q187" s="156">
        <v>0</v>
      </c>
      <c r="R187" s="156">
        <f t="shared" si="12"/>
        <v>0</v>
      </c>
      <c r="S187" s="156">
        <v>0</v>
      </c>
      <c r="T187" s="157">
        <f t="shared" si="13"/>
        <v>0</v>
      </c>
      <c r="U187" s="34"/>
      <c r="V187" s="34"/>
      <c r="W187" s="34"/>
      <c r="X187" s="34"/>
      <c r="Y187" s="34"/>
      <c r="Z187" s="34"/>
      <c r="AA187" s="34"/>
      <c r="AB187" s="34"/>
      <c r="AC187" s="34"/>
      <c r="AD187" s="34"/>
      <c r="AE187" s="34"/>
      <c r="AR187" s="158" t="s">
        <v>197</v>
      </c>
      <c r="AT187" s="158" t="s">
        <v>183</v>
      </c>
      <c r="AU187" s="158" t="s">
        <v>89</v>
      </c>
      <c r="AY187" s="19" t="s">
        <v>180</v>
      </c>
      <c r="BE187" s="159">
        <f t="shared" si="14"/>
        <v>0</v>
      </c>
      <c r="BF187" s="159">
        <f t="shared" si="15"/>
        <v>0</v>
      </c>
      <c r="BG187" s="159">
        <f t="shared" si="16"/>
        <v>0</v>
      </c>
      <c r="BH187" s="159">
        <f t="shared" si="17"/>
        <v>0</v>
      </c>
      <c r="BI187" s="159">
        <f t="shared" si="18"/>
        <v>0</v>
      </c>
      <c r="BJ187" s="19" t="s">
        <v>87</v>
      </c>
      <c r="BK187" s="159">
        <f t="shared" si="19"/>
        <v>0</v>
      </c>
      <c r="BL187" s="19" t="s">
        <v>197</v>
      </c>
      <c r="BM187" s="158" t="s">
        <v>1374</v>
      </c>
    </row>
    <row r="188" spans="1:65" s="2" customFormat="1" ht="24.15" customHeight="1">
      <c r="A188" s="34"/>
      <c r="B188" s="151"/>
      <c r="C188" s="228" t="s">
        <v>333</v>
      </c>
      <c r="D188" s="228" t="s">
        <v>183</v>
      </c>
      <c r="E188" s="229" t="s">
        <v>1375</v>
      </c>
      <c r="F188" s="230" t="s">
        <v>1376</v>
      </c>
      <c r="G188" s="231" t="s">
        <v>186</v>
      </c>
      <c r="H188" s="232">
        <v>30</v>
      </c>
      <c r="I188" s="152"/>
      <c r="J188" s="224">
        <f t="shared" si="10"/>
        <v>0</v>
      </c>
      <c r="K188" s="153"/>
      <c r="L188" s="35"/>
      <c r="M188" s="154" t="s">
        <v>1</v>
      </c>
      <c r="N188" s="155" t="s">
        <v>44</v>
      </c>
      <c r="O188" s="60"/>
      <c r="P188" s="156">
        <f t="shared" si="11"/>
        <v>0</v>
      </c>
      <c r="Q188" s="156">
        <v>0</v>
      </c>
      <c r="R188" s="156">
        <f t="shared" si="12"/>
        <v>0</v>
      </c>
      <c r="S188" s="156">
        <v>0</v>
      </c>
      <c r="T188" s="157">
        <f t="shared" si="13"/>
        <v>0</v>
      </c>
      <c r="U188" s="34"/>
      <c r="V188" s="34"/>
      <c r="W188" s="34"/>
      <c r="X188" s="34"/>
      <c r="Y188" s="34"/>
      <c r="Z188" s="34"/>
      <c r="AA188" s="34"/>
      <c r="AB188" s="34"/>
      <c r="AC188" s="34"/>
      <c r="AD188" s="34"/>
      <c r="AE188" s="34"/>
      <c r="AR188" s="158" t="s">
        <v>197</v>
      </c>
      <c r="AT188" s="158" t="s">
        <v>183</v>
      </c>
      <c r="AU188" s="158" t="s">
        <v>89</v>
      </c>
      <c r="AY188" s="19" t="s">
        <v>180</v>
      </c>
      <c r="BE188" s="159">
        <f t="shared" si="14"/>
        <v>0</v>
      </c>
      <c r="BF188" s="159">
        <f t="shared" si="15"/>
        <v>0</v>
      </c>
      <c r="BG188" s="159">
        <f t="shared" si="16"/>
        <v>0</v>
      </c>
      <c r="BH188" s="159">
        <f t="shared" si="17"/>
        <v>0</v>
      </c>
      <c r="BI188" s="159">
        <f t="shared" si="18"/>
        <v>0</v>
      </c>
      <c r="BJ188" s="19" t="s">
        <v>87</v>
      </c>
      <c r="BK188" s="159">
        <f t="shared" si="19"/>
        <v>0</v>
      </c>
      <c r="BL188" s="19" t="s">
        <v>197</v>
      </c>
      <c r="BM188" s="158" t="s">
        <v>1377</v>
      </c>
    </row>
    <row r="189" spans="1:65" s="2" customFormat="1" ht="24.15" customHeight="1">
      <c r="A189" s="34"/>
      <c r="B189" s="151"/>
      <c r="C189" s="228" t="s">
        <v>337</v>
      </c>
      <c r="D189" s="228" t="s">
        <v>183</v>
      </c>
      <c r="E189" s="229" t="s">
        <v>1378</v>
      </c>
      <c r="F189" s="230" t="s">
        <v>1379</v>
      </c>
      <c r="G189" s="231" t="s">
        <v>186</v>
      </c>
      <c r="H189" s="232">
        <v>20</v>
      </c>
      <c r="I189" s="152"/>
      <c r="J189" s="224">
        <f t="shared" si="10"/>
        <v>0</v>
      </c>
      <c r="K189" s="153"/>
      <c r="L189" s="35"/>
      <c r="M189" s="154" t="s">
        <v>1</v>
      </c>
      <c r="N189" s="155" t="s">
        <v>44</v>
      </c>
      <c r="O189" s="60"/>
      <c r="P189" s="156">
        <f t="shared" si="11"/>
        <v>0</v>
      </c>
      <c r="Q189" s="156">
        <v>0</v>
      </c>
      <c r="R189" s="156">
        <f t="shared" si="12"/>
        <v>0</v>
      </c>
      <c r="S189" s="156">
        <v>0</v>
      </c>
      <c r="T189" s="157">
        <f t="shared" si="13"/>
        <v>0</v>
      </c>
      <c r="U189" s="34"/>
      <c r="V189" s="34"/>
      <c r="W189" s="34"/>
      <c r="X189" s="34"/>
      <c r="Y189" s="34"/>
      <c r="Z189" s="34"/>
      <c r="AA189" s="34"/>
      <c r="AB189" s="34"/>
      <c r="AC189" s="34"/>
      <c r="AD189" s="34"/>
      <c r="AE189" s="34"/>
      <c r="AR189" s="158" t="s">
        <v>197</v>
      </c>
      <c r="AT189" s="158" t="s">
        <v>183</v>
      </c>
      <c r="AU189" s="158" t="s">
        <v>89</v>
      </c>
      <c r="AY189" s="19" t="s">
        <v>180</v>
      </c>
      <c r="BE189" s="159">
        <f t="shared" si="14"/>
        <v>0</v>
      </c>
      <c r="BF189" s="159">
        <f t="shared" si="15"/>
        <v>0</v>
      </c>
      <c r="BG189" s="159">
        <f t="shared" si="16"/>
        <v>0</v>
      </c>
      <c r="BH189" s="159">
        <f t="shared" si="17"/>
        <v>0</v>
      </c>
      <c r="BI189" s="159">
        <f t="shared" si="18"/>
        <v>0</v>
      </c>
      <c r="BJ189" s="19" t="s">
        <v>87</v>
      </c>
      <c r="BK189" s="159">
        <f t="shared" si="19"/>
        <v>0</v>
      </c>
      <c r="BL189" s="19" t="s">
        <v>197</v>
      </c>
      <c r="BM189" s="158" t="s">
        <v>1380</v>
      </c>
    </row>
    <row r="190" spans="1:65" s="2" customFormat="1" ht="24.15" customHeight="1">
      <c r="A190" s="34"/>
      <c r="B190" s="151"/>
      <c r="C190" s="228" t="s">
        <v>341</v>
      </c>
      <c r="D190" s="228" t="s">
        <v>183</v>
      </c>
      <c r="E190" s="229" t="s">
        <v>1381</v>
      </c>
      <c r="F190" s="230" t="s">
        <v>1382</v>
      </c>
      <c r="G190" s="231" t="s">
        <v>186</v>
      </c>
      <c r="H190" s="232">
        <v>10</v>
      </c>
      <c r="I190" s="152"/>
      <c r="J190" s="224">
        <f t="shared" si="10"/>
        <v>0</v>
      </c>
      <c r="K190" s="153"/>
      <c r="L190" s="35"/>
      <c r="M190" s="154" t="s">
        <v>1</v>
      </c>
      <c r="N190" s="155" t="s">
        <v>44</v>
      </c>
      <c r="O190" s="60"/>
      <c r="P190" s="156">
        <f t="shared" si="11"/>
        <v>0</v>
      </c>
      <c r="Q190" s="156">
        <v>0</v>
      </c>
      <c r="R190" s="156">
        <f t="shared" si="12"/>
        <v>0</v>
      </c>
      <c r="S190" s="156">
        <v>0</v>
      </c>
      <c r="T190" s="157">
        <f t="shared" si="13"/>
        <v>0</v>
      </c>
      <c r="U190" s="34"/>
      <c r="V190" s="34"/>
      <c r="W190" s="34"/>
      <c r="X190" s="34"/>
      <c r="Y190" s="34"/>
      <c r="Z190" s="34"/>
      <c r="AA190" s="34"/>
      <c r="AB190" s="34"/>
      <c r="AC190" s="34"/>
      <c r="AD190" s="34"/>
      <c r="AE190" s="34"/>
      <c r="AR190" s="158" t="s">
        <v>197</v>
      </c>
      <c r="AT190" s="158" t="s">
        <v>183</v>
      </c>
      <c r="AU190" s="158" t="s">
        <v>89</v>
      </c>
      <c r="AY190" s="19" t="s">
        <v>180</v>
      </c>
      <c r="BE190" s="159">
        <f t="shared" si="14"/>
        <v>0</v>
      </c>
      <c r="BF190" s="159">
        <f t="shared" si="15"/>
        <v>0</v>
      </c>
      <c r="BG190" s="159">
        <f t="shared" si="16"/>
        <v>0</v>
      </c>
      <c r="BH190" s="159">
        <f t="shared" si="17"/>
        <v>0</v>
      </c>
      <c r="BI190" s="159">
        <f t="shared" si="18"/>
        <v>0</v>
      </c>
      <c r="BJ190" s="19" t="s">
        <v>87</v>
      </c>
      <c r="BK190" s="159">
        <f t="shared" si="19"/>
        <v>0</v>
      </c>
      <c r="BL190" s="19" t="s">
        <v>197</v>
      </c>
      <c r="BM190" s="158" t="s">
        <v>1383</v>
      </c>
    </row>
    <row r="191" spans="1:65" s="2" customFormat="1" ht="24.15" customHeight="1">
      <c r="A191" s="34"/>
      <c r="B191" s="151"/>
      <c r="C191" s="228" t="s">
        <v>345</v>
      </c>
      <c r="D191" s="228" t="s">
        <v>183</v>
      </c>
      <c r="E191" s="229" t="s">
        <v>1384</v>
      </c>
      <c r="F191" s="230" t="s">
        <v>1385</v>
      </c>
      <c r="G191" s="231" t="s">
        <v>186</v>
      </c>
      <c r="H191" s="232">
        <v>10</v>
      </c>
      <c r="I191" s="152"/>
      <c r="J191" s="224">
        <f t="shared" si="10"/>
        <v>0</v>
      </c>
      <c r="K191" s="153"/>
      <c r="L191" s="35"/>
      <c r="M191" s="154" t="s">
        <v>1</v>
      </c>
      <c r="N191" s="155" t="s">
        <v>44</v>
      </c>
      <c r="O191" s="60"/>
      <c r="P191" s="156">
        <f t="shared" si="11"/>
        <v>0</v>
      </c>
      <c r="Q191" s="156">
        <v>0</v>
      </c>
      <c r="R191" s="156">
        <f t="shared" si="12"/>
        <v>0</v>
      </c>
      <c r="S191" s="156">
        <v>0</v>
      </c>
      <c r="T191" s="157">
        <f t="shared" si="13"/>
        <v>0</v>
      </c>
      <c r="U191" s="34"/>
      <c r="V191" s="34"/>
      <c r="W191" s="34"/>
      <c r="X191" s="34"/>
      <c r="Y191" s="34"/>
      <c r="Z191" s="34"/>
      <c r="AA191" s="34"/>
      <c r="AB191" s="34"/>
      <c r="AC191" s="34"/>
      <c r="AD191" s="34"/>
      <c r="AE191" s="34"/>
      <c r="AR191" s="158" t="s">
        <v>197</v>
      </c>
      <c r="AT191" s="158" t="s">
        <v>183</v>
      </c>
      <c r="AU191" s="158" t="s">
        <v>89</v>
      </c>
      <c r="AY191" s="19" t="s">
        <v>180</v>
      </c>
      <c r="BE191" s="159">
        <f t="shared" si="14"/>
        <v>0</v>
      </c>
      <c r="BF191" s="159">
        <f t="shared" si="15"/>
        <v>0</v>
      </c>
      <c r="BG191" s="159">
        <f t="shared" si="16"/>
        <v>0</v>
      </c>
      <c r="BH191" s="159">
        <f t="shared" si="17"/>
        <v>0</v>
      </c>
      <c r="BI191" s="159">
        <f t="shared" si="18"/>
        <v>0</v>
      </c>
      <c r="BJ191" s="19" t="s">
        <v>87</v>
      </c>
      <c r="BK191" s="159">
        <f t="shared" si="19"/>
        <v>0</v>
      </c>
      <c r="BL191" s="19" t="s">
        <v>197</v>
      </c>
      <c r="BM191" s="158" t="s">
        <v>1386</v>
      </c>
    </row>
    <row r="192" spans="1:65" s="2" customFormat="1" ht="33" customHeight="1">
      <c r="A192" s="34"/>
      <c r="B192" s="151"/>
      <c r="C192" s="228" t="s">
        <v>349</v>
      </c>
      <c r="D192" s="228" t="s">
        <v>183</v>
      </c>
      <c r="E192" s="229" t="s">
        <v>1387</v>
      </c>
      <c r="F192" s="230" t="s">
        <v>1388</v>
      </c>
      <c r="G192" s="231" t="s">
        <v>186</v>
      </c>
      <c r="H192" s="232">
        <v>30</v>
      </c>
      <c r="I192" s="152"/>
      <c r="J192" s="224">
        <f t="shared" si="10"/>
        <v>0</v>
      </c>
      <c r="K192" s="153"/>
      <c r="L192" s="35"/>
      <c r="M192" s="154" t="s">
        <v>1</v>
      </c>
      <c r="N192" s="155" t="s">
        <v>44</v>
      </c>
      <c r="O192" s="60"/>
      <c r="P192" s="156">
        <f t="shared" si="11"/>
        <v>0</v>
      </c>
      <c r="Q192" s="156">
        <v>0</v>
      </c>
      <c r="R192" s="156">
        <f t="shared" si="12"/>
        <v>0</v>
      </c>
      <c r="S192" s="156">
        <v>0</v>
      </c>
      <c r="T192" s="157">
        <f t="shared" si="13"/>
        <v>0</v>
      </c>
      <c r="U192" s="34"/>
      <c r="V192" s="34"/>
      <c r="W192" s="34"/>
      <c r="X192" s="34"/>
      <c r="Y192" s="34"/>
      <c r="Z192" s="34"/>
      <c r="AA192" s="34"/>
      <c r="AB192" s="34"/>
      <c r="AC192" s="34"/>
      <c r="AD192" s="34"/>
      <c r="AE192" s="34"/>
      <c r="AR192" s="158" t="s">
        <v>197</v>
      </c>
      <c r="AT192" s="158" t="s">
        <v>183</v>
      </c>
      <c r="AU192" s="158" t="s">
        <v>89</v>
      </c>
      <c r="AY192" s="19" t="s">
        <v>180</v>
      </c>
      <c r="BE192" s="159">
        <f t="shared" si="14"/>
        <v>0</v>
      </c>
      <c r="BF192" s="159">
        <f t="shared" si="15"/>
        <v>0</v>
      </c>
      <c r="BG192" s="159">
        <f t="shared" si="16"/>
        <v>0</v>
      </c>
      <c r="BH192" s="159">
        <f t="shared" si="17"/>
        <v>0</v>
      </c>
      <c r="BI192" s="159">
        <f t="shared" si="18"/>
        <v>0</v>
      </c>
      <c r="BJ192" s="19" t="s">
        <v>87</v>
      </c>
      <c r="BK192" s="159">
        <f t="shared" si="19"/>
        <v>0</v>
      </c>
      <c r="BL192" s="19" t="s">
        <v>197</v>
      </c>
      <c r="BM192" s="158" t="s">
        <v>1389</v>
      </c>
    </row>
    <row r="193" spans="1:65" s="2" customFormat="1" ht="33" customHeight="1">
      <c r="A193" s="34"/>
      <c r="B193" s="151"/>
      <c r="C193" s="228" t="s">
        <v>353</v>
      </c>
      <c r="D193" s="228" t="s">
        <v>183</v>
      </c>
      <c r="E193" s="229" t="s">
        <v>1390</v>
      </c>
      <c r="F193" s="230" t="s">
        <v>1391</v>
      </c>
      <c r="G193" s="231" t="s">
        <v>186</v>
      </c>
      <c r="H193" s="232">
        <v>20</v>
      </c>
      <c r="I193" s="152"/>
      <c r="J193" s="224">
        <f t="shared" si="10"/>
        <v>0</v>
      </c>
      <c r="K193" s="153"/>
      <c r="L193" s="35"/>
      <c r="M193" s="154" t="s">
        <v>1</v>
      </c>
      <c r="N193" s="155" t="s">
        <v>44</v>
      </c>
      <c r="O193" s="60"/>
      <c r="P193" s="156">
        <f t="shared" si="11"/>
        <v>0</v>
      </c>
      <c r="Q193" s="156">
        <v>0</v>
      </c>
      <c r="R193" s="156">
        <f t="shared" si="12"/>
        <v>0</v>
      </c>
      <c r="S193" s="156">
        <v>0</v>
      </c>
      <c r="T193" s="157">
        <f t="shared" si="13"/>
        <v>0</v>
      </c>
      <c r="U193" s="34"/>
      <c r="V193" s="34"/>
      <c r="W193" s="34"/>
      <c r="X193" s="34"/>
      <c r="Y193" s="34"/>
      <c r="Z193" s="34"/>
      <c r="AA193" s="34"/>
      <c r="AB193" s="34"/>
      <c r="AC193" s="34"/>
      <c r="AD193" s="34"/>
      <c r="AE193" s="34"/>
      <c r="AR193" s="158" t="s">
        <v>197</v>
      </c>
      <c r="AT193" s="158" t="s">
        <v>183</v>
      </c>
      <c r="AU193" s="158" t="s">
        <v>89</v>
      </c>
      <c r="AY193" s="19" t="s">
        <v>180</v>
      </c>
      <c r="BE193" s="159">
        <f t="shared" si="14"/>
        <v>0</v>
      </c>
      <c r="BF193" s="159">
        <f t="shared" si="15"/>
        <v>0</v>
      </c>
      <c r="BG193" s="159">
        <f t="shared" si="16"/>
        <v>0</v>
      </c>
      <c r="BH193" s="159">
        <f t="shared" si="17"/>
        <v>0</v>
      </c>
      <c r="BI193" s="159">
        <f t="shared" si="18"/>
        <v>0</v>
      </c>
      <c r="BJ193" s="19" t="s">
        <v>87</v>
      </c>
      <c r="BK193" s="159">
        <f t="shared" si="19"/>
        <v>0</v>
      </c>
      <c r="BL193" s="19" t="s">
        <v>197</v>
      </c>
      <c r="BM193" s="158" t="s">
        <v>1392</v>
      </c>
    </row>
    <row r="194" spans="1:65" s="2" customFormat="1" ht="33" customHeight="1">
      <c r="A194" s="34"/>
      <c r="B194" s="151"/>
      <c r="C194" s="228" t="s">
        <v>359</v>
      </c>
      <c r="D194" s="228" t="s">
        <v>183</v>
      </c>
      <c r="E194" s="229" t="s">
        <v>1393</v>
      </c>
      <c r="F194" s="230" t="s">
        <v>1394</v>
      </c>
      <c r="G194" s="231" t="s">
        <v>186</v>
      </c>
      <c r="H194" s="232">
        <v>10</v>
      </c>
      <c r="I194" s="152"/>
      <c r="J194" s="224">
        <f t="shared" si="10"/>
        <v>0</v>
      </c>
      <c r="K194" s="153"/>
      <c r="L194" s="35"/>
      <c r="M194" s="154" t="s">
        <v>1</v>
      </c>
      <c r="N194" s="155" t="s">
        <v>44</v>
      </c>
      <c r="O194" s="60"/>
      <c r="P194" s="156">
        <f t="shared" si="11"/>
        <v>0</v>
      </c>
      <c r="Q194" s="156">
        <v>0</v>
      </c>
      <c r="R194" s="156">
        <f t="shared" si="12"/>
        <v>0</v>
      </c>
      <c r="S194" s="156">
        <v>0</v>
      </c>
      <c r="T194" s="157">
        <f t="shared" si="13"/>
        <v>0</v>
      </c>
      <c r="U194" s="34"/>
      <c r="V194" s="34"/>
      <c r="W194" s="34"/>
      <c r="X194" s="34"/>
      <c r="Y194" s="34"/>
      <c r="Z194" s="34"/>
      <c r="AA194" s="34"/>
      <c r="AB194" s="34"/>
      <c r="AC194" s="34"/>
      <c r="AD194" s="34"/>
      <c r="AE194" s="34"/>
      <c r="AR194" s="158" t="s">
        <v>197</v>
      </c>
      <c r="AT194" s="158" t="s">
        <v>183</v>
      </c>
      <c r="AU194" s="158" t="s">
        <v>89</v>
      </c>
      <c r="AY194" s="19" t="s">
        <v>180</v>
      </c>
      <c r="BE194" s="159">
        <f t="shared" si="14"/>
        <v>0</v>
      </c>
      <c r="BF194" s="159">
        <f t="shared" si="15"/>
        <v>0</v>
      </c>
      <c r="BG194" s="159">
        <f t="shared" si="16"/>
        <v>0</v>
      </c>
      <c r="BH194" s="159">
        <f t="shared" si="17"/>
        <v>0</v>
      </c>
      <c r="BI194" s="159">
        <f t="shared" si="18"/>
        <v>0</v>
      </c>
      <c r="BJ194" s="19" t="s">
        <v>87</v>
      </c>
      <c r="BK194" s="159">
        <f t="shared" si="19"/>
        <v>0</v>
      </c>
      <c r="BL194" s="19" t="s">
        <v>197</v>
      </c>
      <c r="BM194" s="158" t="s">
        <v>1395</v>
      </c>
    </row>
    <row r="195" spans="1:65" s="2" customFormat="1" ht="33" customHeight="1">
      <c r="A195" s="34"/>
      <c r="B195" s="151"/>
      <c r="C195" s="228" t="s">
        <v>363</v>
      </c>
      <c r="D195" s="228" t="s">
        <v>183</v>
      </c>
      <c r="E195" s="229" t="s">
        <v>1396</v>
      </c>
      <c r="F195" s="230" t="s">
        <v>1397</v>
      </c>
      <c r="G195" s="231" t="s">
        <v>186</v>
      </c>
      <c r="H195" s="232">
        <v>10</v>
      </c>
      <c r="I195" s="152"/>
      <c r="J195" s="224">
        <f t="shared" si="10"/>
        <v>0</v>
      </c>
      <c r="K195" s="153"/>
      <c r="L195" s="35"/>
      <c r="M195" s="154" t="s">
        <v>1</v>
      </c>
      <c r="N195" s="155" t="s">
        <v>44</v>
      </c>
      <c r="O195" s="60"/>
      <c r="P195" s="156">
        <f t="shared" si="11"/>
        <v>0</v>
      </c>
      <c r="Q195" s="156">
        <v>0</v>
      </c>
      <c r="R195" s="156">
        <f t="shared" si="12"/>
        <v>0</v>
      </c>
      <c r="S195" s="156">
        <v>0</v>
      </c>
      <c r="T195" s="157">
        <f t="shared" si="13"/>
        <v>0</v>
      </c>
      <c r="U195" s="34"/>
      <c r="V195" s="34"/>
      <c r="W195" s="34"/>
      <c r="X195" s="34"/>
      <c r="Y195" s="34"/>
      <c r="Z195" s="34"/>
      <c r="AA195" s="34"/>
      <c r="AB195" s="34"/>
      <c r="AC195" s="34"/>
      <c r="AD195" s="34"/>
      <c r="AE195" s="34"/>
      <c r="AR195" s="158" t="s">
        <v>197</v>
      </c>
      <c r="AT195" s="158" t="s">
        <v>183</v>
      </c>
      <c r="AU195" s="158" t="s">
        <v>89</v>
      </c>
      <c r="AY195" s="19" t="s">
        <v>180</v>
      </c>
      <c r="BE195" s="159">
        <f t="shared" si="14"/>
        <v>0</v>
      </c>
      <c r="BF195" s="159">
        <f t="shared" si="15"/>
        <v>0</v>
      </c>
      <c r="BG195" s="159">
        <f t="shared" si="16"/>
        <v>0</v>
      </c>
      <c r="BH195" s="159">
        <f t="shared" si="17"/>
        <v>0</v>
      </c>
      <c r="BI195" s="159">
        <f t="shared" si="18"/>
        <v>0</v>
      </c>
      <c r="BJ195" s="19" t="s">
        <v>87</v>
      </c>
      <c r="BK195" s="159">
        <f t="shared" si="19"/>
        <v>0</v>
      </c>
      <c r="BL195" s="19" t="s">
        <v>197</v>
      </c>
      <c r="BM195" s="158" t="s">
        <v>1398</v>
      </c>
    </row>
    <row r="196" spans="1:65" s="2" customFormat="1" ht="24.15" customHeight="1">
      <c r="A196" s="34"/>
      <c r="B196" s="151"/>
      <c r="C196" s="228" t="s">
        <v>367</v>
      </c>
      <c r="D196" s="228" t="s">
        <v>183</v>
      </c>
      <c r="E196" s="229" t="s">
        <v>1399</v>
      </c>
      <c r="F196" s="230" t="s">
        <v>1400</v>
      </c>
      <c r="G196" s="231" t="s">
        <v>186</v>
      </c>
      <c r="H196" s="232">
        <v>30</v>
      </c>
      <c r="I196" s="152"/>
      <c r="J196" s="224">
        <f t="shared" si="10"/>
        <v>0</v>
      </c>
      <c r="K196" s="153"/>
      <c r="L196" s="35"/>
      <c r="M196" s="154" t="s">
        <v>1</v>
      </c>
      <c r="N196" s="155" t="s">
        <v>44</v>
      </c>
      <c r="O196" s="60"/>
      <c r="P196" s="156">
        <f t="shared" si="11"/>
        <v>0</v>
      </c>
      <c r="Q196" s="156">
        <v>0</v>
      </c>
      <c r="R196" s="156">
        <f t="shared" si="12"/>
        <v>0</v>
      </c>
      <c r="S196" s="156">
        <v>0</v>
      </c>
      <c r="T196" s="157">
        <f t="shared" si="13"/>
        <v>0</v>
      </c>
      <c r="U196" s="34"/>
      <c r="V196" s="34"/>
      <c r="W196" s="34"/>
      <c r="X196" s="34"/>
      <c r="Y196" s="34"/>
      <c r="Z196" s="34"/>
      <c r="AA196" s="34"/>
      <c r="AB196" s="34"/>
      <c r="AC196" s="34"/>
      <c r="AD196" s="34"/>
      <c r="AE196" s="34"/>
      <c r="AR196" s="158" t="s">
        <v>197</v>
      </c>
      <c r="AT196" s="158" t="s">
        <v>183</v>
      </c>
      <c r="AU196" s="158" t="s">
        <v>89</v>
      </c>
      <c r="AY196" s="19" t="s">
        <v>180</v>
      </c>
      <c r="BE196" s="159">
        <f t="shared" si="14"/>
        <v>0</v>
      </c>
      <c r="BF196" s="159">
        <f t="shared" si="15"/>
        <v>0</v>
      </c>
      <c r="BG196" s="159">
        <f t="shared" si="16"/>
        <v>0</v>
      </c>
      <c r="BH196" s="159">
        <f t="shared" si="17"/>
        <v>0</v>
      </c>
      <c r="BI196" s="159">
        <f t="shared" si="18"/>
        <v>0</v>
      </c>
      <c r="BJ196" s="19" t="s">
        <v>87</v>
      </c>
      <c r="BK196" s="159">
        <f t="shared" si="19"/>
        <v>0</v>
      </c>
      <c r="BL196" s="19" t="s">
        <v>197</v>
      </c>
      <c r="BM196" s="158" t="s">
        <v>1401</v>
      </c>
    </row>
    <row r="197" spans="1:65" s="2" customFormat="1" ht="24.15" customHeight="1">
      <c r="A197" s="34"/>
      <c r="B197" s="151"/>
      <c r="C197" s="228" t="s">
        <v>371</v>
      </c>
      <c r="D197" s="228" t="s">
        <v>183</v>
      </c>
      <c r="E197" s="229" t="s">
        <v>1402</v>
      </c>
      <c r="F197" s="230" t="s">
        <v>1403</v>
      </c>
      <c r="G197" s="231" t="s">
        <v>186</v>
      </c>
      <c r="H197" s="232">
        <v>20</v>
      </c>
      <c r="I197" s="152"/>
      <c r="J197" s="224">
        <f t="shared" si="10"/>
        <v>0</v>
      </c>
      <c r="K197" s="153"/>
      <c r="L197" s="35"/>
      <c r="M197" s="154" t="s">
        <v>1</v>
      </c>
      <c r="N197" s="155" t="s">
        <v>44</v>
      </c>
      <c r="O197" s="60"/>
      <c r="P197" s="156">
        <f t="shared" si="11"/>
        <v>0</v>
      </c>
      <c r="Q197" s="156">
        <v>0</v>
      </c>
      <c r="R197" s="156">
        <f t="shared" si="12"/>
        <v>0</v>
      </c>
      <c r="S197" s="156">
        <v>0</v>
      </c>
      <c r="T197" s="157">
        <f t="shared" si="13"/>
        <v>0</v>
      </c>
      <c r="U197" s="34"/>
      <c r="V197" s="34"/>
      <c r="W197" s="34"/>
      <c r="X197" s="34"/>
      <c r="Y197" s="34"/>
      <c r="Z197" s="34"/>
      <c r="AA197" s="34"/>
      <c r="AB197" s="34"/>
      <c r="AC197" s="34"/>
      <c r="AD197" s="34"/>
      <c r="AE197" s="34"/>
      <c r="AR197" s="158" t="s">
        <v>197</v>
      </c>
      <c r="AT197" s="158" t="s">
        <v>183</v>
      </c>
      <c r="AU197" s="158" t="s">
        <v>89</v>
      </c>
      <c r="AY197" s="19" t="s">
        <v>180</v>
      </c>
      <c r="BE197" s="159">
        <f t="shared" si="14"/>
        <v>0</v>
      </c>
      <c r="BF197" s="159">
        <f t="shared" si="15"/>
        <v>0</v>
      </c>
      <c r="BG197" s="159">
        <f t="shared" si="16"/>
        <v>0</v>
      </c>
      <c r="BH197" s="159">
        <f t="shared" si="17"/>
        <v>0</v>
      </c>
      <c r="BI197" s="159">
        <f t="shared" si="18"/>
        <v>0</v>
      </c>
      <c r="BJ197" s="19" t="s">
        <v>87</v>
      </c>
      <c r="BK197" s="159">
        <f t="shared" si="19"/>
        <v>0</v>
      </c>
      <c r="BL197" s="19" t="s">
        <v>197</v>
      </c>
      <c r="BM197" s="158" t="s">
        <v>1404</v>
      </c>
    </row>
    <row r="198" spans="1:65" s="2" customFormat="1" ht="24.15" customHeight="1">
      <c r="A198" s="34"/>
      <c r="B198" s="151"/>
      <c r="C198" s="228" t="s">
        <v>375</v>
      </c>
      <c r="D198" s="228" t="s">
        <v>183</v>
      </c>
      <c r="E198" s="229" t="s">
        <v>1405</v>
      </c>
      <c r="F198" s="230" t="s">
        <v>1406</v>
      </c>
      <c r="G198" s="231" t="s">
        <v>186</v>
      </c>
      <c r="H198" s="232">
        <v>10</v>
      </c>
      <c r="I198" s="152"/>
      <c r="J198" s="224">
        <f t="shared" si="10"/>
        <v>0</v>
      </c>
      <c r="K198" s="153"/>
      <c r="L198" s="35"/>
      <c r="M198" s="154" t="s">
        <v>1</v>
      </c>
      <c r="N198" s="155" t="s">
        <v>44</v>
      </c>
      <c r="O198" s="60"/>
      <c r="P198" s="156">
        <f t="shared" si="11"/>
        <v>0</v>
      </c>
      <c r="Q198" s="156">
        <v>0</v>
      </c>
      <c r="R198" s="156">
        <f t="shared" si="12"/>
        <v>0</v>
      </c>
      <c r="S198" s="156">
        <v>0</v>
      </c>
      <c r="T198" s="157">
        <f t="shared" si="13"/>
        <v>0</v>
      </c>
      <c r="U198" s="34"/>
      <c r="V198" s="34"/>
      <c r="W198" s="34"/>
      <c r="X198" s="34"/>
      <c r="Y198" s="34"/>
      <c r="Z198" s="34"/>
      <c r="AA198" s="34"/>
      <c r="AB198" s="34"/>
      <c r="AC198" s="34"/>
      <c r="AD198" s="34"/>
      <c r="AE198" s="34"/>
      <c r="AR198" s="158" t="s">
        <v>197</v>
      </c>
      <c r="AT198" s="158" t="s">
        <v>183</v>
      </c>
      <c r="AU198" s="158" t="s">
        <v>89</v>
      </c>
      <c r="AY198" s="19" t="s">
        <v>180</v>
      </c>
      <c r="BE198" s="159">
        <f t="shared" si="14"/>
        <v>0</v>
      </c>
      <c r="BF198" s="159">
        <f t="shared" si="15"/>
        <v>0</v>
      </c>
      <c r="BG198" s="159">
        <f t="shared" si="16"/>
        <v>0</v>
      </c>
      <c r="BH198" s="159">
        <f t="shared" si="17"/>
        <v>0</v>
      </c>
      <c r="BI198" s="159">
        <f t="shared" si="18"/>
        <v>0</v>
      </c>
      <c r="BJ198" s="19" t="s">
        <v>87</v>
      </c>
      <c r="BK198" s="159">
        <f t="shared" si="19"/>
        <v>0</v>
      </c>
      <c r="BL198" s="19" t="s">
        <v>197</v>
      </c>
      <c r="BM198" s="158" t="s">
        <v>1407</v>
      </c>
    </row>
    <row r="199" spans="1:65" s="2" customFormat="1" ht="24.15" customHeight="1">
      <c r="A199" s="34"/>
      <c r="B199" s="151"/>
      <c r="C199" s="228" t="s">
        <v>380</v>
      </c>
      <c r="D199" s="228" t="s">
        <v>183</v>
      </c>
      <c r="E199" s="229" t="s">
        <v>1408</v>
      </c>
      <c r="F199" s="230" t="s">
        <v>1409</v>
      </c>
      <c r="G199" s="231" t="s">
        <v>186</v>
      </c>
      <c r="H199" s="232">
        <v>10</v>
      </c>
      <c r="I199" s="152"/>
      <c r="J199" s="224">
        <f t="shared" si="10"/>
        <v>0</v>
      </c>
      <c r="K199" s="153"/>
      <c r="L199" s="35"/>
      <c r="M199" s="154" t="s">
        <v>1</v>
      </c>
      <c r="N199" s="155" t="s">
        <v>44</v>
      </c>
      <c r="O199" s="60"/>
      <c r="P199" s="156">
        <f t="shared" si="11"/>
        <v>0</v>
      </c>
      <c r="Q199" s="156">
        <v>0</v>
      </c>
      <c r="R199" s="156">
        <f t="shared" si="12"/>
        <v>0</v>
      </c>
      <c r="S199" s="156">
        <v>0</v>
      </c>
      <c r="T199" s="157">
        <f t="shared" si="13"/>
        <v>0</v>
      </c>
      <c r="U199" s="34"/>
      <c r="V199" s="34"/>
      <c r="W199" s="34"/>
      <c r="X199" s="34"/>
      <c r="Y199" s="34"/>
      <c r="Z199" s="34"/>
      <c r="AA199" s="34"/>
      <c r="AB199" s="34"/>
      <c r="AC199" s="34"/>
      <c r="AD199" s="34"/>
      <c r="AE199" s="34"/>
      <c r="AR199" s="158" t="s">
        <v>197</v>
      </c>
      <c r="AT199" s="158" t="s">
        <v>183</v>
      </c>
      <c r="AU199" s="158" t="s">
        <v>89</v>
      </c>
      <c r="AY199" s="19" t="s">
        <v>180</v>
      </c>
      <c r="BE199" s="159">
        <f t="shared" si="14"/>
        <v>0</v>
      </c>
      <c r="BF199" s="159">
        <f t="shared" si="15"/>
        <v>0</v>
      </c>
      <c r="BG199" s="159">
        <f t="shared" si="16"/>
        <v>0</v>
      </c>
      <c r="BH199" s="159">
        <f t="shared" si="17"/>
        <v>0</v>
      </c>
      <c r="BI199" s="159">
        <f t="shared" si="18"/>
        <v>0</v>
      </c>
      <c r="BJ199" s="19" t="s">
        <v>87</v>
      </c>
      <c r="BK199" s="159">
        <f t="shared" si="19"/>
        <v>0</v>
      </c>
      <c r="BL199" s="19" t="s">
        <v>197</v>
      </c>
      <c r="BM199" s="158" t="s">
        <v>1410</v>
      </c>
    </row>
    <row r="200" spans="1:65" s="2" customFormat="1" ht="33" customHeight="1">
      <c r="A200" s="34"/>
      <c r="B200" s="151"/>
      <c r="C200" s="228" t="s">
        <v>384</v>
      </c>
      <c r="D200" s="228" t="s">
        <v>183</v>
      </c>
      <c r="E200" s="229" t="s">
        <v>957</v>
      </c>
      <c r="F200" s="230" t="s">
        <v>958</v>
      </c>
      <c r="G200" s="231" t="s">
        <v>883</v>
      </c>
      <c r="H200" s="232">
        <v>1727.0740000000001</v>
      </c>
      <c r="I200" s="152"/>
      <c r="J200" s="224">
        <f t="shared" si="10"/>
        <v>0</v>
      </c>
      <c r="K200" s="153"/>
      <c r="L200" s="35"/>
      <c r="M200" s="154" t="s">
        <v>1</v>
      </c>
      <c r="N200" s="155" t="s">
        <v>44</v>
      </c>
      <c r="O200" s="60"/>
      <c r="P200" s="156">
        <f t="shared" si="11"/>
        <v>0</v>
      </c>
      <c r="Q200" s="156">
        <v>0</v>
      </c>
      <c r="R200" s="156">
        <f t="shared" si="12"/>
        <v>0</v>
      </c>
      <c r="S200" s="156">
        <v>0</v>
      </c>
      <c r="T200" s="157">
        <f t="shared" si="13"/>
        <v>0</v>
      </c>
      <c r="U200" s="34"/>
      <c r="V200" s="34"/>
      <c r="W200" s="34"/>
      <c r="X200" s="34"/>
      <c r="Y200" s="34"/>
      <c r="Z200" s="34"/>
      <c r="AA200" s="34"/>
      <c r="AB200" s="34"/>
      <c r="AC200" s="34"/>
      <c r="AD200" s="34"/>
      <c r="AE200" s="34"/>
      <c r="AR200" s="158" t="s">
        <v>197</v>
      </c>
      <c r="AT200" s="158" t="s">
        <v>183</v>
      </c>
      <c r="AU200" s="158" t="s">
        <v>89</v>
      </c>
      <c r="AY200" s="19" t="s">
        <v>180</v>
      </c>
      <c r="BE200" s="159">
        <f t="shared" si="14"/>
        <v>0</v>
      </c>
      <c r="BF200" s="159">
        <f t="shared" si="15"/>
        <v>0</v>
      </c>
      <c r="BG200" s="159">
        <f t="shared" si="16"/>
        <v>0</v>
      </c>
      <c r="BH200" s="159">
        <f t="shared" si="17"/>
        <v>0</v>
      </c>
      <c r="BI200" s="159">
        <f t="shared" si="18"/>
        <v>0</v>
      </c>
      <c r="BJ200" s="19" t="s">
        <v>87</v>
      </c>
      <c r="BK200" s="159">
        <f t="shared" si="19"/>
        <v>0</v>
      </c>
      <c r="BL200" s="19" t="s">
        <v>197</v>
      </c>
      <c r="BM200" s="158" t="s">
        <v>1411</v>
      </c>
    </row>
    <row r="201" spans="1:65" s="13" customFormat="1">
      <c r="B201" s="165"/>
      <c r="C201" s="226"/>
      <c r="D201" s="238" t="s">
        <v>218</v>
      </c>
      <c r="E201" s="239" t="s">
        <v>1</v>
      </c>
      <c r="F201" s="240" t="s">
        <v>1412</v>
      </c>
      <c r="G201" s="226"/>
      <c r="H201" s="222">
        <v>1727.0740000000001</v>
      </c>
      <c r="I201" s="167"/>
      <c r="J201" s="226"/>
      <c r="L201" s="165"/>
      <c r="M201" s="168"/>
      <c r="N201" s="169"/>
      <c r="O201" s="169"/>
      <c r="P201" s="169"/>
      <c r="Q201" s="169"/>
      <c r="R201" s="169"/>
      <c r="S201" s="169"/>
      <c r="T201" s="170"/>
      <c r="AT201" s="166" t="s">
        <v>218</v>
      </c>
      <c r="AU201" s="166" t="s">
        <v>89</v>
      </c>
      <c r="AV201" s="13" t="s">
        <v>89</v>
      </c>
      <c r="AW201" s="13" t="s">
        <v>34</v>
      </c>
      <c r="AX201" s="13" t="s">
        <v>79</v>
      </c>
      <c r="AY201" s="166" t="s">
        <v>180</v>
      </c>
    </row>
    <row r="202" spans="1:65" s="15" customFormat="1">
      <c r="B202" s="185"/>
      <c r="C202" s="251"/>
      <c r="D202" s="238" t="s">
        <v>218</v>
      </c>
      <c r="E202" s="252" t="s">
        <v>1</v>
      </c>
      <c r="F202" s="253" t="s">
        <v>820</v>
      </c>
      <c r="G202" s="251"/>
      <c r="H202" s="254">
        <v>1727.0740000000001</v>
      </c>
      <c r="I202" s="187"/>
      <c r="J202" s="251"/>
      <c r="L202" s="185"/>
      <c r="M202" s="188"/>
      <c r="N202" s="189"/>
      <c r="O202" s="189"/>
      <c r="P202" s="189"/>
      <c r="Q202" s="189"/>
      <c r="R202" s="189"/>
      <c r="S202" s="189"/>
      <c r="T202" s="190"/>
      <c r="AT202" s="186" t="s">
        <v>218</v>
      </c>
      <c r="AU202" s="186" t="s">
        <v>89</v>
      </c>
      <c r="AV202" s="15" t="s">
        <v>197</v>
      </c>
      <c r="AW202" s="15" t="s">
        <v>34</v>
      </c>
      <c r="AX202" s="15" t="s">
        <v>87</v>
      </c>
      <c r="AY202" s="186" t="s">
        <v>180</v>
      </c>
    </row>
    <row r="203" spans="1:65" s="2" customFormat="1" ht="33" customHeight="1">
      <c r="A203" s="34"/>
      <c r="B203" s="151"/>
      <c r="C203" s="228" t="s">
        <v>389</v>
      </c>
      <c r="D203" s="228" t="s">
        <v>183</v>
      </c>
      <c r="E203" s="229" t="s">
        <v>961</v>
      </c>
      <c r="F203" s="230" t="s">
        <v>962</v>
      </c>
      <c r="G203" s="231" t="s">
        <v>883</v>
      </c>
      <c r="H203" s="232">
        <v>175.04</v>
      </c>
      <c r="I203" s="152"/>
      <c r="J203" s="224">
        <f>ROUND(I203*H203,2)</f>
        <v>0</v>
      </c>
      <c r="K203" s="153"/>
      <c r="L203" s="35"/>
      <c r="M203" s="154" t="s">
        <v>1</v>
      </c>
      <c r="N203" s="155" t="s">
        <v>44</v>
      </c>
      <c r="O203" s="60"/>
      <c r="P203" s="156">
        <f>O203*H203</f>
        <v>0</v>
      </c>
      <c r="Q203" s="156">
        <v>0</v>
      </c>
      <c r="R203" s="156">
        <f>Q203*H203</f>
        <v>0</v>
      </c>
      <c r="S203" s="156">
        <v>0</v>
      </c>
      <c r="T203" s="157">
        <f>S203*H203</f>
        <v>0</v>
      </c>
      <c r="U203" s="34"/>
      <c r="V203" s="34"/>
      <c r="W203" s="34"/>
      <c r="X203" s="34"/>
      <c r="Y203" s="34"/>
      <c r="Z203" s="34"/>
      <c r="AA203" s="34"/>
      <c r="AB203" s="34"/>
      <c r="AC203" s="34"/>
      <c r="AD203" s="34"/>
      <c r="AE203" s="34"/>
      <c r="AR203" s="158" t="s">
        <v>197</v>
      </c>
      <c r="AT203" s="158" t="s">
        <v>183</v>
      </c>
      <c r="AU203" s="158" t="s">
        <v>89</v>
      </c>
      <c r="AY203" s="19" t="s">
        <v>180</v>
      </c>
      <c r="BE203" s="159">
        <f>IF(N203="základní",J203,0)</f>
        <v>0</v>
      </c>
      <c r="BF203" s="159">
        <f>IF(N203="snížená",J203,0)</f>
        <v>0</v>
      </c>
      <c r="BG203" s="159">
        <f>IF(N203="zákl. přenesená",J203,0)</f>
        <v>0</v>
      </c>
      <c r="BH203" s="159">
        <f>IF(N203="sníž. přenesená",J203,0)</f>
        <v>0</v>
      </c>
      <c r="BI203" s="159">
        <f>IF(N203="nulová",J203,0)</f>
        <v>0</v>
      </c>
      <c r="BJ203" s="19" t="s">
        <v>87</v>
      </c>
      <c r="BK203" s="159">
        <f>ROUND(I203*H203,2)</f>
        <v>0</v>
      </c>
      <c r="BL203" s="19" t="s">
        <v>197</v>
      </c>
      <c r="BM203" s="158" t="s">
        <v>1413</v>
      </c>
    </row>
    <row r="204" spans="1:65" s="13" customFormat="1">
      <c r="B204" s="165"/>
      <c r="C204" s="226"/>
      <c r="D204" s="238" t="s">
        <v>218</v>
      </c>
      <c r="E204" s="239" t="s">
        <v>1</v>
      </c>
      <c r="F204" s="240" t="s">
        <v>1414</v>
      </c>
      <c r="G204" s="226"/>
      <c r="H204" s="222">
        <v>1038.577</v>
      </c>
      <c r="I204" s="167"/>
      <c r="J204" s="226"/>
      <c r="L204" s="165"/>
      <c r="M204" s="168"/>
      <c r="N204" s="169"/>
      <c r="O204" s="169"/>
      <c r="P204" s="169"/>
      <c r="Q204" s="169"/>
      <c r="R204" s="169"/>
      <c r="S204" s="169"/>
      <c r="T204" s="170"/>
      <c r="AT204" s="166" t="s">
        <v>218</v>
      </c>
      <c r="AU204" s="166" t="s">
        <v>89</v>
      </c>
      <c r="AV204" s="13" t="s">
        <v>89</v>
      </c>
      <c r="AW204" s="13" t="s">
        <v>34</v>
      </c>
      <c r="AX204" s="13" t="s">
        <v>79</v>
      </c>
      <c r="AY204" s="166" t="s">
        <v>180</v>
      </c>
    </row>
    <row r="205" spans="1:65" s="13" customFormat="1">
      <c r="B205" s="165"/>
      <c r="C205" s="226"/>
      <c r="D205" s="238" t="s">
        <v>218</v>
      </c>
      <c r="E205" s="239" t="s">
        <v>1</v>
      </c>
      <c r="F205" s="240" t="s">
        <v>1415</v>
      </c>
      <c r="G205" s="226"/>
      <c r="H205" s="222">
        <v>-863.53700000000003</v>
      </c>
      <c r="I205" s="167"/>
      <c r="J205" s="226"/>
      <c r="L205" s="165"/>
      <c r="M205" s="168"/>
      <c r="N205" s="169"/>
      <c r="O205" s="169"/>
      <c r="P205" s="169"/>
      <c r="Q205" s="169"/>
      <c r="R205" s="169"/>
      <c r="S205" s="169"/>
      <c r="T205" s="170"/>
      <c r="AT205" s="166" t="s">
        <v>218</v>
      </c>
      <c r="AU205" s="166" t="s">
        <v>89</v>
      </c>
      <c r="AV205" s="13" t="s">
        <v>89</v>
      </c>
      <c r="AW205" s="13" t="s">
        <v>34</v>
      </c>
      <c r="AX205" s="13" t="s">
        <v>79</v>
      </c>
      <c r="AY205" s="166" t="s">
        <v>180</v>
      </c>
    </row>
    <row r="206" spans="1:65" s="15" customFormat="1">
      <c r="B206" s="185"/>
      <c r="C206" s="251"/>
      <c r="D206" s="238" t="s">
        <v>218</v>
      </c>
      <c r="E206" s="252" t="s">
        <v>1</v>
      </c>
      <c r="F206" s="253" t="s">
        <v>820</v>
      </c>
      <c r="G206" s="251"/>
      <c r="H206" s="254">
        <v>175.03999999999996</v>
      </c>
      <c r="I206" s="187"/>
      <c r="J206" s="251"/>
      <c r="L206" s="185"/>
      <c r="M206" s="188"/>
      <c r="N206" s="189"/>
      <c r="O206" s="189"/>
      <c r="P206" s="189"/>
      <c r="Q206" s="189"/>
      <c r="R206" s="189"/>
      <c r="S206" s="189"/>
      <c r="T206" s="190"/>
      <c r="AT206" s="186" t="s">
        <v>218</v>
      </c>
      <c r="AU206" s="186" t="s">
        <v>89</v>
      </c>
      <c r="AV206" s="15" t="s">
        <v>197</v>
      </c>
      <c r="AW206" s="15" t="s">
        <v>3</v>
      </c>
      <c r="AX206" s="15" t="s">
        <v>87</v>
      </c>
      <c r="AY206" s="186" t="s">
        <v>180</v>
      </c>
    </row>
    <row r="207" spans="1:65" s="2" customFormat="1" ht="37.950000000000003" customHeight="1">
      <c r="A207" s="34"/>
      <c r="B207" s="151"/>
      <c r="C207" s="228" t="s">
        <v>395</v>
      </c>
      <c r="D207" s="228" t="s">
        <v>183</v>
      </c>
      <c r="E207" s="229" t="s">
        <v>966</v>
      </c>
      <c r="F207" s="230" t="s">
        <v>967</v>
      </c>
      <c r="G207" s="231" t="s">
        <v>883</v>
      </c>
      <c r="H207" s="232">
        <v>1750.4</v>
      </c>
      <c r="I207" s="152"/>
      <c r="J207" s="224">
        <f>ROUND(I207*H207,2)</f>
        <v>0</v>
      </c>
      <c r="K207" s="153"/>
      <c r="L207" s="35"/>
      <c r="M207" s="154" t="s">
        <v>1</v>
      </c>
      <c r="N207" s="155" t="s">
        <v>44</v>
      </c>
      <c r="O207" s="60"/>
      <c r="P207" s="156">
        <f>O207*H207</f>
        <v>0</v>
      </c>
      <c r="Q207" s="156">
        <v>0</v>
      </c>
      <c r="R207" s="156">
        <f>Q207*H207</f>
        <v>0</v>
      </c>
      <c r="S207" s="156">
        <v>0</v>
      </c>
      <c r="T207" s="157">
        <f>S207*H207</f>
        <v>0</v>
      </c>
      <c r="U207" s="34"/>
      <c r="V207" s="34"/>
      <c r="W207" s="34"/>
      <c r="X207" s="34"/>
      <c r="Y207" s="34"/>
      <c r="Z207" s="34"/>
      <c r="AA207" s="34"/>
      <c r="AB207" s="34"/>
      <c r="AC207" s="34"/>
      <c r="AD207" s="34"/>
      <c r="AE207" s="34"/>
      <c r="AR207" s="158" t="s">
        <v>197</v>
      </c>
      <c r="AT207" s="158" t="s">
        <v>183</v>
      </c>
      <c r="AU207" s="158" t="s">
        <v>89</v>
      </c>
      <c r="AY207" s="19" t="s">
        <v>180</v>
      </c>
      <c r="BE207" s="159">
        <f>IF(N207="základní",J207,0)</f>
        <v>0</v>
      </c>
      <c r="BF207" s="159">
        <f>IF(N207="snížená",J207,0)</f>
        <v>0</v>
      </c>
      <c r="BG207" s="159">
        <f>IF(N207="zákl. přenesená",J207,0)</f>
        <v>0</v>
      </c>
      <c r="BH207" s="159">
        <f>IF(N207="sníž. přenesená",J207,0)</f>
        <v>0</v>
      </c>
      <c r="BI207" s="159">
        <f>IF(N207="nulová",J207,0)</f>
        <v>0</v>
      </c>
      <c r="BJ207" s="19" t="s">
        <v>87</v>
      </c>
      <c r="BK207" s="159">
        <f>ROUND(I207*H207,2)</f>
        <v>0</v>
      </c>
      <c r="BL207" s="19" t="s">
        <v>197</v>
      </c>
      <c r="BM207" s="158" t="s">
        <v>1416</v>
      </c>
    </row>
    <row r="208" spans="1:65" s="13" customFormat="1">
      <c r="B208" s="165"/>
      <c r="C208" s="226"/>
      <c r="D208" s="238" t="s">
        <v>218</v>
      </c>
      <c r="E208" s="226"/>
      <c r="F208" s="240" t="s">
        <v>1417</v>
      </c>
      <c r="G208" s="226"/>
      <c r="H208" s="222">
        <v>1750.4</v>
      </c>
      <c r="I208" s="167"/>
      <c r="J208" s="226"/>
      <c r="L208" s="165"/>
      <c r="M208" s="168"/>
      <c r="N208" s="169"/>
      <c r="O208" s="169"/>
      <c r="P208" s="169"/>
      <c r="Q208" s="169"/>
      <c r="R208" s="169"/>
      <c r="S208" s="169"/>
      <c r="T208" s="170"/>
      <c r="AT208" s="166" t="s">
        <v>218</v>
      </c>
      <c r="AU208" s="166" t="s">
        <v>89</v>
      </c>
      <c r="AV208" s="13" t="s">
        <v>89</v>
      </c>
      <c r="AW208" s="13" t="s">
        <v>3</v>
      </c>
      <c r="AX208" s="13" t="s">
        <v>87</v>
      </c>
      <c r="AY208" s="166" t="s">
        <v>180</v>
      </c>
    </row>
    <row r="209" spans="1:65" s="2" customFormat="1" ht="24.15" customHeight="1">
      <c r="A209" s="34"/>
      <c r="B209" s="151"/>
      <c r="C209" s="228" t="s">
        <v>400</v>
      </c>
      <c r="D209" s="228" t="s">
        <v>183</v>
      </c>
      <c r="E209" s="229" t="s">
        <v>970</v>
      </c>
      <c r="F209" s="230" t="s">
        <v>971</v>
      </c>
      <c r="G209" s="231" t="s">
        <v>883</v>
      </c>
      <c r="H209" s="232">
        <v>863.53700000000003</v>
      </c>
      <c r="I209" s="152"/>
      <c r="J209" s="224">
        <f>ROUND(I209*H209,2)</f>
        <v>0</v>
      </c>
      <c r="K209" s="153"/>
      <c r="L209" s="35"/>
      <c r="M209" s="154" t="s">
        <v>1</v>
      </c>
      <c r="N209" s="155" t="s">
        <v>44</v>
      </c>
      <c r="O209" s="60"/>
      <c r="P209" s="156">
        <f>O209*H209</f>
        <v>0</v>
      </c>
      <c r="Q209" s="156">
        <v>0</v>
      </c>
      <c r="R209" s="156">
        <f>Q209*H209</f>
        <v>0</v>
      </c>
      <c r="S209" s="156">
        <v>0</v>
      </c>
      <c r="T209" s="157">
        <f>S209*H209</f>
        <v>0</v>
      </c>
      <c r="U209" s="34"/>
      <c r="V209" s="34"/>
      <c r="W209" s="34"/>
      <c r="X209" s="34"/>
      <c r="Y209" s="34"/>
      <c r="Z209" s="34"/>
      <c r="AA209" s="34"/>
      <c r="AB209" s="34"/>
      <c r="AC209" s="34"/>
      <c r="AD209" s="34"/>
      <c r="AE209" s="34"/>
      <c r="AR209" s="158" t="s">
        <v>197</v>
      </c>
      <c r="AT209" s="158" t="s">
        <v>183</v>
      </c>
      <c r="AU209" s="158" t="s">
        <v>89</v>
      </c>
      <c r="AY209" s="19" t="s">
        <v>180</v>
      </c>
      <c r="BE209" s="159">
        <f>IF(N209="základní",J209,0)</f>
        <v>0</v>
      </c>
      <c r="BF209" s="159">
        <f>IF(N209="snížená",J209,0)</f>
        <v>0</v>
      </c>
      <c r="BG209" s="159">
        <f>IF(N209="zákl. přenesená",J209,0)</f>
        <v>0</v>
      </c>
      <c r="BH209" s="159">
        <f>IF(N209="sníž. přenesená",J209,0)</f>
        <v>0</v>
      </c>
      <c r="BI209" s="159">
        <f>IF(N209="nulová",J209,0)</f>
        <v>0</v>
      </c>
      <c r="BJ209" s="19" t="s">
        <v>87</v>
      </c>
      <c r="BK209" s="159">
        <f>ROUND(I209*H209,2)</f>
        <v>0</v>
      </c>
      <c r="BL209" s="19" t="s">
        <v>197</v>
      </c>
      <c r="BM209" s="158" t="s">
        <v>1418</v>
      </c>
    </row>
    <row r="210" spans="1:65" s="2" customFormat="1" ht="33" customHeight="1">
      <c r="A210" s="34"/>
      <c r="B210" s="151"/>
      <c r="C210" s="228" t="s">
        <v>404</v>
      </c>
      <c r="D210" s="228" t="s">
        <v>183</v>
      </c>
      <c r="E210" s="229" t="s">
        <v>973</v>
      </c>
      <c r="F210" s="230" t="s">
        <v>974</v>
      </c>
      <c r="G210" s="231" t="s">
        <v>975</v>
      </c>
      <c r="H210" s="232">
        <v>350.08</v>
      </c>
      <c r="I210" s="152"/>
      <c r="J210" s="224">
        <f>ROUND(I210*H210,2)</f>
        <v>0</v>
      </c>
      <c r="K210" s="153"/>
      <c r="L210" s="35"/>
      <c r="M210" s="154" t="s">
        <v>1</v>
      </c>
      <c r="N210" s="155" t="s">
        <v>44</v>
      </c>
      <c r="O210" s="60"/>
      <c r="P210" s="156">
        <f>O210*H210</f>
        <v>0</v>
      </c>
      <c r="Q210" s="156">
        <v>0</v>
      </c>
      <c r="R210" s="156">
        <f>Q210*H210</f>
        <v>0</v>
      </c>
      <c r="S210" s="156">
        <v>0</v>
      </c>
      <c r="T210" s="157">
        <f>S210*H210</f>
        <v>0</v>
      </c>
      <c r="U210" s="34"/>
      <c r="V210" s="34"/>
      <c r="W210" s="34"/>
      <c r="X210" s="34"/>
      <c r="Y210" s="34"/>
      <c r="Z210" s="34"/>
      <c r="AA210" s="34"/>
      <c r="AB210" s="34"/>
      <c r="AC210" s="34"/>
      <c r="AD210" s="34"/>
      <c r="AE210" s="34"/>
      <c r="AR210" s="158" t="s">
        <v>197</v>
      </c>
      <c r="AT210" s="158" t="s">
        <v>183</v>
      </c>
      <c r="AU210" s="158" t="s">
        <v>89</v>
      </c>
      <c r="AY210" s="19" t="s">
        <v>180</v>
      </c>
      <c r="BE210" s="159">
        <f>IF(N210="základní",J210,0)</f>
        <v>0</v>
      </c>
      <c r="BF210" s="159">
        <f>IF(N210="snížená",J210,0)</f>
        <v>0</v>
      </c>
      <c r="BG210" s="159">
        <f>IF(N210="zákl. přenesená",J210,0)</f>
        <v>0</v>
      </c>
      <c r="BH210" s="159">
        <f>IF(N210="sníž. přenesená",J210,0)</f>
        <v>0</v>
      </c>
      <c r="BI210" s="159">
        <f>IF(N210="nulová",J210,0)</f>
        <v>0</v>
      </c>
      <c r="BJ210" s="19" t="s">
        <v>87</v>
      </c>
      <c r="BK210" s="159">
        <f>ROUND(I210*H210,2)</f>
        <v>0</v>
      </c>
      <c r="BL210" s="19" t="s">
        <v>197</v>
      </c>
      <c r="BM210" s="158" t="s">
        <v>1419</v>
      </c>
    </row>
    <row r="211" spans="1:65" s="13" customFormat="1">
      <c r="B211" s="165"/>
      <c r="C211" s="226"/>
      <c r="D211" s="238" t="s">
        <v>218</v>
      </c>
      <c r="E211" s="226"/>
      <c r="F211" s="240" t="s">
        <v>1420</v>
      </c>
      <c r="G211" s="226"/>
      <c r="H211" s="222">
        <v>350.08</v>
      </c>
      <c r="I211" s="167"/>
      <c r="J211" s="226"/>
      <c r="L211" s="165"/>
      <c r="M211" s="168"/>
      <c r="N211" s="169"/>
      <c r="O211" s="169"/>
      <c r="P211" s="169"/>
      <c r="Q211" s="169"/>
      <c r="R211" s="169"/>
      <c r="S211" s="169"/>
      <c r="T211" s="170"/>
      <c r="AT211" s="166" t="s">
        <v>218</v>
      </c>
      <c r="AU211" s="166" t="s">
        <v>89</v>
      </c>
      <c r="AV211" s="13" t="s">
        <v>89</v>
      </c>
      <c r="AW211" s="13" t="s">
        <v>3</v>
      </c>
      <c r="AX211" s="13" t="s">
        <v>87</v>
      </c>
      <c r="AY211" s="166" t="s">
        <v>180</v>
      </c>
    </row>
    <row r="212" spans="1:65" s="2" customFormat="1" ht="16.5" customHeight="1">
      <c r="A212" s="34"/>
      <c r="B212" s="151"/>
      <c r="C212" s="228" t="s">
        <v>408</v>
      </c>
      <c r="D212" s="228" t="s">
        <v>183</v>
      </c>
      <c r="E212" s="229" t="s">
        <v>978</v>
      </c>
      <c r="F212" s="230" t="s">
        <v>979</v>
      </c>
      <c r="G212" s="231" t="s">
        <v>980</v>
      </c>
      <c r="H212" s="232">
        <v>1</v>
      </c>
      <c r="I212" s="152"/>
      <c r="J212" s="224">
        <f>ROUND(I212*H212,2)</f>
        <v>0</v>
      </c>
      <c r="K212" s="153"/>
      <c r="L212" s="35"/>
      <c r="M212" s="154" t="s">
        <v>1</v>
      </c>
      <c r="N212" s="155" t="s">
        <v>44</v>
      </c>
      <c r="O212" s="60"/>
      <c r="P212" s="156">
        <f>O212*H212</f>
        <v>0</v>
      </c>
      <c r="Q212" s="156">
        <v>0</v>
      </c>
      <c r="R212" s="156">
        <f>Q212*H212</f>
        <v>0</v>
      </c>
      <c r="S212" s="156">
        <v>0</v>
      </c>
      <c r="T212" s="157">
        <f>S212*H212</f>
        <v>0</v>
      </c>
      <c r="U212" s="34"/>
      <c r="V212" s="34"/>
      <c r="W212" s="34"/>
      <c r="X212" s="34"/>
      <c r="Y212" s="34"/>
      <c r="Z212" s="34"/>
      <c r="AA212" s="34"/>
      <c r="AB212" s="34"/>
      <c r="AC212" s="34"/>
      <c r="AD212" s="34"/>
      <c r="AE212" s="34"/>
      <c r="AR212" s="158" t="s">
        <v>197</v>
      </c>
      <c r="AT212" s="158" t="s">
        <v>183</v>
      </c>
      <c r="AU212" s="158" t="s">
        <v>89</v>
      </c>
      <c r="AY212" s="19" t="s">
        <v>180</v>
      </c>
      <c r="BE212" s="159">
        <f>IF(N212="základní",J212,0)</f>
        <v>0</v>
      </c>
      <c r="BF212" s="159">
        <f>IF(N212="snížená",J212,0)</f>
        <v>0</v>
      </c>
      <c r="BG212" s="159">
        <f>IF(N212="zákl. přenesená",J212,0)</f>
        <v>0</v>
      </c>
      <c r="BH212" s="159">
        <f>IF(N212="sníž. přenesená",J212,0)</f>
        <v>0</v>
      </c>
      <c r="BI212" s="159">
        <f>IF(N212="nulová",J212,0)</f>
        <v>0</v>
      </c>
      <c r="BJ212" s="19" t="s">
        <v>87</v>
      </c>
      <c r="BK212" s="159">
        <f>ROUND(I212*H212,2)</f>
        <v>0</v>
      </c>
      <c r="BL212" s="19" t="s">
        <v>197</v>
      </c>
      <c r="BM212" s="158" t="s">
        <v>1421</v>
      </c>
    </row>
    <row r="213" spans="1:65" s="2" customFormat="1" ht="24.15" customHeight="1">
      <c r="A213" s="34"/>
      <c r="B213" s="151"/>
      <c r="C213" s="228" t="s">
        <v>1126</v>
      </c>
      <c r="D213" s="228" t="s">
        <v>183</v>
      </c>
      <c r="E213" s="229" t="s">
        <v>982</v>
      </c>
      <c r="F213" s="230" t="s">
        <v>983</v>
      </c>
      <c r="G213" s="231" t="s">
        <v>883</v>
      </c>
      <c r="H213" s="232">
        <v>863.53700000000003</v>
      </c>
      <c r="I213" s="152"/>
      <c r="J213" s="224">
        <f>ROUND(I213*H213,2)</f>
        <v>0</v>
      </c>
      <c r="K213" s="153"/>
      <c r="L213" s="35"/>
      <c r="M213" s="154" t="s">
        <v>1</v>
      </c>
      <c r="N213" s="155" t="s">
        <v>44</v>
      </c>
      <c r="O213" s="60"/>
      <c r="P213" s="156">
        <f>O213*H213</f>
        <v>0</v>
      </c>
      <c r="Q213" s="156">
        <v>0</v>
      </c>
      <c r="R213" s="156">
        <f>Q213*H213</f>
        <v>0</v>
      </c>
      <c r="S213" s="156">
        <v>0</v>
      </c>
      <c r="T213" s="157">
        <f>S213*H213</f>
        <v>0</v>
      </c>
      <c r="U213" s="34"/>
      <c r="V213" s="34"/>
      <c r="W213" s="34"/>
      <c r="X213" s="34"/>
      <c r="Y213" s="34"/>
      <c r="Z213" s="34"/>
      <c r="AA213" s="34"/>
      <c r="AB213" s="34"/>
      <c r="AC213" s="34"/>
      <c r="AD213" s="34"/>
      <c r="AE213" s="34"/>
      <c r="AR213" s="158" t="s">
        <v>197</v>
      </c>
      <c r="AT213" s="158" t="s">
        <v>183</v>
      </c>
      <c r="AU213" s="158" t="s">
        <v>89</v>
      </c>
      <c r="AY213" s="19" t="s">
        <v>180</v>
      </c>
      <c r="BE213" s="159">
        <f>IF(N213="základní",J213,0)</f>
        <v>0</v>
      </c>
      <c r="BF213" s="159">
        <f>IF(N213="snížená",J213,0)</f>
        <v>0</v>
      </c>
      <c r="BG213" s="159">
        <f>IF(N213="zákl. přenesená",J213,0)</f>
        <v>0</v>
      </c>
      <c r="BH213" s="159">
        <f>IF(N213="sníž. přenesená",J213,0)</f>
        <v>0</v>
      </c>
      <c r="BI213" s="159">
        <f>IF(N213="nulová",J213,0)</f>
        <v>0</v>
      </c>
      <c r="BJ213" s="19" t="s">
        <v>87</v>
      </c>
      <c r="BK213" s="159">
        <f>ROUND(I213*H213,2)</f>
        <v>0</v>
      </c>
      <c r="BL213" s="19" t="s">
        <v>197</v>
      </c>
      <c r="BM213" s="158" t="s">
        <v>1422</v>
      </c>
    </row>
    <row r="214" spans="1:65" s="13" customFormat="1">
      <c r="B214" s="165"/>
      <c r="C214" s="226"/>
      <c r="D214" s="238" t="s">
        <v>218</v>
      </c>
      <c r="E214" s="239" t="s">
        <v>1</v>
      </c>
      <c r="F214" s="240" t="s">
        <v>1423</v>
      </c>
      <c r="G214" s="226"/>
      <c r="H214" s="222">
        <v>1038.577</v>
      </c>
      <c r="I214" s="167"/>
      <c r="J214" s="226"/>
      <c r="L214" s="165"/>
      <c r="M214" s="168"/>
      <c r="N214" s="169"/>
      <c r="O214" s="169"/>
      <c r="P214" s="169"/>
      <c r="Q214" s="169"/>
      <c r="R214" s="169"/>
      <c r="S214" s="169"/>
      <c r="T214" s="170"/>
      <c r="AT214" s="166" t="s">
        <v>218</v>
      </c>
      <c r="AU214" s="166" t="s">
        <v>89</v>
      </c>
      <c r="AV214" s="13" t="s">
        <v>89</v>
      </c>
      <c r="AW214" s="13" t="s">
        <v>34</v>
      </c>
      <c r="AX214" s="13" t="s">
        <v>79</v>
      </c>
      <c r="AY214" s="166" t="s">
        <v>180</v>
      </c>
    </row>
    <row r="215" spans="1:65" s="13" customFormat="1">
      <c r="B215" s="165"/>
      <c r="C215" s="226"/>
      <c r="D215" s="238" t="s">
        <v>218</v>
      </c>
      <c r="E215" s="239" t="s">
        <v>1</v>
      </c>
      <c r="F215" s="240" t="s">
        <v>1424</v>
      </c>
      <c r="G215" s="226"/>
      <c r="H215" s="222">
        <v>-175.04</v>
      </c>
      <c r="I215" s="167"/>
      <c r="J215" s="226"/>
      <c r="L215" s="165"/>
      <c r="M215" s="168"/>
      <c r="N215" s="169"/>
      <c r="O215" s="169"/>
      <c r="P215" s="169"/>
      <c r="Q215" s="169"/>
      <c r="R215" s="169"/>
      <c r="S215" s="169"/>
      <c r="T215" s="170"/>
      <c r="AT215" s="166" t="s">
        <v>218</v>
      </c>
      <c r="AU215" s="166" t="s">
        <v>89</v>
      </c>
      <c r="AV215" s="13" t="s">
        <v>89</v>
      </c>
      <c r="AW215" s="13" t="s">
        <v>34</v>
      </c>
      <c r="AX215" s="13" t="s">
        <v>79</v>
      </c>
      <c r="AY215" s="166" t="s">
        <v>180</v>
      </c>
    </row>
    <row r="216" spans="1:65" s="15" customFormat="1">
      <c r="B216" s="185"/>
      <c r="C216" s="251"/>
      <c r="D216" s="238" t="s">
        <v>218</v>
      </c>
      <c r="E216" s="252" t="s">
        <v>1</v>
      </c>
      <c r="F216" s="253" t="s">
        <v>820</v>
      </c>
      <c r="G216" s="251"/>
      <c r="H216" s="254">
        <v>863.53700000000003</v>
      </c>
      <c r="I216" s="187"/>
      <c r="J216" s="251"/>
      <c r="L216" s="185"/>
      <c r="M216" s="188"/>
      <c r="N216" s="189"/>
      <c r="O216" s="189"/>
      <c r="P216" s="189"/>
      <c r="Q216" s="189"/>
      <c r="R216" s="189"/>
      <c r="S216" s="189"/>
      <c r="T216" s="190"/>
      <c r="AT216" s="186" t="s">
        <v>218</v>
      </c>
      <c r="AU216" s="186" t="s">
        <v>89</v>
      </c>
      <c r="AV216" s="15" t="s">
        <v>197</v>
      </c>
      <c r="AW216" s="15" t="s">
        <v>3</v>
      </c>
      <c r="AX216" s="15" t="s">
        <v>87</v>
      </c>
      <c r="AY216" s="186" t="s">
        <v>180</v>
      </c>
    </row>
    <row r="217" spans="1:65" s="2" customFormat="1" ht="24.15" customHeight="1">
      <c r="A217" s="34"/>
      <c r="B217" s="151"/>
      <c r="C217" s="228" t="s">
        <v>1131</v>
      </c>
      <c r="D217" s="228" t="s">
        <v>183</v>
      </c>
      <c r="E217" s="229" t="s">
        <v>986</v>
      </c>
      <c r="F217" s="230" t="s">
        <v>987</v>
      </c>
      <c r="G217" s="231" t="s">
        <v>883</v>
      </c>
      <c r="H217" s="232">
        <v>149.91999999999999</v>
      </c>
      <c r="I217" s="152"/>
      <c r="J217" s="224">
        <f>ROUND(I217*H217,2)</f>
        <v>0</v>
      </c>
      <c r="K217" s="153"/>
      <c r="L217" s="35"/>
      <c r="M217" s="154" t="s">
        <v>1</v>
      </c>
      <c r="N217" s="155" t="s">
        <v>44</v>
      </c>
      <c r="O217" s="60"/>
      <c r="P217" s="156">
        <f>O217*H217</f>
        <v>0</v>
      </c>
      <c r="Q217" s="156">
        <v>0</v>
      </c>
      <c r="R217" s="156">
        <f>Q217*H217</f>
        <v>0</v>
      </c>
      <c r="S217" s="156">
        <v>0</v>
      </c>
      <c r="T217" s="157">
        <f>S217*H217</f>
        <v>0</v>
      </c>
      <c r="U217" s="34"/>
      <c r="V217" s="34"/>
      <c r="W217" s="34"/>
      <c r="X217" s="34"/>
      <c r="Y217" s="34"/>
      <c r="Z217" s="34"/>
      <c r="AA217" s="34"/>
      <c r="AB217" s="34"/>
      <c r="AC217" s="34"/>
      <c r="AD217" s="34"/>
      <c r="AE217" s="34"/>
      <c r="AR217" s="158" t="s">
        <v>197</v>
      </c>
      <c r="AT217" s="158" t="s">
        <v>183</v>
      </c>
      <c r="AU217" s="158" t="s">
        <v>89</v>
      </c>
      <c r="AY217" s="19" t="s">
        <v>180</v>
      </c>
      <c r="BE217" s="159">
        <f>IF(N217="základní",J217,0)</f>
        <v>0</v>
      </c>
      <c r="BF217" s="159">
        <f>IF(N217="snížená",J217,0)</f>
        <v>0</v>
      </c>
      <c r="BG217" s="159">
        <f>IF(N217="zákl. přenesená",J217,0)</f>
        <v>0</v>
      </c>
      <c r="BH217" s="159">
        <f>IF(N217="sníž. přenesená",J217,0)</f>
        <v>0</v>
      </c>
      <c r="BI217" s="159">
        <f>IF(N217="nulová",J217,0)</f>
        <v>0</v>
      </c>
      <c r="BJ217" s="19" t="s">
        <v>87</v>
      </c>
      <c r="BK217" s="159">
        <f>ROUND(I217*H217,2)</f>
        <v>0</v>
      </c>
      <c r="BL217" s="19" t="s">
        <v>197</v>
      </c>
      <c r="BM217" s="158" t="s">
        <v>1425</v>
      </c>
    </row>
    <row r="218" spans="1:65" s="13" customFormat="1">
      <c r="B218" s="165"/>
      <c r="C218" s="226"/>
      <c r="D218" s="238" t="s">
        <v>218</v>
      </c>
      <c r="E218" s="239" t="s">
        <v>1</v>
      </c>
      <c r="F218" s="240" t="s">
        <v>1426</v>
      </c>
      <c r="G218" s="226"/>
      <c r="H218" s="222">
        <v>2.8</v>
      </c>
      <c r="I218" s="167"/>
      <c r="J218" s="226"/>
      <c r="L218" s="165"/>
      <c r="M218" s="168"/>
      <c r="N218" s="169"/>
      <c r="O218" s="169"/>
      <c r="P218" s="169"/>
      <c r="Q218" s="169"/>
      <c r="R218" s="169"/>
      <c r="S218" s="169"/>
      <c r="T218" s="170"/>
      <c r="AT218" s="166" t="s">
        <v>218</v>
      </c>
      <c r="AU218" s="166" t="s">
        <v>89</v>
      </c>
      <c r="AV218" s="13" t="s">
        <v>89</v>
      </c>
      <c r="AW218" s="13" t="s">
        <v>34</v>
      </c>
      <c r="AX218" s="13" t="s">
        <v>79</v>
      </c>
      <c r="AY218" s="166" t="s">
        <v>180</v>
      </c>
    </row>
    <row r="219" spans="1:65" s="13" customFormat="1">
      <c r="B219" s="165"/>
      <c r="C219" s="226"/>
      <c r="D219" s="238" t="s">
        <v>218</v>
      </c>
      <c r="E219" s="239" t="s">
        <v>1</v>
      </c>
      <c r="F219" s="240" t="s">
        <v>1427</v>
      </c>
      <c r="G219" s="226"/>
      <c r="H219" s="222">
        <v>8.9600000000000009</v>
      </c>
      <c r="I219" s="167"/>
      <c r="J219" s="226"/>
      <c r="L219" s="165"/>
      <c r="M219" s="168"/>
      <c r="N219" s="169"/>
      <c r="O219" s="169"/>
      <c r="P219" s="169"/>
      <c r="Q219" s="169"/>
      <c r="R219" s="169"/>
      <c r="S219" s="169"/>
      <c r="T219" s="170"/>
      <c r="AT219" s="166" t="s">
        <v>218</v>
      </c>
      <c r="AU219" s="166" t="s">
        <v>89</v>
      </c>
      <c r="AV219" s="13" t="s">
        <v>89</v>
      </c>
      <c r="AW219" s="13" t="s">
        <v>34</v>
      </c>
      <c r="AX219" s="13" t="s">
        <v>79</v>
      </c>
      <c r="AY219" s="166" t="s">
        <v>180</v>
      </c>
    </row>
    <row r="220" spans="1:65" s="13" customFormat="1">
      <c r="B220" s="165"/>
      <c r="C220" s="226"/>
      <c r="D220" s="238" t="s">
        <v>218</v>
      </c>
      <c r="E220" s="239" t="s">
        <v>1</v>
      </c>
      <c r="F220" s="240" t="s">
        <v>1428</v>
      </c>
      <c r="G220" s="226"/>
      <c r="H220" s="222">
        <v>138.16</v>
      </c>
      <c r="I220" s="167"/>
      <c r="J220" s="226"/>
      <c r="L220" s="165"/>
      <c r="M220" s="168"/>
      <c r="N220" s="169"/>
      <c r="O220" s="169"/>
      <c r="P220" s="169"/>
      <c r="Q220" s="169"/>
      <c r="R220" s="169"/>
      <c r="S220" s="169"/>
      <c r="T220" s="170"/>
      <c r="AT220" s="166" t="s">
        <v>218</v>
      </c>
      <c r="AU220" s="166" t="s">
        <v>89</v>
      </c>
      <c r="AV220" s="13" t="s">
        <v>89</v>
      </c>
      <c r="AW220" s="13" t="s">
        <v>34</v>
      </c>
      <c r="AX220" s="13" t="s">
        <v>79</v>
      </c>
      <c r="AY220" s="166" t="s">
        <v>180</v>
      </c>
    </row>
    <row r="221" spans="1:65" s="15" customFormat="1">
      <c r="B221" s="185"/>
      <c r="C221" s="251"/>
      <c r="D221" s="238" t="s">
        <v>218</v>
      </c>
      <c r="E221" s="252" t="s">
        <v>1</v>
      </c>
      <c r="F221" s="253" t="s">
        <v>820</v>
      </c>
      <c r="G221" s="251"/>
      <c r="H221" s="254">
        <v>149.91999999999999</v>
      </c>
      <c r="I221" s="187"/>
      <c r="J221" s="251"/>
      <c r="L221" s="185"/>
      <c r="M221" s="188"/>
      <c r="N221" s="189"/>
      <c r="O221" s="189"/>
      <c r="P221" s="189"/>
      <c r="Q221" s="189"/>
      <c r="R221" s="189"/>
      <c r="S221" s="189"/>
      <c r="T221" s="190"/>
      <c r="AT221" s="186" t="s">
        <v>218</v>
      </c>
      <c r="AU221" s="186" t="s">
        <v>89</v>
      </c>
      <c r="AV221" s="15" t="s">
        <v>197</v>
      </c>
      <c r="AW221" s="15" t="s">
        <v>34</v>
      </c>
      <c r="AX221" s="15" t="s">
        <v>87</v>
      </c>
      <c r="AY221" s="186" t="s">
        <v>180</v>
      </c>
    </row>
    <row r="222" spans="1:65" s="2" customFormat="1" ht="16.5" customHeight="1">
      <c r="A222" s="34"/>
      <c r="B222" s="151"/>
      <c r="C222" s="233" t="s">
        <v>1136</v>
      </c>
      <c r="D222" s="233" t="s">
        <v>177</v>
      </c>
      <c r="E222" s="234" t="s">
        <v>990</v>
      </c>
      <c r="F222" s="235" t="s">
        <v>991</v>
      </c>
      <c r="G222" s="236" t="s">
        <v>975</v>
      </c>
      <c r="H222" s="237">
        <v>299.83999999999997</v>
      </c>
      <c r="I222" s="160"/>
      <c r="J222" s="225">
        <f>ROUND(I222*H222,2)</f>
        <v>0</v>
      </c>
      <c r="K222" s="161"/>
      <c r="L222" s="162"/>
      <c r="M222" s="163" t="s">
        <v>1</v>
      </c>
      <c r="N222" s="164" t="s">
        <v>44</v>
      </c>
      <c r="O222" s="60"/>
      <c r="P222" s="156">
        <f>O222*H222</f>
        <v>0</v>
      </c>
      <c r="Q222" s="156">
        <v>1</v>
      </c>
      <c r="R222" s="156">
        <f>Q222*H222</f>
        <v>299.83999999999997</v>
      </c>
      <c r="S222" s="156">
        <v>0</v>
      </c>
      <c r="T222" s="157">
        <f>S222*H222</f>
        <v>0</v>
      </c>
      <c r="U222" s="34"/>
      <c r="V222" s="34"/>
      <c r="W222" s="34"/>
      <c r="X222" s="34"/>
      <c r="Y222" s="34"/>
      <c r="Z222" s="34"/>
      <c r="AA222" s="34"/>
      <c r="AB222" s="34"/>
      <c r="AC222" s="34"/>
      <c r="AD222" s="34"/>
      <c r="AE222" s="34"/>
      <c r="AR222" s="158" t="s">
        <v>214</v>
      </c>
      <c r="AT222" s="158" t="s">
        <v>177</v>
      </c>
      <c r="AU222" s="158" t="s">
        <v>89</v>
      </c>
      <c r="AY222" s="19" t="s">
        <v>180</v>
      </c>
      <c r="BE222" s="159">
        <f>IF(N222="základní",J222,0)</f>
        <v>0</v>
      </c>
      <c r="BF222" s="159">
        <f>IF(N222="snížená",J222,0)</f>
        <v>0</v>
      </c>
      <c r="BG222" s="159">
        <f>IF(N222="zákl. přenesená",J222,0)</f>
        <v>0</v>
      </c>
      <c r="BH222" s="159">
        <f>IF(N222="sníž. přenesená",J222,0)</f>
        <v>0</v>
      </c>
      <c r="BI222" s="159">
        <f>IF(N222="nulová",J222,0)</f>
        <v>0</v>
      </c>
      <c r="BJ222" s="19" t="s">
        <v>87</v>
      </c>
      <c r="BK222" s="159">
        <f>ROUND(I222*H222,2)</f>
        <v>0</v>
      </c>
      <c r="BL222" s="19" t="s">
        <v>197</v>
      </c>
      <c r="BM222" s="158" t="s">
        <v>1429</v>
      </c>
    </row>
    <row r="223" spans="1:65" s="13" customFormat="1">
      <c r="B223" s="165"/>
      <c r="C223" s="226"/>
      <c r="D223" s="238" t="s">
        <v>218</v>
      </c>
      <c r="E223" s="226"/>
      <c r="F223" s="240" t="s">
        <v>1430</v>
      </c>
      <c r="G223" s="226"/>
      <c r="H223" s="222">
        <v>299.83999999999997</v>
      </c>
      <c r="I223" s="167"/>
      <c r="J223" s="226"/>
      <c r="L223" s="165"/>
      <c r="M223" s="168"/>
      <c r="N223" s="169"/>
      <c r="O223" s="169"/>
      <c r="P223" s="169"/>
      <c r="Q223" s="169"/>
      <c r="R223" s="169"/>
      <c r="S223" s="169"/>
      <c r="T223" s="170"/>
      <c r="AT223" s="166" t="s">
        <v>218</v>
      </c>
      <c r="AU223" s="166" t="s">
        <v>89</v>
      </c>
      <c r="AV223" s="13" t="s">
        <v>89</v>
      </c>
      <c r="AW223" s="13" t="s">
        <v>3</v>
      </c>
      <c r="AX223" s="13" t="s">
        <v>87</v>
      </c>
      <c r="AY223" s="166" t="s">
        <v>180</v>
      </c>
    </row>
    <row r="224" spans="1:65" s="2" customFormat="1" ht="24.15" customHeight="1">
      <c r="A224" s="34"/>
      <c r="B224" s="151"/>
      <c r="C224" s="228" t="s">
        <v>1140</v>
      </c>
      <c r="D224" s="228" t="s">
        <v>183</v>
      </c>
      <c r="E224" s="229" t="s">
        <v>1431</v>
      </c>
      <c r="F224" s="230" t="s">
        <v>1432</v>
      </c>
      <c r="G224" s="231" t="s">
        <v>186</v>
      </c>
      <c r="H224" s="232">
        <v>6</v>
      </c>
      <c r="I224" s="152"/>
      <c r="J224" s="224">
        <f>ROUND(I224*H224,2)</f>
        <v>0</v>
      </c>
      <c r="K224" s="153"/>
      <c r="L224" s="35"/>
      <c r="M224" s="154" t="s">
        <v>1</v>
      </c>
      <c r="N224" s="155" t="s">
        <v>44</v>
      </c>
      <c r="O224" s="60"/>
      <c r="P224" s="156">
        <f>O224*H224</f>
        <v>0</v>
      </c>
      <c r="Q224" s="156">
        <v>2.1350000000000001E-2</v>
      </c>
      <c r="R224" s="156">
        <f>Q224*H224</f>
        <v>0.12809999999999999</v>
      </c>
      <c r="S224" s="156">
        <v>0</v>
      </c>
      <c r="T224" s="157">
        <f>S224*H224</f>
        <v>0</v>
      </c>
      <c r="U224" s="34"/>
      <c r="V224" s="34"/>
      <c r="W224" s="34"/>
      <c r="X224" s="34"/>
      <c r="Y224" s="34"/>
      <c r="Z224" s="34"/>
      <c r="AA224" s="34"/>
      <c r="AB224" s="34"/>
      <c r="AC224" s="34"/>
      <c r="AD224" s="34"/>
      <c r="AE224" s="34"/>
      <c r="AR224" s="158" t="s">
        <v>197</v>
      </c>
      <c r="AT224" s="158" t="s">
        <v>183</v>
      </c>
      <c r="AU224" s="158" t="s">
        <v>89</v>
      </c>
      <c r="AY224" s="19" t="s">
        <v>180</v>
      </c>
      <c r="BE224" s="159">
        <f>IF(N224="základní",J224,0)</f>
        <v>0</v>
      </c>
      <c r="BF224" s="159">
        <f>IF(N224="snížená",J224,0)</f>
        <v>0</v>
      </c>
      <c r="BG224" s="159">
        <f>IF(N224="zákl. přenesená",J224,0)</f>
        <v>0</v>
      </c>
      <c r="BH224" s="159">
        <f>IF(N224="sníž. přenesená",J224,0)</f>
        <v>0</v>
      </c>
      <c r="BI224" s="159">
        <f>IF(N224="nulová",J224,0)</f>
        <v>0</v>
      </c>
      <c r="BJ224" s="19" t="s">
        <v>87</v>
      </c>
      <c r="BK224" s="159">
        <f>ROUND(I224*H224,2)</f>
        <v>0</v>
      </c>
      <c r="BL224" s="19" t="s">
        <v>197</v>
      </c>
      <c r="BM224" s="158" t="s">
        <v>1433</v>
      </c>
    </row>
    <row r="225" spans="1:65" s="12" customFormat="1" ht="22.95" customHeight="1">
      <c r="B225" s="138"/>
      <c r="C225" s="223"/>
      <c r="D225" s="241" t="s">
        <v>78</v>
      </c>
      <c r="E225" s="243" t="s">
        <v>89</v>
      </c>
      <c r="F225" s="243" t="s">
        <v>994</v>
      </c>
      <c r="G225" s="223"/>
      <c r="H225" s="223"/>
      <c r="I225" s="141"/>
      <c r="J225" s="244">
        <f>BK225</f>
        <v>0</v>
      </c>
      <c r="L225" s="138"/>
      <c r="M225" s="143"/>
      <c r="N225" s="144"/>
      <c r="O225" s="144"/>
      <c r="P225" s="145">
        <f>SUM(P226:P240)</f>
        <v>0</v>
      </c>
      <c r="Q225" s="144"/>
      <c r="R225" s="145">
        <f>SUM(R226:R240)</f>
        <v>2.4912897200000002</v>
      </c>
      <c r="S225" s="144"/>
      <c r="T225" s="146">
        <f>SUM(T226:T240)</f>
        <v>0</v>
      </c>
      <c r="AR225" s="139" t="s">
        <v>87</v>
      </c>
      <c r="AT225" s="147" t="s">
        <v>78</v>
      </c>
      <c r="AU225" s="147" t="s">
        <v>87</v>
      </c>
      <c r="AY225" s="139" t="s">
        <v>180</v>
      </c>
      <c r="BK225" s="148">
        <f>SUM(BK226:BK240)</f>
        <v>0</v>
      </c>
    </row>
    <row r="226" spans="1:65" s="2" customFormat="1" ht="24.15" customHeight="1">
      <c r="A226" s="34"/>
      <c r="B226" s="151"/>
      <c r="C226" s="228" t="s">
        <v>1145</v>
      </c>
      <c r="D226" s="228" t="s">
        <v>183</v>
      </c>
      <c r="E226" s="229" t="s">
        <v>995</v>
      </c>
      <c r="F226" s="230" t="s">
        <v>996</v>
      </c>
      <c r="G226" s="231" t="s">
        <v>858</v>
      </c>
      <c r="H226" s="232">
        <v>18</v>
      </c>
      <c r="I226" s="152"/>
      <c r="J226" s="224">
        <f>ROUND(I226*H226,2)</f>
        <v>0</v>
      </c>
      <c r="K226" s="153"/>
      <c r="L226" s="35"/>
      <c r="M226" s="154" t="s">
        <v>1</v>
      </c>
      <c r="N226" s="155" t="s">
        <v>44</v>
      </c>
      <c r="O226" s="60"/>
      <c r="P226" s="156">
        <f>O226*H226</f>
        <v>0</v>
      </c>
      <c r="Q226" s="156">
        <v>1E-4</v>
      </c>
      <c r="R226" s="156">
        <f>Q226*H226</f>
        <v>1.8000000000000002E-3</v>
      </c>
      <c r="S226" s="156">
        <v>0</v>
      </c>
      <c r="T226" s="157">
        <f>S226*H226</f>
        <v>0</v>
      </c>
      <c r="U226" s="34"/>
      <c r="V226" s="34"/>
      <c r="W226" s="34"/>
      <c r="X226" s="34"/>
      <c r="Y226" s="34"/>
      <c r="Z226" s="34"/>
      <c r="AA226" s="34"/>
      <c r="AB226" s="34"/>
      <c r="AC226" s="34"/>
      <c r="AD226" s="34"/>
      <c r="AE226" s="34"/>
      <c r="AR226" s="158" t="s">
        <v>197</v>
      </c>
      <c r="AT226" s="158" t="s">
        <v>183</v>
      </c>
      <c r="AU226" s="158" t="s">
        <v>89</v>
      </c>
      <c r="AY226" s="19" t="s">
        <v>180</v>
      </c>
      <c r="BE226" s="159">
        <f>IF(N226="základní",J226,0)</f>
        <v>0</v>
      </c>
      <c r="BF226" s="159">
        <f>IF(N226="snížená",J226,0)</f>
        <v>0</v>
      </c>
      <c r="BG226" s="159">
        <f>IF(N226="zákl. přenesená",J226,0)</f>
        <v>0</v>
      </c>
      <c r="BH226" s="159">
        <f>IF(N226="sníž. přenesená",J226,0)</f>
        <v>0</v>
      </c>
      <c r="BI226" s="159">
        <f>IF(N226="nulová",J226,0)</f>
        <v>0</v>
      </c>
      <c r="BJ226" s="19" t="s">
        <v>87</v>
      </c>
      <c r="BK226" s="159">
        <f>ROUND(I226*H226,2)</f>
        <v>0</v>
      </c>
      <c r="BL226" s="19" t="s">
        <v>197</v>
      </c>
      <c r="BM226" s="158" t="s">
        <v>1434</v>
      </c>
    </row>
    <row r="227" spans="1:65" s="13" customFormat="1">
      <c r="B227" s="165"/>
      <c r="C227" s="226"/>
      <c r="D227" s="238" t="s">
        <v>218</v>
      </c>
      <c r="E227" s="239" t="s">
        <v>1</v>
      </c>
      <c r="F227" s="240" t="s">
        <v>1435</v>
      </c>
      <c r="G227" s="226"/>
      <c r="H227" s="222">
        <v>18</v>
      </c>
      <c r="I227" s="167"/>
      <c r="J227" s="226"/>
      <c r="L227" s="165"/>
      <c r="M227" s="168"/>
      <c r="N227" s="169"/>
      <c r="O227" s="169"/>
      <c r="P227" s="169"/>
      <c r="Q227" s="169"/>
      <c r="R227" s="169"/>
      <c r="S227" s="169"/>
      <c r="T227" s="170"/>
      <c r="AT227" s="166" t="s">
        <v>218</v>
      </c>
      <c r="AU227" s="166" t="s">
        <v>89</v>
      </c>
      <c r="AV227" s="13" t="s">
        <v>89</v>
      </c>
      <c r="AW227" s="13" t="s">
        <v>34</v>
      </c>
      <c r="AX227" s="13" t="s">
        <v>87</v>
      </c>
      <c r="AY227" s="166" t="s">
        <v>180</v>
      </c>
    </row>
    <row r="228" spans="1:65" s="2" customFormat="1" ht="24.15" customHeight="1">
      <c r="A228" s="34"/>
      <c r="B228" s="151"/>
      <c r="C228" s="233" t="s">
        <v>1149</v>
      </c>
      <c r="D228" s="233" t="s">
        <v>177</v>
      </c>
      <c r="E228" s="234" t="s">
        <v>1436</v>
      </c>
      <c r="F228" s="235" t="s">
        <v>1437</v>
      </c>
      <c r="G228" s="236" t="s">
        <v>858</v>
      </c>
      <c r="H228" s="237">
        <v>19.8</v>
      </c>
      <c r="I228" s="160"/>
      <c r="J228" s="225">
        <f>ROUND(I228*H228,2)</f>
        <v>0</v>
      </c>
      <c r="K228" s="161"/>
      <c r="L228" s="162"/>
      <c r="M228" s="163" t="s">
        <v>1</v>
      </c>
      <c r="N228" s="164" t="s">
        <v>44</v>
      </c>
      <c r="O228" s="60"/>
      <c r="P228" s="156">
        <f>O228*H228</f>
        <v>0</v>
      </c>
      <c r="Q228" s="156">
        <v>2.9999999999999997E-4</v>
      </c>
      <c r="R228" s="156">
        <f>Q228*H228</f>
        <v>5.94E-3</v>
      </c>
      <c r="S228" s="156">
        <v>0</v>
      </c>
      <c r="T228" s="157">
        <f>S228*H228</f>
        <v>0</v>
      </c>
      <c r="U228" s="34"/>
      <c r="V228" s="34"/>
      <c r="W228" s="34"/>
      <c r="X228" s="34"/>
      <c r="Y228" s="34"/>
      <c r="Z228" s="34"/>
      <c r="AA228" s="34"/>
      <c r="AB228" s="34"/>
      <c r="AC228" s="34"/>
      <c r="AD228" s="34"/>
      <c r="AE228" s="34"/>
      <c r="AR228" s="158" t="s">
        <v>214</v>
      </c>
      <c r="AT228" s="158" t="s">
        <v>177</v>
      </c>
      <c r="AU228" s="158" t="s">
        <v>89</v>
      </c>
      <c r="AY228" s="19" t="s">
        <v>180</v>
      </c>
      <c r="BE228" s="159">
        <f>IF(N228="základní",J228,0)</f>
        <v>0</v>
      </c>
      <c r="BF228" s="159">
        <f>IF(N228="snížená",J228,0)</f>
        <v>0</v>
      </c>
      <c r="BG228" s="159">
        <f>IF(N228="zákl. přenesená",J228,0)</f>
        <v>0</v>
      </c>
      <c r="BH228" s="159">
        <f>IF(N228="sníž. přenesená",J228,0)</f>
        <v>0</v>
      </c>
      <c r="BI228" s="159">
        <f>IF(N228="nulová",J228,0)</f>
        <v>0</v>
      </c>
      <c r="BJ228" s="19" t="s">
        <v>87</v>
      </c>
      <c r="BK228" s="159">
        <f>ROUND(I228*H228,2)</f>
        <v>0</v>
      </c>
      <c r="BL228" s="19" t="s">
        <v>197</v>
      </c>
      <c r="BM228" s="158" t="s">
        <v>1438</v>
      </c>
    </row>
    <row r="229" spans="1:65" s="13" customFormat="1">
      <c r="B229" s="165"/>
      <c r="C229" s="226"/>
      <c r="D229" s="238" t="s">
        <v>218</v>
      </c>
      <c r="E229" s="226"/>
      <c r="F229" s="240" t="s">
        <v>1439</v>
      </c>
      <c r="G229" s="226"/>
      <c r="H229" s="222">
        <v>19.8</v>
      </c>
      <c r="I229" s="167"/>
      <c r="J229" s="226"/>
      <c r="L229" s="165"/>
      <c r="M229" s="168"/>
      <c r="N229" s="169"/>
      <c r="O229" s="169"/>
      <c r="P229" s="169"/>
      <c r="Q229" s="169"/>
      <c r="R229" s="169"/>
      <c r="S229" s="169"/>
      <c r="T229" s="170"/>
      <c r="AT229" s="166" t="s">
        <v>218</v>
      </c>
      <c r="AU229" s="166" t="s">
        <v>89</v>
      </c>
      <c r="AV229" s="13" t="s">
        <v>89</v>
      </c>
      <c r="AW229" s="13" t="s">
        <v>3</v>
      </c>
      <c r="AX229" s="13" t="s">
        <v>87</v>
      </c>
      <c r="AY229" s="166" t="s">
        <v>180</v>
      </c>
    </row>
    <row r="230" spans="1:65" s="2" customFormat="1" ht="24.15" customHeight="1">
      <c r="A230" s="34"/>
      <c r="B230" s="151"/>
      <c r="C230" s="228" t="s">
        <v>1153</v>
      </c>
      <c r="D230" s="228" t="s">
        <v>183</v>
      </c>
      <c r="E230" s="229" t="s">
        <v>1002</v>
      </c>
      <c r="F230" s="230" t="s">
        <v>1003</v>
      </c>
      <c r="G230" s="231" t="s">
        <v>883</v>
      </c>
      <c r="H230" s="232">
        <v>6.5000000000000002E-2</v>
      </c>
      <c r="I230" s="152"/>
      <c r="J230" s="224">
        <f>ROUND(I230*H230,2)</f>
        <v>0</v>
      </c>
      <c r="K230" s="153"/>
      <c r="L230" s="35"/>
      <c r="M230" s="154" t="s">
        <v>1</v>
      </c>
      <c r="N230" s="155" t="s">
        <v>44</v>
      </c>
      <c r="O230" s="60"/>
      <c r="P230" s="156">
        <f>O230*H230</f>
        <v>0</v>
      </c>
      <c r="Q230" s="156">
        <v>1.98</v>
      </c>
      <c r="R230" s="156">
        <f>Q230*H230</f>
        <v>0.12870000000000001</v>
      </c>
      <c r="S230" s="156">
        <v>0</v>
      </c>
      <c r="T230" s="157">
        <f>S230*H230</f>
        <v>0</v>
      </c>
      <c r="U230" s="34"/>
      <c r="V230" s="34"/>
      <c r="W230" s="34"/>
      <c r="X230" s="34"/>
      <c r="Y230" s="34"/>
      <c r="Z230" s="34"/>
      <c r="AA230" s="34"/>
      <c r="AB230" s="34"/>
      <c r="AC230" s="34"/>
      <c r="AD230" s="34"/>
      <c r="AE230" s="34"/>
      <c r="AR230" s="158" t="s">
        <v>197</v>
      </c>
      <c r="AT230" s="158" t="s">
        <v>183</v>
      </c>
      <c r="AU230" s="158" t="s">
        <v>89</v>
      </c>
      <c r="AY230" s="19" t="s">
        <v>180</v>
      </c>
      <c r="BE230" s="159">
        <f>IF(N230="základní",J230,0)</f>
        <v>0</v>
      </c>
      <c r="BF230" s="159">
        <f>IF(N230="snížená",J230,0)</f>
        <v>0</v>
      </c>
      <c r="BG230" s="159">
        <f>IF(N230="zákl. přenesená",J230,0)</f>
        <v>0</v>
      </c>
      <c r="BH230" s="159">
        <f>IF(N230="sníž. přenesená",J230,0)</f>
        <v>0</v>
      </c>
      <c r="BI230" s="159">
        <f>IF(N230="nulová",J230,0)</f>
        <v>0</v>
      </c>
      <c r="BJ230" s="19" t="s">
        <v>87</v>
      </c>
      <c r="BK230" s="159">
        <f>ROUND(I230*H230,2)</f>
        <v>0</v>
      </c>
      <c r="BL230" s="19" t="s">
        <v>197</v>
      </c>
      <c r="BM230" s="158" t="s">
        <v>1440</v>
      </c>
    </row>
    <row r="231" spans="1:65" s="13" customFormat="1">
      <c r="B231" s="165"/>
      <c r="C231" s="226"/>
      <c r="D231" s="238" t="s">
        <v>218</v>
      </c>
      <c r="E231" s="239" t="s">
        <v>1</v>
      </c>
      <c r="F231" s="240" t="s">
        <v>1441</v>
      </c>
      <c r="G231" s="226"/>
      <c r="H231" s="222">
        <v>6.5000000000000002E-2</v>
      </c>
      <c r="I231" s="167"/>
      <c r="J231" s="226"/>
      <c r="L231" s="165"/>
      <c r="M231" s="168"/>
      <c r="N231" s="169"/>
      <c r="O231" s="169"/>
      <c r="P231" s="169"/>
      <c r="Q231" s="169"/>
      <c r="R231" s="169"/>
      <c r="S231" s="169"/>
      <c r="T231" s="170"/>
      <c r="AT231" s="166" t="s">
        <v>218</v>
      </c>
      <c r="AU231" s="166" t="s">
        <v>89</v>
      </c>
      <c r="AV231" s="13" t="s">
        <v>89</v>
      </c>
      <c r="AW231" s="13" t="s">
        <v>34</v>
      </c>
      <c r="AX231" s="13" t="s">
        <v>87</v>
      </c>
      <c r="AY231" s="166" t="s">
        <v>180</v>
      </c>
    </row>
    <row r="232" spans="1:65" s="2" customFormat="1" ht="16.5" customHeight="1">
      <c r="A232" s="34"/>
      <c r="B232" s="151"/>
      <c r="C232" s="228" t="s">
        <v>1157</v>
      </c>
      <c r="D232" s="228" t="s">
        <v>183</v>
      </c>
      <c r="E232" s="229" t="s">
        <v>1006</v>
      </c>
      <c r="F232" s="230" t="s">
        <v>1007</v>
      </c>
      <c r="G232" s="231" t="s">
        <v>858</v>
      </c>
      <c r="H232" s="232">
        <v>3.8</v>
      </c>
      <c r="I232" s="152"/>
      <c r="J232" s="224">
        <f>ROUND(I232*H232,2)</f>
        <v>0</v>
      </c>
      <c r="K232" s="153"/>
      <c r="L232" s="35"/>
      <c r="M232" s="154" t="s">
        <v>1</v>
      </c>
      <c r="N232" s="155" t="s">
        <v>44</v>
      </c>
      <c r="O232" s="60"/>
      <c r="P232" s="156">
        <f>O232*H232</f>
        <v>0</v>
      </c>
      <c r="Q232" s="156">
        <v>2.64E-3</v>
      </c>
      <c r="R232" s="156">
        <f>Q232*H232</f>
        <v>1.0031999999999999E-2</v>
      </c>
      <c r="S232" s="156">
        <v>0</v>
      </c>
      <c r="T232" s="157">
        <f>S232*H232</f>
        <v>0</v>
      </c>
      <c r="U232" s="34"/>
      <c r="V232" s="34"/>
      <c r="W232" s="34"/>
      <c r="X232" s="34"/>
      <c r="Y232" s="34"/>
      <c r="Z232" s="34"/>
      <c r="AA232" s="34"/>
      <c r="AB232" s="34"/>
      <c r="AC232" s="34"/>
      <c r="AD232" s="34"/>
      <c r="AE232" s="34"/>
      <c r="AR232" s="158" t="s">
        <v>197</v>
      </c>
      <c r="AT232" s="158" t="s">
        <v>183</v>
      </c>
      <c r="AU232" s="158" t="s">
        <v>89</v>
      </c>
      <c r="AY232" s="19" t="s">
        <v>180</v>
      </c>
      <c r="BE232" s="159">
        <f>IF(N232="základní",J232,0)</f>
        <v>0</v>
      </c>
      <c r="BF232" s="159">
        <f>IF(N232="snížená",J232,0)</f>
        <v>0</v>
      </c>
      <c r="BG232" s="159">
        <f>IF(N232="zákl. přenesená",J232,0)</f>
        <v>0</v>
      </c>
      <c r="BH232" s="159">
        <f>IF(N232="sníž. přenesená",J232,0)</f>
        <v>0</v>
      </c>
      <c r="BI232" s="159">
        <f>IF(N232="nulová",J232,0)</f>
        <v>0</v>
      </c>
      <c r="BJ232" s="19" t="s">
        <v>87</v>
      </c>
      <c r="BK232" s="159">
        <f>ROUND(I232*H232,2)</f>
        <v>0</v>
      </c>
      <c r="BL232" s="19" t="s">
        <v>197</v>
      </c>
      <c r="BM232" s="158" t="s">
        <v>1442</v>
      </c>
    </row>
    <row r="233" spans="1:65" s="13" customFormat="1">
      <c r="B233" s="165"/>
      <c r="C233" s="226"/>
      <c r="D233" s="238" t="s">
        <v>218</v>
      </c>
      <c r="E233" s="239" t="s">
        <v>1</v>
      </c>
      <c r="F233" s="240" t="s">
        <v>1443</v>
      </c>
      <c r="G233" s="226"/>
      <c r="H233" s="222">
        <v>3.8</v>
      </c>
      <c r="I233" s="167"/>
      <c r="J233" s="226"/>
      <c r="L233" s="165"/>
      <c r="M233" s="168"/>
      <c r="N233" s="169"/>
      <c r="O233" s="169"/>
      <c r="P233" s="169"/>
      <c r="Q233" s="169"/>
      <c r="R233" s="169"/>
      <c r="S233" s="169"/>
      <c r="T233" s="170"/>
      <c r="AT233" s="166" t="s">
        <v>218</v>
      </c>
      <c r="AU233" s="166" t="s">
        <v>89</v>
      </c>
      <c r="AV233" s="13" t="s">
        <v>89</v>
      </c>
      <c r="AW233" s="13" t="s">
        <v>34</v>
      </c>
      <c r="AX233" s="13" t="s">
        <v>79</v>
      </c>
      <c r="AY233" s="166" t="s">
        <v>180</v>
      </c>
    </row>
    <row r="234" spans="1:65" s="15" customFormat="1">
      <c r="B234" s="185"/>
      <c r="C234" s="251"/>
      <c r="D234" s="238" t="s">
        <v>218</v>
      </c>
      <c r="E234" s="252" t="s">
        <v>1</v>
      </c>
      <c r="F234" s="253" t="s">
        <v>820</v>
      </c>
      <c r="G234" s="251"/>
      <c r="H234" s="254">
        <v>3.8</v>
      </c>
      <c r="I234" s="187"/>
      <c r="J234" s="251"/>
      <c r="L234" s="185"/>
      <c r="M234" s="188"/>
      <c r="N234" s="189"/>
      <c r="O234" s="189"/>
      <c r="P234" s="189"/>
      <c r="Q234" s="189"/>
      <c r="R234" s="189"/>
      <c r="S234" s="189"/>
      <c r="T234" s="190"/>
      <c r="AT234" s="186" t="s">
        <v>218</v>
      </c>
      <c r="AU234" s="186" t="s">
        <v>89</v>
      </c>
      <c r="AV234" s="15" t="s">
        <v>197</v>
      </c>
      <c r="AW234" s="15" t="s">
        <v>34</v>
      </c>
      <c r="AX234" s="15" t="s">
        <v>87</v>
      </c>
      <c r="AY234" s="186" t="s">
        <v>180</v>
      </c>
    </row>
    <row r="235" spans="1:65" s="2" customFormat="1" ht="16.5" customHeight="1">
      <c r="A235" s="34"/>
      <c r="B235" s="151"/>
      <c r="C235" s="228" t="s">
        <v>1161</v>
      </c>
      <c r="D235" s="228" t="s">
        <v>183</v>
      </c>
      <c r="E235" s="229" t="s">
        <v>1011</v>
      </c>
      <c r="F235" s="230" t="s">
        <v>1012</v>
      </c>
      <c r="G235" s="231" t="s">
        <v>858</v>
      </c>
      <c r="H235" s="232">
        <v>3.8</v>
      </c>
      <c r="I235" s="152"/>
      <c r="J235" s="224">
        <f>ROUND(I235*H235,2)</f>
        <v>0</v>
      </c>
      <c r="K235" s="153"/>
      <c r="L235" s="35"/>
      <c r="M235" s="154" t="s">
        <v>1</v>
      </c>
      <c r="N235" s="155" t="s">
        <v>44</v>
      </c>
      <c r="O235" s="60"/>
      <c r="P235" s="156">
        <f>O235*H235</f>
        <v>0</v>
      </c>
      <c r="Q235" s="156">
        <v>0</v>
      </c>
      <c r="R235" s="156">
        <f>Q235*H235</f>
        <v>0</v>
      </c>
      <c r="S235" s="156">
        <v>0</v>
      </c>
      <c r="T235" s="157">
        <f>S235*H235</f>
        <v>0</v>
      </c>
      <c r="U235" s="34"/>
      <c r="V235" s="34"/>
      <c r="W235" s="34"/>
      <c r="X235" s="34"/>
      <c r="Y235" s="34"/>
      <c r="Z235" s="34"/>
      <c r="AA235" s="34"/>
      <c r="AB235" s="34"/>
      <c r="AC235" s="34"/>
      <c r="AD235" s="34"/>
      <c r="AE235" s="34"/>
      <c r="AR235" s="158" t="s">
        <v>197</v>
      </c>
      <c r="AT235" s="158" t="s">
        <v>183</v>
      </c>
      <c r="AU235" s="158" t="s">
        <v>89</v>
      </c>
      <c r="AY235" s="19" t="s">
        <v>180</v>
      </c>
      <c r="BE235" s="159">
        <f>IF(N235="základní",J235,0)</f>
        <v>0</v>
      </c>
      <c r="BF235" s="159">
        <f>IF(N235="snížená",J235,0)</f>
        <v>0</v>
      </c>
      <c r="BG235" s="159">
        <f>IF(N235="zákl. přenesená",J235,0)</f>
        <v>0</v>
      </c>
      <c r="BH235" s="159">
        <f>IF(N235="sníž. přenesená",J235,0)</f>
        <v>0</v>
      </c>
      <c r="BI235" s="159">
        <f>IF(N235="nulová",J235,0)</f>
        <v>0</v>
      </c>
      <c r="BJ235" s="19" t="s">
        <v>87</v>
      </c>
      <c r="BK235" s="159">
        <f>ROUND(I235*H235,2)</f>
        <v>0</v>
      </c>
      <c r="BL235" s="19" t="s">
        <v>197</v>
      </c>
      <c r="BM235" s="158" t="s">
        <v>1444</v>
      </c>
    </row>
    <row r="236" spans="1:65" s="2" customFormat="1" ht="24.15" customHeight="1">
      <c r="A236" s="34"/>
      <c r="B236" s="151"/>
      <c r="C236" s="228" t="s">
        <v>1165</v>
      </c>
      <c r="D236" s="228" t="s">
        <v>183</v>
      </c>
      <c r="E236" s="229" t="s">
        <v>1014</v>
      </c>
      <c r="F236" s="230" t="s">
        <v>1015</v>
      </c>
      <c r="G236" s="231" t="s">
        <v>975</v>
      </c>
      <c r="H236" s="232">
        <v>0.01</v>
      </c>
      <c r="I236" s="152"/>
      <c r="J236" s="224">
        <f>ROUND(I236*H236,2)</f>
        <v>0</v>
      </c>
      <c r="K236" s="153"/>
      <c r="L236" s="35"/>
      <c r="M236" s="154" t="s">
        <v>1</v>
      </c>
      <c r="N236" s="155" t="s">
        <v>44</v>
      </c>
      <c r="O236" s="60"/>
      <c r="P236" s="156">
        <f>O236*H236</f>
        <v>0</v>
      </c>
      <c r="Q236" s="156">
        <v>1.0398799999999999</v>
      </c>
      <c r="R236" s="156">
        <f>Q236*H236</f>
        <v>1.03988E-2</v>
      </c>
      <c r="S236" s="156">
        <v>0</v>
      </c>
      <c r="T236" s="157">
        <f>S236*H236</f>
        <v>0</v>
      </c>
      <c r="U236" s="34"/>
      <c r="V236" s="34"/>
      <c r="W236" s="34"/>
      <c r="X236" s="34"/>
      <c r="Y236" s="34"/>
      <c r="Z236" s="34"/>
      <c r="AA236" s="34"/>
      <c r="AB236" s="34"/>
      <c r="AC236" s="34"/>
      <c r="AD236" s="34"/>
      <c r="AE236" s="34"/>
      <c r="AR236" s="158" t="s">
        <v>197</v>
      </c>
      <c r="AT236" s="158" t="s">
        <v>183</v>
      </c>
      <c r="AU236" s="158" t="s">
        <v>89</v>
      </c>
      <c r="AY236" s="19" t="s">
        <v>180</v>
      </c>
      <c r="BE236" s="159">
        <f>IF(N236="základní",J236,0)</f>
        <v>0</v>
      </c>
      <c r="BF236" s="159">
        <f>IF(N236="snížená",J236,0)</f>
        <v>0</v>
      </c>
      <c r="BG236" s="159">
        <f>IF(N236="zákl. přenesená",J236,0)</f>
        <v>0</v>
      </c>
      <c r="BH236" s="159">
        <f>IF(N236="sníž. přenesená",J236,0)</f>
        <v>0</v>
      </c>
      <c r="BI236" s="159">
        <f>IF(N236="nulová",J236,0)</f>
        <v>0</v>
      </c>
      <c r="BJ236" s="19" t="s">
        <v>87</v>
      </c>
      <c r="BK236" s="159">
        <f>ROUND(I236*H236,2)</f>
        <v>0</v>
      </c>
      <c r="BL236" s="19" t="s">
        <v>197</v>
      </c>
      <c r="BM236" s="158" t="s">
        <v>1445</v>
      </c>
    </row>
    <row r="237" spans="1:65" s="13" customFormat="1">
      <c r="B237" s="165"/>
      <c r="C237" s="226"/>
      <c r="D237" s="238" t="s">
        <v>218</v>
      </c>
      <c r="E237" s="239" t="s">
        <v>1</v>
      </c>
      <c r="F237" s="240" t="s">
        <v>1446</v>
      </c>
      <c r="G237" s="226"/>
      <c r="H237" s="222">
        <v>0.01</v>
      </c>
      <c r="I237" s="167"/>
      <c r="J237" s="226"/>
      <c r="L237" s="165"/>
      <c r="M237" s="168"/>
      <c r="N237" s="169"/>
      <c r="O237" s="169"/>
      <c r="P237" s="169"/>
      <c r="Q237" s="169"/>
      <c r="R237" s="169"/>
      <c r="S237" s="169"/>
      <c r="T237" s="170"/>
      <c r="AT237" s="166" t="s">
        <v>218</v>
      </c>
      <c r="AU237" s="166" t="s">
        <v>89</v>
      </c>
      <c r="AV237" s="13" t="s">
        <v>89</v>
      </c>
      <c r="AW237" s="13" t="s">
        <v>34</v>
      </c>
      <c r="AX237" s="13" t="s">
        <v>87</v>
      </c>
      <c r="AY237" s="166" t="s">
        <v>180</v>
      </c>
    </row>
    <row r="238" spans="1:65" s="2" customFormat="1" ht="24.15" customHeight="1">
      <c r="A238" s="34"/>
      <c r="B238" s="151"/>
      <c r="C238" s="228" t="s">
        <v>187</v>
      </c>
      <c r="D238" s="228" t="s">
        <v>183</v>
      </c>
      <c r="E238" s="229" t="s">
        <v>1018</v>
      </c>
      <c r="F238" s="230" t="s">
        <v>1019</v>
      </c>
      <c r="G238" s="231" t="s">
        <v>883</v>
      </c>
      <c r="H238" s="232">
        <v>0.91800000000000004</v>
      </c>
      <c r="I238" s="152"/>
      <c r="J238" s="224">
        <f>ROUND(I238*H238,2)</f>
        <v>0</v>
      </c>
      <c r="K238" s="153"/>
      <c r="L238" s="35"/>
      <c r="M238" s="154" t="s">
        <v>1</v>
      </c>
      <c r="N238" s="155" t="s">
        <v>44</v>
      </c>
      <c r="O238" s="60"/>
      <c r="P238" s="156">
        <f>O238*H238</f>
        <v>0</v>
      </c>
      <c r="Q238" s="156">
        <v>2.5429400000000002</v>
      </c>
      <c r="R238" s="156">
        <f>Q238*H238</f>
        <v>2.3344189200000001</v>
      </c>
      <c r="S238" s="156">
        <v>0</v>
      </c>
      <c r="T238" s="157">
        <f>S238*H238</f>
        <v>0</v>
      </c>
      <c r="U238" s="34"/>
      <c r="V238" s="34"/>
      <c r="W238" s="34"/>
      <c r="X238" s="34"/>
      <c r="Y238" s="34"/>
      <c r="Z238" s="34"/>
      <c r="AA238" s="34"/>
      <c r="AB238" s="34"/>
      <c r="AC238" s="34"/>
      <c r="AD238" s="34"/>
      <c r="AE238" s="34"/>
      <c r="AR238" s="158" t="s">
        <v>197</v>
      </c>
      <c r="AT238" s="158" t="s">
        <v>183</v>
      </c>
      <c r="AU238" s="158" t="s">
        <v>89</v>
      </c>
      <c r="AY238" s="19" t="s">
        <v>180</v>
      </c>
      <c r="BE238" s="159">
        <f>IF(N238="základní",J238,0)</f>
        <v>0</v>
      </c>
      <c r="BF238" s="159">
        <f>IF(N238="snížená",J238,0)</f>
        <v>0</v>
      </c>
      <c r="BG238" s="159">
        <f>IF(N238="zákl. přenesená",J238,0)</f>
        <v>0</v>
      </c>
      <c r="BH238" s="159">
        <f>IF(N238="sníž. přenesená",J238,0)</f>
        <v>0</v>
      </c>
      <c r="BI238" s="159">
        <f>IF(N238="nulová",J238,0)</f>
        <v>0</v>
      </c>
      <c r="BJ238" s="19" t="s">
        <v>87</v>
      </c>
      <c r="BK238" s="159">
        <f>ROUND(I238*H238,2)</f>
        <v>0</v>
      </c>
      <c r="BL238" s="19" t="s">
        <v>197</v>
      </c>
      <c r="BM238" s="158" t="s">
        <v>1447</v>
      </c>
    </row>
    <row r="239" spans="1:65" s="13" customFormat="1">
      <c r="B239" s="165"/>
      <c r="C239" s="226"/>
      <c r="D239" s="238" t="s">
        <v>218</v>
      </c>
      <c r="E239" s="239" t="s">
        <v>1</v>
      </c>
      <c r="F239" s="240" t="s">
        <v>1448</v>
      </c>
      <c r="G239" s="226"/>
      <c r="H239" s="222">
        <v>0.91800000000000004</v>
      </c>
      <c r="I239" s="167"/>
      <c r="J239" s="226"/>
      <c r="L239" s="165"/>
      <c r="M239" s="168"/>
      <c r="N239" s="169"/>
      <c r="O239" s="169"/>
      <c r="P239" s="169"/>
      <c r="Q239" s="169"/>
      <c r="R239" s="169"/>
      <c r="S239" s="169"/>
      <c r="T239" s="170"/>
      <c r="AT239" s="166" t="s">
        <v>218</v>
      </c>
      <c r="AU239" s="166" t="s">
        <v>89</v>
      </c>
      <c r="AV239" s="13" t="s">
        <v>89</v>
      </c>
      <c r="AW239" s="13" t="s">
        <v>34</v>
      </c>
      <c r="AX239" s="13" t="s">
        <v>79</v>
      </c>
      <c r="AY239" s="166" t="s">
        <v>180</v>
      </c>
    </row>
    <row r="240" spans="1:65" s="15" customFormat="1">
      <c r="B240" s="185"/>
      <c r="C240" s="251"/>
      <c r="D240" s="238" t="s">
        <v>218</v>
      </c>
      <c r="E240" s="252" t="s">
        <v>1</v>
      </c>
      <c r="F240" s="253" t="s">
        <v>820</v>
      </c>
      <c r="G240" s="251"/>
      <c r="H240" s="254">
        <v>0.91800000000000004</v>
      </c>
      <c r="I240" s="187"/>
      <c r="J240" s="251"/>
      <c r="L240" s="185"/>
      <c r="M240" s="188"/>
      <c r="N240" s="189"/>
      <c r="O240" s="189"/>
      <c r="P240" s="189"/>
      <c r="Q240" s="189"/>
      <c r="R240" s="189"/>
      <c r="S240" s="189"/>
      <c r="T240" s="190"/>
      <c r="AT240" s="186" t="s">
        <v>218</v>
      </c>
      <c r="AU240" s="186" t="s">
        <v>89</v>
      </c>
      <c r="AV240" s="15" t="s">
        <v>197</v>
      </c>
      <c r="AW240" s="15" t="s">
        <v>34</v>
      </c>
      <c r="AX240" s="15" t="s">
        <v>87</v>
      </c>
      <c r="AY240" s="186" t="s">
        <v>180</v>
      </c>
    </row>
    <row r="241" spans="1:65" s="12" customFormat="1" ht="22.95" customHeight="1">
      <c r="B241" s="138"/>
      <c r="C241" s="223"/>
      <c r="D241" s="241" t="s">
        <v>78</v>
      </c>
      <c r="E241" s="243" t="s">
        <v>197</v>
      </c>
      <c r="F241" s="243" t="s">
        <v>1046</v>
      </c>
      <c r="G241" s="223"/>
      <c r="H241" s="223"/>
      <c r="I241" s="141"/>
      <c r="J241" s="244">
        <f>BK241</f>
        <v>0</v>
      </c>
      <c r="L241" s="138"/>
      <c r="M241" s="143"/>
      <c r="N241" s="144"/>
      <c r="O241" s="144"/>
      <c r="P241" s="145">
        <f>SUM(P242:P243)</f>
        <v>0</v>
      </c>
      <c r="Q241" s="144"/>
      <c r="R241" s="145">
        <f>SUM(R242:R243)</f>
        <v>0</v>
      </c>
      <c r="S241" s="144"/>
      <c r="T241" s="146">
        <f>SUM(T242:T243)</f>
        <v>0</v>
      </c>
      <c r="AR241" s="139" t="s">
        <v>87</v>
      </c>
      <c r="AT241" s="147" t="s">
        <v>78</v>
      </c>
      <c r="AU241" s="147" t="s">
        <v>87</v>
      </c>
      <c r="AY241" s="139" t="s">
        <v>180</v>
      </c>
      <c r="BK241" s="148">
        <f>SUM(BK242:BK243)</f>
        <v>0</v>
      </c>
    </row>
    <row r="242" spans="1:65" s="2" customFormat="1" ht="16.5" customHeight="1">
      <c r="A242" s="34"/>
      <c r="B242" s="151"/>
      <c r="C242" s="228" t="s">
        <v>1172</v>
      </c>
      <c r="D242" s="228" t="s">
        <v>183</v>
      </c>
      <c r="E242" s="229" t="s">
        <v>1047</v>
      </c>
      <c r="F242" s="230" t="s">
        <v>1048</v>
      </c>
      <c r="G242" s="231" t="s">
        <v>883</v>
      </c>
      <c r="H242" s="232">
        <v>25.12</v>
      </c>
      <c r="I242" s="152"/>
      <c r="J242" s="224">
        <f>ROUND(I242*H242,2)</f>
        <v>0</v>
      </c>
      <c r="K242" s="153"/>
      <c r="L242" s="35"/>
      <c r="M242" s="154" t="s">
        <v>1</v>
      </c>
      <c r="N242" s="155" t="s">
        <v>44</v>
      </c>
      <c r="O242" s="60"/>
      <c r="P242" s="156">
        <f>O242*H242</f>
        <v>0</v>
      </c>
      <c r="Q242" s="156">
        <v>0</v>
      </c>
      <c r="R242" s="156">
        <f>Q242*H242</f>
        <v>0</v>
      </c>
      <c r="S242" s="156">
        <v>0</v>
      </c>
      <c r="T242" s="157">
        <f>S242*H242</f>
        <v>0</v>
      </c>
      <c r="U242" s="34"/>
      <c r="V242" s="34"/>
      <c r="W242" s="34"/>
      <c r="X242" s="34"/>
      <c r="Y242" s="34"/>
      <c r="Z242" s="34"/>
      <c r="AA242" s="34"/>
      <c r="AB242" s="34"/>
      <c r="AC242" s="34"/>
      <c r="AD242" s="34"/>
      <c r="AE242" s="34"/>
      <c r="AR242" s="158" t="s">
        <v>197</v>
      </c>
      <c r="AT242" s="158" t="s">
        <v>183</v>
      </c>
      <c r="AU242" s="158" t="s">
        <v>89</v>
      </c>
      <c r="AY242" s="19" t="s">
        <v>180</v>
      </c>
      <c r="BE242" s="159">
        <f>IF(N242="základní",J242,0)</f>
        <v>0</v>
      </c>
      <c r="BF242" s="159">
        <f>IF(N242="snížená",J242,0)</f>
        <v>0</v>
      </c>
      <c r="BG242" s="159">
        <f>IF(N242="zákl. přenesená",J242,0)</f>
        <v>0</v>
      </c>
      <c r="BH242" s="159">
        <f>IF(N242="sníž. přenesená",J242,0)</f>
        <v>0</v>
      </c>
      <c r="BI242" s="159">
        <f>IF(N242="nulová",J242,0)</f>
        <v>0</v>
      </c>
      <c r="BJ242" s="19" t="s">
        <v>87</v>
      </c>
      <c r="BK242" s="159">
        <f>ROUND(I242*H242,2)</f>
        <v>0</v>
      </c>
      <c r="BL242" s="19" t="s">
        <v>197</v>
      </c>
      <c r="BM242" s="158" t="s">
        <v>1449</v>
      </c>
    </row>
    <row r="243" spans="1:65" s="13" customFormat="1">
      <c r="B243" s="165"/>
      <c r="C243" s="226"/>
      <c r="D243" s="238" t="s">
        <v>218</v>
      </c>
      <c r="E243" s="239" t="s">
        <v>1</v>
      </c>
      <c r="F243" s="240" t="s">
        <v>1450</v>
      </c>
      <c r="G243" s="226"/>
      <c r="H243" s="222">
        <v>25.12</v>
      </c>
      <c r="I243" s="167"/>
      <c r="J243" s="226"/>
      <c r="L243" s="165"/>
      <c r="M243" s="168"/>
      <c r="N243" s="169"/>
      <c r="O243" s="169"/>
      <c r="P243" s="169"/>
      <c r="Q243" s="169"/>
      <c r="R243" s="169"/>
      <c r="S243" s="169"/>
      <c r="T243" s="170"/>
      <c r="AT243" s="166" t="s">
        <v>218</v>
      </c>
      <c r="AU243" s="166" t="s">
        <v>89</v>
      </c>
      <c r="AV243" s="13" t="s">
        <v>89</v>
      </c>
      <c r="AW243" s="13" t="s">
        <v>34</v>
      </c>
      <c r="AX243" s="13" t="s">
        <v>87</v>
      </c>
      <c r="AY243" s="166" t="s">
        <v>180</v>
      </c>
    </row>
    <row r="244" spans="1:65" s="12" customFormat="1" ht="22.95" customHeight="1">
      <c r="B244" s="138"/>
      <c r="C244" s="223"/>
      <c r="D244" s="241" t="s">
        <v>78</v>
      </c>
      <c r="E244" s="243" t="s">
        <v>201</v>
      </c>
      <c r="F244" s="243" t="s">
        <v>1051</v>
      </c>
      <c r="G244" s="223"/>
      <c r="H244" s="223"/>
      <c r="I244" s="141"/>
      <c r="J244" s="244">
        <f>BK244</f>
        <v>0</v>
      </c>
      <c r="L244" s="138"/>
      <c r="M244" s="143"/>
      <c r="N244" s="144"/>
      <c r="O244" s="144"/>
      <c r="P244" s="145">
        <f>SUM(P245:P249)</f>
        <v>0</v>
      </c>
      <c r="Q244" s="144"/>
      <c r="R244" s="145">
        <f>SUM(R245:R249)</f>
        <v>1.5030000000000001</v>
      </c>
      <c r="S244" s="144"/>
      <c r="T244" s="146">
        <f>SUM(T245:T249)</f>
        <v>0</v>
      </c>
      <c r="AR244" s="139" t="s">
        <v>87</v>
      </c>
      <c r="AT244" s="147" t="s">
        <v>78</v>
      </c>
      <c r="AU244" s="147" t="s">
        <v>87</v>
      </c>
      <c r="AY244" s="139" t="s">
        <v>180</v>
      </c>
      <c r="BK244" s="148">
        <f>SUM(BK245:BK249)</f>
        <v>0</v>
      </c>
    </row>
    <row r="245" spans="1:65" s="2" customFormat="1" ht="33" customHeight="1">
      <c r="A245" s="34"/>
      <c r="B245" s="151"/>
      <c r="C245" s="228" t="s">
        <v>1176</v>
      </c>
      <c r="D245" s="228" t="s">
        <v>183</v>
      </c>
      <c r="E245" s="229" t="s">
        <v>1451</v>
      </c>
      <c r="F245" s="230" t="s">
        <v>1452</v>
      </c>
      <c r="G245" s="231" t="s">
        <v>858</v>
      </c>
      <c r="H245" s="232">
        <v>18</v>
      </c>
      <c r="I245" s="152"/>
      <c r="J245" s="224">
        <f>ROUND(I245*H245,2)</f>
        <v>0</v>
      </c>
      <c r="K245" s="153"/>
      <c r="L245" s="35"/>
      <c r="M245" s="154" t="s">
        <v>1</v>
      </c>
      <c r="N245" s="155" t="s">
        <v>44</v>
      </c>
      <c r="O245" s="60"/>
      <c r="P245" s="156">
        <f>O245*H245</f>
        <v>0</v>
      </c>
      <c r="Q245" s="156">
        <v>8.3500000000000005E-2</v>
      </c>
      <c r="R245" s="156">
        <f>Q245*H245</f>
        <v>1.5030000000000001</v>
      </c>
      <c r="S245" s="156">
        <v>0</v>
      </c>
      <c r="T245" s="157">
        <f>S245*H245</f>
        <v>0</v>
      </c>
      <c r="U245" s="34"/>
      <c r="V245" s="34"/>
      <c r="W245" s="34"/>
      <c r="X245" s="34"/>
      <c r="Y245" s="34"/>
      <c r="Z245" s="34"/>
      <c r="AA245" s="34"/>
      <c r="AB245" s="34"/>
      <c r="AC245" s="34"/>
      <c r="AD245" s="34"/>
      <c r="AE245" s="34"/>
      <c r="AR245" s="158" t="s">
        <v>197</v>
      </c>
      <c r="AT245" s="158" t="s">
        <v>183</v>
      </c>
      <c r="AU245" s="158" t="s">
        <v>89</v>
      </c>
      <c r="AY245" s="19" t="s">
        <v>180</v>
      </c>
      <c r="BE245" s="159">
        <f>IF(N245="základní",J245,0)</f>
        <v>0</v>
      </c>
      <c r="BF245" s="159">
        <f>IF(N245="snížená",J245,0)</f>
        <v>0</v>
      </c>
      <c r="BG245" s="159">
        <f>IF(N245="zákl. přenesená",J245,0)</f>
        <v>0</v>
      </c>
      <c r="BH245" s="159">
        <f>IF(N245="sníž. přenesená",J245,0)</f>
        <v>0</v>
      </c>
      <c r="BI245" s="159">
        <f>IF(N245="nulová",J245,0)</f>
        <v>0</v>
      </c>
      <c r="BJ245" s="19" t="s">
        <v>87</v>
      </c>
      <c r="BK245" s="159">
        <f>ROUND(I245*H245,2)</f>
        <v>0</v>
      </c>
      <c r="BL245" s="19" t="s">
        <v>197</v>
      </c>
      <c r="BM245" s="158" t="s">
        <v>1453</v>
      </c>
    </row>
    <row r="246" spans="1:65" s="13" customFormat="1">
      <c r="B246" s="165"/>
      <c r="C246" s="226"/>
      <c r="D246" s="238" t="s">
        <v>218</v>
      </c>
      <c r="E246" s="239" t="s">
        <v>1</v>
      </c>
      <c r="F246" s="240" t="s">
        <v>1288</v>
      </c>
      <c r="G246" s="226"/>
      <c r="H246" s="222">
        <v>18</v>
      </c>
      <c r="I246" s="167"/>
      <c r="J246" s="226"/>
      <c r="L246" s="165"/>
      <c r="M246" s="168"/>
      <c r="N246" s="169"/>
      <c r="O246" s="169"/>
      <c r="P246" s="169"/>
      <c r="Q246" s="169"/>
      <c r="R246" s="169"/>
      <c r="S246" s="169"/>
      <c r="T246" s="170"/>
      <c r="AT246" s="166" t="s">
        <v>218</v>
      </c>
      <c r="AU246" s="166" t="s">
        <v>89</v>
      </c>
      <c r="AV246" s="13" t="s">
        <v>89</v>
      </c>
      <c r="AW246" s="13" t="s">
        <v>34</v>
      </c>
      <c r="AX246" s="13" t="s">
        <v>87</v>
      </c>
      <c r="AY246" s="166" t="s">
        <v>180</v>
      </c>
    </row>
    <row r="247" spans="1:65" s="2" customFormat="1" ht="16.5" customHeight="1">
      <c r="A247" s="34"/>
      <c r="B247" s="151"/>
      <c r="C247" s="233" t="s">
        <v>1180</v>
      </c>
      <c r="D247" s="233" t="s">
        <v>177</v>
      </c>
      <c r="E247" s="234" t="s">
        <v>1454</v>
      </c>
      <c r="F247" s="235" t="s">
        <v>1455</v>
      </c>
      <c r="G247" s="236" t="s">
        <v>858</v>
      </c>
      <c r="H247" s="237">
        <v>108</v>
      </c>
      <c r="I247" s="160"/>
      <c r="J247" s="225">
        <f>ROUND(I247*H247,2)</f>
        <v>0</v>
      </c>
      <c r="K247" s="161"/>
      <c r="L247" s="162"/>
      <c r="M247" s="163" t="s">
        <v>1</v>
      </c>
      <c r="N247" s="164" t="s">
        <v>44</v>
      </c>
      <c r="O247" s="60"/>
      <c r="P247" s="156">
        <f>O247*H247</f>
        <v>0</v>
      </c>
      <c r="Q247" s="156">
        <v>0</v>
      </c>
      <c r="R247" s="156">
        <f>Q247*H247</f>
        <v>0</v>
      </c>
      <c r="S247" s="156">
        <v>0</v>
      </c>
      <c r="T247" s="157">
        <f>S247*H247</f>
        <v>0</v>
      </c>
      <c r="U247" s="34"/>
      <c r="V247" s="34"/>
      <c r="W247" s="34"/>
      <c r="X247" s="34"/>
      <c r="Y247" s="34"/>
      <c r="Z247" s="34"/>
      <c r="AA247" s="34"/>
      <c r="AB247" s="34"/>
      <c r="AC247" s="34"/>
      <c r="AD247" s="34"/>
      <c r="AE247" s="34"/>
      <c r="AR247" s="158" t="s">
        <v>214</v>
      </c>
      <c r="AT247" s="158" t="s">
        <v>177</v>
      </c>
      <c r="AU247" s="158" t="s">
        <v>89</v>
      </c>
      <c r="AY247" s="19" t="s">
        <v>180</v>
      </c>
      <c r="BE247" s="159">
        <f>IF(N247="základní",J247,0)</f>
        <v>0</v>
      </c>
      <c r="BF247" s="159">
        <f>IF(N247="snížená",J247,0)</f>
        <v>0</v>
      </c>
      <c r="BG247" s="159">
        <f>IF(N247="zákl. přenesená",J247,0)</f>
        <v>0</v>
      </c>
      <c r="BH247" s="159">
        <f>IF(N247="sníž. přenesená",J247,0)</f>
        <v>0</v>
      </c>
      <c r="BI247" s="159">
        <f>IF(N247="nulová",J247,0)</f>
        <v>0</v>
      </c>
      <c r="BJ247" s="19" t="s">
        <v>87</v>
      </c>
      <c r="BK247" s="159">
        <f>ROUND(I247*H247,2)</f>
        <v>0</v>
      </c>
      <c r="BL247" s="19" t="s">
        <v>197</v>
      </c>
      <c r="BM247" s="158" t="s">
        <v>1456</v>
      </c>
    </row>
    <row r="248" spans="1:65" s="16" customFormat="1">
      <c r="B248" s="194"/>
      <c r="C248" s="260"/>
      <c r="D248" s="238" t="s">
        <v>218</v>
      </c>
      <c r="E248" s="261" t="s">
        <v>1</v>
      </c>
      <c r="F248" s="262" t="s">
        <v>1457</v>
      </c>
      <c r="G248" s="260"/>
      <c r="H248" s="261" t="s">
        <v>1</v>
      </c>
      <c r="I248" s="196"/>
      <c r="J248" s="260"/>
      <c r="L248" s="194"/>
      <c r="M248" s="197"/>
      <c r="N248" s="198"/>
      <c r="O248" s="198"/>
      <c r="P248" s="198"/>
      <c r="Q248" s="198"/>
      <c r="R248" s="198"/>
      <c r="S248" s="198"/>
      <c r="T248" s="199"/>
      <c r="AT248" s="195" t="s">
        <v>218</v>
      </c>
      <c r="AU248" s="195" t="s">
        <v>89</v>
      </c>
      <c r="AV248" s="16" t="s">
        <v>87</v>
      </c>
      <c r="AW248" s="16" t="s">
        <v>34</v>
      </c>
      <c r="AX248" s="16" t="s">
        <v>79</v>
      </c>
      <c r="AY248" s="195" t="s">
        <v>180</v>
      </c>
    </row>
    <row r="249" spans="1:65" s="13" customFormat="1">
      <c r="B249" s="165"/>
      <c r="C249" s="226"/>
      <c r="D249" s="238" t="s">
        <v>218</v>
      </c>
      <c r="E249" s="239" t="s">
        <v>1</v>
      </c>
      <c r="F249" s="240" t="s">
        <v>1458</v>
      </c>
      <c r="G249" s="226"/>
      <c r="H249" s="222">
        <v>108</v>
      </c>
      <c r="I249" s="167"/>
      <c r="J249" s="226"/>
      <c r="L249" s="165"/>
      <c r="M249" s="168"/>
      <c r="N249" s="169"/>
      <c r="O249" s="169"/>
      <c r="P249" s="169"/>
      <c r="Q249" s="169"/>
      <c r="R249" s="169"/>
      <c r="S249" s="169"/>
      <c r="T249" s="170"/>
      <c r="AT249" s="166" t="s">
        <v>218</v>
      </c>
      <c r="AU249" s="166" t="s">
        <v>89</v>
      </c>
      <c r="AV249" s="13" t="s">
        <v>89</v>
      </c>
      <c r="AW249" s="13" t="s">
        <v>34</v>
      </c>
      <c r="AX249" s="13" t="s">
        <v>87</v>
      </c>
      <c r="AY249" s="166" t="s">
        <v>180</v>
      </c>
    </row>
    <row r="250" spans="1:65" s="12" customFormat="1" ht="22.95" customHeight="1">
      <c r="B250" s="138"/>
      <c r="C250" s="223"/>
      <c r="D250" s="241" t="s">
        <v>78</v>
      </c>
      <c r="E250" s="243" t="s">
        <v>214</v>
      </c>
      <c r="F250" s="243" t="s">
        <v>1055</v>
      </c>
      <c r="G250" s="223"/>
      <c r="H250" s="223"/>
      <c r="I250" s="141"/>
      <c r="J250" s="244">
        <f>BK250</f>
        <v>0</v>
      </c>
      <c r="L250" s="138"/>
      <c r="M250" s="143"/>
      <c r="N250" s="144"/>
      <c r="O250" s="144"/>
      <c r="P250" s="145">
        <f>SUM(P251:P266)</f>
        <v>0</v>
      </c>
      <c r="Q250" s="144"/>
      <c r="R250" s="145">
        <f>SUM(R251:R266)</f>
        <v>15.409708</v>
      </c>
      <c r="S250" s="144"/>
      <c r="T250" s="146">
        <f>SUM(T251:T266)</f>
        <v>0</v>
      </c>
      <c r="AR250" s="139" t="s">
        <v>87</v>
      </c>
      <c r="AT250" s="147" t="s">
        <v>78</v>
      </c>
      <c r="AU250" s="147" t="s">
        <v>87</v>
      </c>
      <c r="AY250" s="139" t="s">
        <v>180</v>
      </c>
      <c r="BK250" s="148">
        <f>SUM(BK251:BK266)</f>
        <v>0</v>
      </c>
    </row>
    <row r="251" spans="1:65" s="2" customFormat="1" ht="33" customHeight="1">
      <c r="A251" s="34"/>
      <c r="B251" s="151"/>
      <c r="C251" s="228" t="s">
        <v>1184</v>
      </c>
      <c r="D251" s="228" t="s">
        <v>183</v>
      </c>
      <c r="E251" s="229" t="s">
        <v>1459</v>
      </c>
      <c r="F251" s="230" t="s">
        <v>1460</v>
      </c>
      <c r="G251" s="231" t="s">
        <v>289</v>
      </c>
      <c r="H251" s="232">
        <v>7.2</v>
      </c>
      <c r="I251" s="152"/>
      <c r="J251" s="224">
        <f>ROUND(I251*H251,2)</f>
        <v>0</v>
      </c>
      <c r="K251" s="153"/>
      <c r="L251" s="35"/>
      <c r="M251" s="154" t="s">
        <v>1</v>
      </c>
      <c r="N251" s="155" t="s">
        <v>44</v>
      </c>
      <c r="O251" s="60"/>
      <c r="P251" s="156">
        <f>O251*H251</f>
        <v>0</v>
      </c>
      <c r="Q251" s="156">
        <v>2.3000000000000001E-4</v>
      </c>
      <c r="R251" s="156">
        <f>Q251*H251</f>
        <v>1.6560000000000001E-3</v>
      </c>
      <c r="S251" s="156">
        <v>0</v>
      </c>
      <c r="T251" s="157">
        <f>S251*H251</f>
        <v>0</v>
      </c>
      <c r="U251" s="34"/>
      <c r="V251" s="34"/>
      <c r="W251" s="34"/>
      <c r="X251" s="34"/>
      <c r="Y251" s="34"/>
      <c r="Z251" s="34"/>
      <c r="AA251" s="34"/>
      <c r="AB251" s="34"/>
      <c r="AC251" s="34"/>
      <c r="AD251" s="34"/>
      <c r="AE251" s="34"/>
      <c r="AR251" s="158" t="s">
        <v>247</v>
      </c>
      <c r="AT251" s="158" t="s">
        <v>183</v>
      </c>
      <c r="AU251" s="158" t="s">
        <v>89</v>
      </c>
      <c r="AY251" s="19" t="s">
        <v>180</v>
      </c>
      <c r="BE251" s="159">
        <f>IF(N251="základní",J251,0)</f>
        <v>0</v>
      </c>
      <c r="BF251" s="159">
        <f>IF(N251="snížená",J251,0)</f>
        <v>0</v>
      </c>
      <c r="BG251" s="159">
        <f>IF(N251="zákl. přenesená",J251,0)</f>
        <v>0</v>
      </c>
      <c r="BH251" s="159">
        <f>IF(N251="sníž. přenesená",J251,0)</f>
        <v>0</v>
      </c>
      <c r="BI251" s="159">
        <f>IF(N251="nulová",J251,0)</f>
        <v>0</v>
      </c>
      <c r="BJ251" s="19" t="s">
        <v>87</v>
      </c>
      <c r="BK251" s="159">
        <f>ROUND(I251*H251,2)</f>
        <v>0</v>
      </c>
      <c r="BL251" s="19" t="s">
        <v>247</v>
      </c>
      <c r="BM251" s="158" t="s">
        <v>1461</v>
      </c>
    </row>
    <row r="252" spans="1:65" s="2" customFormat="1" ht="16.5" customHeight="1">
      <c r="A252" s="34"/>
      <c r="B252" s="151"/>
      <c r="C252" s="233" t="s">
        <v>1188</v>
      </c>
      <c r="D252" s="233" t="s">
        <v>177</v>
      </c>
      <c r="E252" s="234" t="s">
        <v>1462</v>
      </c>
      <c r="F252" s="235" t="s">
        <v>1463</v>
      </c>
      <c r="G252" s="236" t="s">
        <v>289</v>
      </c>
      <c r="H252" s="237">
        <v>7.2720000000000002</v>
      </c>
      <c r="I252" s="160"/>
      <c r="J252" s="225">
        <f>ROUND(I252*H252,2)</f>
        <v>0</v>
      </c>
      <c r="K252" s="161"/>
      <c r="L252" s="162"/>
      <c r="M252" s="163" t="s">
        <v>1</v>
      </c>
      <c r="N252" s="164" t="s">
        <v>44</v>
      </c>
      <c r="O252" s="60"/>
      <c r="P252" s="156">
        <f>O252*H252</f>
        <v>0</v>
      </c>
      <c r="Q252" s="156">
        <v>0.41599999999999998</v>
      </c>
      <c r="R252" s="156">
        <f>Q252*H252</f>
        <v>3.0251519999999998</v>
      </c>
      <c r="S252" s="156">
        <v>0</v>
      </c>
      <c r="T252" s="157">
        <f>S252*H252</f>
        <v>0</v>
      </c>
      <c r="U252" s="34"/>
      <c r="V252" s="34"/>
      <c r="W252" s="34"/>
      <c r="X252" s="34"/>
      <c r="Y252" s="34"/>
      <c r="Z252" s="34"/>
      <c r="AA252" s="34"/>
      <c r="AB252" s="34"/>
      <c r="AC252" s="34"/>
      <c r="AD252" s="34"/>
      <c r="AE252" s="34"/>
      <c r="AR252" s="158" t="s">
        <v>315</v>
      </c>
      <c r="AT252" s="158" t="s">
        <v>177</v>
      </c>
      <c r="AU252" s="158" t="s">
        <v>89</v>
      </c>
      <c r="AY252" s="19" t="s">
        <v>180</v>
      </c>
      <c r="BE252" s="159">
        <f>IF(N252="základní",J252,0)</f>
        <v>0</v>
      </c>
      <c r="BF252" s="159">
        <f>IF(N252="snížená",J252,0)</f>
        <v>0</v>
      </c>
      <c r="BG252" s="159">
        <f>IF(N252="zákl. přenesená",J252,0)</f>
        <v>0</v>
      </c>
      <c r="BH252" s="159">
        <f>IF(N252="sníž. přenesená",J252,0)</f>
        <v>0</v>
      </c>
      <c r="BI252" s="159">
        <f>IF(N252="nulová",J252,0)</f>
        <v>0</v>
      </c>
      <c r="BJ252" s="19" t="s">
        <v>87</v>
      </c>
      <c r="BK252" s="159">
        <f>ROUND(I252*H252,2)</f>
        <v>0</v>
      </c>
      <c r="BL252" s="19" t="s">
        <v>247</v>
      </c>
      <c r="BM252" s="158" t="s">
        <v>1464</v>
      </c>
    </row>
    <row r="253" spans="1:65" s="13" customFormat="1">
      <c r="B253" s="165"/>
      <c r="C253" s="226"/>
      <c r="D253" s="238" t="s">
        <v>218</v>
      </c>
      <c r="E253" s="226"/>
      <c r="F253" s="240" t="s">
        <v>1465</v>
      </c>
      <c r="G253" s="226"/>
      <c r="H253" s="222">
        <v>7.2720000000000002</v>
      </c>
      <c r="I253" s="167"/>
      <c r="J253" s="226"/>
      <c r="L253" s="165"/>
      <c r="M253" s="168"/>
      <c r="N253" s="169"/>
      <c r="O253" s="169"/>
      <c r="P253" s="169"/>
      <c r="Q253" s="169"/>
      <c r="R253" s="169"/>
      <c r="S253" s="169"/>
      <c r="T253" s="170"/>
      <c r="AT253" s="166" t="s">
        <v>218</v>
      </c>
      <c r="AU253" s="166" t="s">
        <v>89</v>
      </c>
      <c r="AV253" s="13" t="s">
        <v>89</v>
      </c>
      <c r="AW253" s="13" t="s">
        <v>3</v>
      </c>
      <c r="AX253" s="13" t="s">
        <v>87</v>
      </c>
      <c r="AY253" s="166" t="s">
        <v>180</v>
      </c>
    </row>
    <row r="254" spans="1:65" s="2" customFormat="1" ht="24.15" customHeight="1">
      <c r="A254" s="34"/>
      <c r="B254" s="151"/>
      <c r="C254" s="228" t="s">
        <v>1192</v>
      </c>
      <c r="D254" s="228" t="s">
        <v>183</v>
      </c>
      <c r="E254" s="229" t="s">
        <v>1466</v>
      </c>
      <c r="F254" s="230" t="s">
        <v>1467</v>
      </c>
      <c r="G254" s="231" t="s">
        <v>186</v>
      </c>
      <c r="H254" s="232">
        <v>10</v>
      </c>
      <c r="I254" s="152"/>
      <c r="J254" s="224">
        <f>ROUND(I254*H254,2)</f>
        <v>0</v>
      </c>
      <c r="K254" s="153"/>
      <c r="L254" s="35"/>
      <c r="M254" s="154" t="s">
        <v>1</v>
      </c>
      <c r="N254" s="155" t="s">
        <v>44</v>
      </c>
      <c r="O254" s="60"/>
      <c r="P254" s="156">
        <f>O254*H254</f>
        <v>0</v>
      </c>
      <c r="Q254" s="156">
        <v>1.0189999999999999E-2</v>
      </c>
      <c r="R254" s="156">
        <f>Q254*H254</f>
        <v>0.10189999999999999</v>
      </c>
      <c r="S254" s="156">
        <v>0</v>
      </c>
      <c r="T254" s="157">
        <f>S254*H254</f>
        <v>0</v>
      </c>
      <c r="U254" s="34"/>
      <c r="V254" s="34"/>
      <c r="W254" s="34"/>
      <c r="X254" s="34"/>
      <c r="Y254" s="34"/>
      <c r="Z254" s="34"/>
      <c r="AA254" s="34"/>
      <c r="AB254" s="34"/>
      <c r="AC254" s="34"/>
      <c r="AD254" s="34"/>
      <c r="AE254" s="34"/>
      <c r="AR254" s="158" t="s">
        <v>197</v>
      </c>
      <c r="AT254" s="158" t="s">
        <v>183</v>
      </c>
      <c r="AU254" s="158" t="s">
        <v>89</v>
      </c>
      <c r="AY254" s="19" t="s">
        <v>180</v>
      </c>
      <c r="BE254" s="159">
        <f>IF(N254="základní",J254,0)</f>
        <v>0</v>
      </c>
      <c r="BF254" s="159">
        <f>IF(N254="snížená",J254,0)</f>
        <v>0</v>
      </c>
      <c r="BG254" s="159">
        <f>IF(N254="zákl. přenesená",J254,0)</f>
        <v>0</v>
      </c>
      <c r="BH254" s="159">
        <f>IF(N254="sníž. přenesená",J254,0)</f>
        <v>0</v>
      </c>
      <c r="BI254" s="159">
        <f>IF(N254="nulová",J254,0)</f>
        <v>0</v>
      </c>
      <c r="BJ254" s="19" t="s">
        <v>87</v>
      </c>
      <c r="BK254" s="159">
        <f>ROUND(I254*H254,2)</f>
        <v>0</v>
      </c>
      <c r="BL254" s="19" t="s">
        <v>197</v>
      </c>
      <c r="BM254" s="158" t="s">
        <v>1468</v>
      </c>
    </row>
    <row r="255" spans="1:65" s="13" customFormat="1">
      <c r="B255" s="165"/>
      <c r="C255" s="226"/>
      <c r="D255" s="238" t="s">
        <v>218</v>
      </c>
      <c r="E255" s="239" t="s">
        <v>1</v>
      </c>
      <c r="F255" s="240" t="s">
        <v>1469</v>
      </c>
      <c r="G255" s="226"/>
      <c r="H255" s="222">
        <v>2</v>
      </c>
      <c r="I255" s="167"/>
      <c r="J255" s="226"/>
      <c r="L255" s="165"/>
      <c r="M255" s="168"/>
      <c r="N255" s="169"/>
      <c r="O255" s="169"/>
      <c r="P255" s="169"/>
      <c r="Q255" s="169"/>
      <c r="R255" s="169"/>
      <c r="S255" s="169"/>
      <c r="T255" s="170"/>
      <c r="AT255" s="166" t="s">
        <v>218</v>
      </c>
      <c r="AU255" s="166" t="s">
        <v>89</v>
      </c>
      <c r="AV255" s="13" t="s">
        <v>89</v>
      </c>
      <c r="AW255" s="13" t="s">
        <v>34</v>
      </c>
      <c r="AX255" s="13" t="s">
        <v>79</v>
      </c>
      <c r="AY255" s="166" t="s">
        <v>180</v>
      </c>
    </row>
    <row r="256" spans="1:65" s="13" customFormat="1">
      <c r="B256" s="165"/>
      <c r="C256" s="226"/>
      <c r="D256" s="238" t="s">
        <v>218</v>
      </c>
      <c r="E256" s="239" t="s">
        <v>1</v>
      </c>
      <c r="F256" s="240" t="s">
        <v>1470</v>
      </c>
      <c r="G256" s="226"/>
      <c r="H256" s="222">
        <v>8</v>
      </c>
      <c r="I256" s="167"/>
      <c r="J256" s="226"/>
      <c r="L256" s="165"/>
      <c r="M256" s="168"/>
      <c r="N256" s="169"/>
      <c r="O256" s="169"/>
      <c r="P256" s="169"/>
      <c r="Q256" s="169"/>
      <c r="R256" s="169"/>
      <c r="S256" s="169"/>
      <c r="T256" s="170"/>
      <c r="AT256" s="166" t="s">
        <v>218</v>
      </c>
      <c r="AU256" s="166" t="s">
        <v>89</v>
      </c>
      <c r="AV256" s="13" t="s">
        <v>89</v>
      </c>
      <c r="AW256" s="13" t="s">
        <v>34</v>
      </c>
      <c r="AX256" s="13" t="s">
        <v>79</v>
      </c>
      <c r="AY256" s="166" t="s">
        <v>180</v>
      </c>
    </row>
    <row r="257" spans="1:65" s="15" customFormat="1">
      <c r="B257" s="185"/>
      <c r="C257" s="251"/>
      <c r="D257" s="238" t="s">
        <v>218</v>
      </c>
      <c r="E257" s="252" t="s">
        <v>1</v>
      </c>
      <c r="F257" s="253" t="s">
        <v>820</v>
      </c>
      <c r="G257" s="251"/>
      <c r="H257" s="254">
        <v>10</v>
      </c>
      <c r="I257" s="187"/>
      <c r="J257" s="251"/>
      <c r="L257" s="185"/>
      <c r="M257" s="188"/>
      <c r="N257" s="189"/>
      <c r="O257" s="189"/>
      <c r="P257" s="189"/>
      <c r="Q257" s="189"/>
      <c r="R257" s="189"/>
      <c r="S257" s="189"/>
      <c r="T257" s="190"/>
      <c r="AT257" s="186" t="s">
        <v>218</v>
      </c>
      <c r="AU257" s="186" t="s">
        <v>89</v>
      </c>
      <c r="AV257" s="15" t="s">
        <v>197</v>
      </c>
      <c r="AW257" s="15" t="s">
        <v>34</v>
      </c>
      <c r="AX257" s="15" t="s">
        <v>87</v>
      </c>
      <c r="AY257" s="186" t="s">
        <v>180</v>
      </c>
    </row>
    <row r="258" spans="1:65" s="2" customFormat="1" ht="24.15" customHeight="1">
      <c r="A258" s="34"/>
      <c r="B258" s="151"/>
      <c r="C258" s="233" t="s">
        <v>1196</v>
      </c>
      <c r="D258" s="233" t="s">
        <v>177</v>
      </c>
      <c r="E258" s="234" t="s">
        <v>1471</v>
      </c>
      <c r="F258" s="235" t="s">
        <v>1472</v>
      </c>
      <c r="G258" s="236" t="s">
        <v>186</v>
      </c>
      <c r="H258" s="237">
        <v>8</v>
      </c>
      <c r="I258" s="160"/>
      <c r="J258" s="225">
        <f>ROUND(I258*H258,2)</f>
        <v>0</v>
      </c>
      <c r="K258" s="161"/>
      <c r="L258" s="162"/>
      <c r="M258" s="163" t="s">
        <v>1</v>
      </c>
      <c r="N258" s="164" t="s">
        <v>44</v>
      </c>
      <c r="O258" s="60"/>
      <c r="P258" s="156">
        <f>O258*H258</f>
        <v>0</v>
      </c>
      <c r="Q258" s="156">
        <v>0.64</v>
      </c>
      <c r="R258" s="156">
        <f>Q258*H258</f>
        <v>5.12</v>
      </c>
      <c r="S258" s="156">
        <v>0</v>
      </c>
      <c r="T258" s="157">
        <f>S258*H258</f>
        <v>0</v>
      </c>
      <c r="U258" s="34"/>
      <c r="V258" s="34"/>
      <c r="W258" s="34"/>
      <c r="X258" s="34"/>
      <c r="Y258" s="34"/>
      <c r="Z258" s="34"/>
      <c r="AA258" s="34"/>
      <c r="AB258" s="34"/>
      <c r="AC258" s="34"/>
      <c r="AD258" s="34"/>
      <c r="AE258" s="34"/>
      <c r="AR258" s="158" t="s">
        <v>214</v>
      </c>
      <c r="AT258" s="158" t="s">
        <v>177</v>
      </c>
      <c r="AU258" s="158" t="s">
        <v>89</v>
      </c>
      <c r="AY258" s="19" t="s">
        <v>180</v>
      </c>
      <c r="BE258" s="159">
        <f>IF(N258="základní",J258,0)</f>
        <v>0</v>
      </c>
      <c r="BF258" s="159">
        <f>IF(N258="snížená",J258,0)</f>
        <v>0</v>
      </c>
      <c r="BG258" s="159">
        <f>IF(N258="zákl. přenesená",J258,0)</f>
        <v>0</v>
      </c>
      <c r="BH258" s="159">
        <f>IF(N258="sníž. přenesená",J258,0)</f>
        <v>0</v>
      </c>
      <c r="BI258" s="159">
        <f>IF(N258="nulová",J258,0)</f>
        <v>0</v>
      </c>
      <c r="BJ258" s="19" t="s">
        <v>87</v>
      </c>
      <c r="BK258" s="159">
        <f>ROUND(I258*H258,2)</f>
        <v>0</v>
      </c>
      <c r="BL258" s="19" t="s">
        <v>197</v>
      </c>
      <c r="BM258" s="158" t="s">
        <v>1473</v>
      </c>
    </row>
    <row r="259" spans="1:65" s="2" customFormat="1" ht="24.15" customHeight="1">
      <c r="A259" s="34"/>
      <c r="B259" s="151"/>
      <c r="C259" s="233" t="s">
        <v>1200</v>
      </c>
      <c r="D259" s="233" t="s">
        <v>177</v>
      </c>
      <c r="E259" s="234" t="s">
        <v>1474</v>
      </c>
      <c r="F259" s="235" t="s">
        <v>1475</v>
      </c>
      <c r="G259" s="236" t="s">
        <v>186</v>
      </c>
      <c r="H259" s="237">
        <v>2</v>
      </c>
      <c r="I259" s="160"/>
      <c r="J259" s="225">
        <f>ROUND(I259*H259,2)</f>
        <v>0</v>
      </c>
      <c r="K259" s="161"/>
      <c r="L259" s="162"/>
      <c r="M259" s="163" t="s">
        <v>1</v>
      </c>
      <c r="N259" s="164" t="s">
        <v>44</v>
      </c>
      <c r="O259" s="60"/>
      <c r="P259" s="156">
        <f>O259*H259</f>
        <v>0</v>
      </c>
      <c r="Q259" s="156">
        <v>0.74</v>
      </c>
      <c r="R259" s="156">
        <f>Q259*H259</f>
        <v>1.48</v>
      </c>
      <c r="S259" s="156">
        <v>0</v>
      </c>
      <c r="T259" s="157">
        <f>S259*H259</f>
        <v>0</v>
      </c>
      <c r="U259" s="34"/>
      <c r="V259" s="34"/>
      <c r="W259" s="34"/>
      <c r="X259" s="34"/>
      <c r="Y259" s="34"/>
      <c r="Z259" s="34"/>
      <c r="AA259" s="34"/>
      <c r="AB259" s="34"/>
      <c r="AC259" s="34"/>
      <c r="AD259" s="34"/>
      <c r="AE259" s="34"/>
      <c r="AR259" s="158" t="s">
        <v>214</v>
      </c>
      <c r="AT259" s="158" t="s">
        <v>177</v>
      </c>
      <c r="AU259" s="158" t="s">
        <v>89</v>
      </c>
      <c r="AY259" s="19" t="s">
        <v>180</v>
      </c>
      <c r="BE259" s="159">
        <f>IF(N259="základní",J259,0)</f>
        <v>0</v>
      </c>
      <c r="BF259" s="159">
        <f>IF(N259="snížená",J259,0)</f>
        <v>0</v>
      </c>
      <c r="BG259" s="159">
        <f>IF(N259="zákl. přenesená",J259,0)</f>
        <v>0</v>
      </c>
      <c r="BH259" s="159">
        <f>IF(N259="sníž. přenesená",J259,0)</f>
        <v>0</v>
      </c>
      <c r="BI259" s="159">
        <f>IF(N259="nulová",J259,0)</f>
        <v>0</v>
      </c>
      <c r="BJ259" s="19" t="s">
        <v>87</v>
      </c>
      <c r="BK259" s="159">
        <f>ROUND(I259*H259,2)</f>
        <v>0</v>
      </c>
      <c r="BL259" s="19" t="s">
        <v>197</v>
      </c>
      <c r="BM259" s="158" t="s">
        <v>1476</v>
      </c>
    </row>
    <row r="260" spans="1:65" s="2" customFormat="1" ht="16.5" customHeight="1">
      <c r="A260" s="34"/>
      <c r="B260" s="151"/>
      <c r="C260" s="233" t="s">
        <v>1204</v>
      </c>
      <c r="D260" s="233" t="s">
        <v>177</v>
      </c>
      <c r="E260" s="234" t="s">
        <v>1477</v>
      </c>
      <c r="F260" s="235" t="s">
        <v>1478</v>
      </c>
      <c r="G260" s="236" t="s">
        <v>975</v>
      </c>
      <c r="H260" s="237">
        <v>5.59</v>
      </c>
      <c r="I260" s="160"/>
      <c r="J260" s="225">
        <f>ROUND(I260*H260,2)</f>
        <v>0</v>
      </c>
      <c r="K260" s="161"/>
      <c r="L260" s="162"/>
      <c r="M260" s="163" t="s">
        <v>1</v>
      </c>
      <c r="N260" s="164" t="s">
        <v>44</v>
      </c>
      <c r="O260" s="60"/>
      <c r="P260" s="156">
        <f>O260*H260</f>
        <v>0</v>
      </c>
      <c r="Q260" s="156">
        <v>1</v>
      </c>
      <c r="R260" s="156">
        <f>Q260*H260</f>
        <v>5.59</v>
      </c>
      <c r="S260" s="156">
        <v>0</v>
      </c>
      <c r="T260" s="157">
        <f>S260*H260</f>
        <v>0</v>
      </c>
      <c r="U260" s="34"/>
      <c r="V260" s="34"/>
      <c r="W260" s="34"/>
      <c r="X260" s="34"/>
      <c r="Y260" s="34"/>
      <c r="Z260" s="34"/>
      <c r="AA260" s="34"/>
      <c r="AB260" s="34"/>
      <c r="AC260" s="34"/>
      <c r="AD260" s="34"/>
      <c r="AE260" s="34"/>
      <c r="AR260" s="158" t="s">
        <v>214</v>
      </c>
      <c r="AT260" s="158" t="s">
        <v>177</v>
      </c>
      <c r="AU260" s="158" t="s">
        <v>89</v>
      </c>
      <c r="AY260" s="19" t="s">
        <v>180</v>
      </c>
      <c r="BE260" s="159">
        <f>IF(N260="základní",J260,0)</f>
        <v>0</v>
      </c>
      <c r="BF260" s="159">
        <f>IF(N260="snížená",J260,0)</f>
        <v>0</v>
      </c>
      <c r="BG260" s="159">
        <f>IF(N260="zákl. přenesená",J260,0)</f>
        <v>0</v>
      </c>
      <c r="BH260" s="159">
        <f>IF(N260="sníž. přenesená",J260,0)</f>
        <v>0</v>
      </c>
      <c r="BI260" s="159">
        <f>IF(N260="nulová",J260,0)</f>
        <v>0</v>
      </c>
      <c r="BJ260" s="19" t="s">
        <v>87</v>
      </c>
      <c r="BK260" s="159">
        <f>ROUND(I260*H260,2)</f>
        <v>0</v>
      </c>
      <c r="BL260" s="19" t="s">
        <v>197</v>
      </c>
      <c r="BM260" s="158" t="s">
        <v>1479</v>
      </c>
    </row>
    <row r="261" spans="1:65" s="13" customFormat="1">
      <c r="B261" s="165"/>
      <c r="C261" s="226"/>
      <c r="D261" s="238" t="s">
        <v>218</v>
      </c>
      <c r="E261" s="239" t="s">
        <v>1</v>
      </c>
      <c r="F261" s="240" t="s">
        <v>1480</v>
      </c>
      <c r="G261" s="226"/>
      <c r="H261" s="222">
        <v>0.78500000000000003</v>
      </c>
      <c r="I261" s="167"/>
      <c r="J261" s="226"/>
      <c r="L261" s="165"/>
      <c r="M261" s="168"/>
      <c r="N261" s="169"/>
      <c r="O261" s="169"/>
      <c r="P261" s="169"/>
      <c r="Q261" s="169"/>
      <c r="R261" s="169"/>
      <c r="S261" s="169"/>
      <c r="T261" s="170"/>
      <c r="AT261" s="166" t="s">
        <v>218</v>
      </c>
      <c r="AU261" s="166" t="s">
        <v>89</v>
      </c>
      <c r="AV261" s="13" t="s">
        <v>89</v>
      </c>
      <c r="AW261" s="13" t="s">
        <v>34</v>
      </c>
      <c r="AX261" s="13" t="s">
        <v>79</v>
      </c>
      <c r="AY261" s="166" t="s">
        <v>180</v>
      </c>
    </row>
    <row r="262" spans="1:65" s="13" customFormat="1">
      <c r="B262" s="165"/>
      <c r="C262" s="226"/>
      <c r="D262" s="238" t="s">
        <v>218</v>
      </c>
      <c r="E262" s="239" t="s">
        <v>1</v>
      </c>
      <c r="F262" s="240" t="s">
        <v>1481</v>
      </c>
      <c r="G262" s="226"/>
      <c r="H262" s="222">
        <v>2.0099999999999998</v>
      </c>
      <c r="I262" s="167"/>
      <c r="J262" s="226"/>
      <c r="L262" s="165"/>
      <c r="M262" s="168"/>
      <c r="N262" s="169"/>
      <c r="O262" s="169"/>
      <c r="P262" s="169"/>
      <c r="Q262" s="169"/>
      <c r="R262" s="169"/>
      <c r="S262" s="169"/>
      <c r="T262" s="170"/>
      <c r="AT262" s="166" t="s">
        <v>218</v>
      </c>
      <c r="AU262" s="166" t="s">
        <v>89</v>
      </c>
      <c r="AV262" s="13" t="s">
        <v>89</v>
      </c>
      <c r="AW262" s="13" t="s">
        <v>34</v>
      </c>
      <c r="AX262" s="13" t="s">
        <v>79</v>
      </c>
      <c r="AY262" s="166" t="s">
        <v>180</v>
      </c>
    </row>
    <row r="263" spans="1:65" s="15" customFormat="1">
      <c r="B263" s="185"/>
      <c r="C263" s="251"/>
      <c r="D263" s="238" t="s">
        <v>218</v>
      </c>
      <c r="E263" s="252" t="s">
        <v>1</v>
      </c>
      <c r="F263" s="253" t="s">
        <v>820</v>
      </c>
      <c r="G263" s="251"/>
      <c r="H263" s="254">
        <v>2.7949999999999999</v>
      </c>
      <c r="I263" s="187"/>
      <c r="J263" s="251"/>
      <c r="L263" s="185"/>
      <c r="M263" s="188"/>
      <c r="N263" s="189"/>
      <c r="O263" s="189"/>
      <c r="P263" s="189"/>
      <c r="Q263" s="189"/>
      <c r="R263" s="189"/>
      <c r="S263" s="189"/>
      <c r="T263" s="190"/>
      <c r="AT263" s="186" t="s">
        <v>218</v>
      </c>
      <c r="AU263" s="186" t="s">
        <v>89</v>
      </c>
      <c r="AV263" s="15" t="s">
        <v>197</v>
      </c>
      <c r="AW263" s="15" t="s">
        <v>34</v>
      </c>
      <c r="AX263" s="15" t="s">
        <v>87</v>
      </c>
      <c r="AY263" s="186" t="s">
        <v>180</v>
      </c>
    </row>
    <row r="264" spans="1:65" s="13" customFormat="1">
      <c r="B264" s="165"/>
      <c r="C264" s="226"/>
      <c r="D264" s="238" t="s">
        <v>218</v>
      </c>
      <c r="E264" s="226"/>
      <c r="F264" s="240" t="s">
        <v>1482</v>
      </c>
      <c r="G264" s="226"/>
      <c r="H264" s="222">
        <v>5.59</v>
      </c>
      <c r="I264" s="167"/>
      <c r="J264" s="226"/>
      <c r="L264" s="165"/>
      <c r="M264" s="168"/>
      <c r="N264" s="169"/>
      <c r="O264" s="169"/>
      <c r="P264" s="169"/>
      <c r="Q264" s="169"/>
      <c r="R264" s="169"/>
      <c r="S264" s="169"/>
      <c r="T264" s="170"/>
      <c r="AT264" s="166" t="s">
        <v>218</v>
      </c>
      <c r="AU264" s="166" t="s">
        <v>89</v>
      </c>
      <c r="AV264" s="13" t="s">
        <v>89</v>
      </c>
      <c r="AW264" s="13" t="s">
        <v>3</v>
      </c>
      <c r="AX264" s="13" t="s">
        <v>87</v>
      </c>
      <c r="AY264" s="166" t="s">
        <v>180</v>
      </c>
    </row>
    <row r="265" spans="1:65" s="2" customFormat="1" ht="21.75" customHeight="1">
      <c r="A265" s="34"/>
      <c r="B265" s="151"/>
      <c r="C265" s="228" t="s">
        <v>1209</v>
      </c>
      <c r="D265" s="228" t="s">
        <v>183</v>
      </c>
      <c r="E265" s="229" t="s">
        <v>1056</v>
      </c>
      <c r="F265" s="230" t="s">
        <v>1057</v>
      </c>
      <c r="G265" s="231" t="s">
        <v>289</v>
      </c>
      <c r="H265" s="232">
        <v>700</v>
      </c>
      <c r="I265" s="152"/>
      <c r="J265" s="224">
        <f>ROUND(I265*H265,2)</f>
        <v>0</v>
      </c>
      <c r="K265" s="153"/>
      <c r="L265" s="35"/>
      <c r="M265" s="154" t="s">
        <v>1</v>
      </c>
      <c r="N265" s="155" t="s">
        <v>44</v>
      </c>
      <c r="O265" s="60"/>
      <c r="P265" s="156">
        <f>O265*H265</f>
        <v>0</v>
      </c>
      <c r="Q265" s="156">
        <v>1.2999999999999999E-4</v>
      </c>
      <c r="R265" s="156">
        <f>Q265*H265</f>
        <v>9.0999999999999998E-2</v>
      </c>
      <c r="S265" s="156">
        <v>0</v>
      </c>
      <c r="T265" s="157">
        <f>S265*H265</f>
        <v>0</v>
      </c>
      <c r="U265" s="34"/>
      <c r="V265" s="34"/>
      <c r="W265" s="34"/>
      <c r="X265" s="34"/>
      <c r="Y265" s="34"/>
      <c r="Z265" s="34"/>
      <c r="AA265" s="34"/>
      <c r="AB265" s="34"/>
      <c r="AC265" s="34"/>
      <c r="AD265" s="34"/>
      <c r="AE265" s="34"/>
      <c r="AR265" s="158" t="s">
        <v>197</v>
      </c>
      <c r="AT265" s="158" t="s">
        <v>183</v>
      </c>
      <c r="AU265" s="158" t="s">
        <v>89</v>
      </c>
      <c r="AY265" s="19" t="s">
        <v>180</v>
      </c>
      <c r="BE265" s="159">
        <f>IF(N265="základní",J265,0)</f>
        <v>0</v>
      </c>
      <c r="BF265" s="159">
        <f>IF(N265="snížená",J265,0)</f>
        <v>0</v>
      </c>
      <c r="BG265" s="159">
        <f>IF(N265="zákl. přenesená",J265,0)</f>
        <v>0</v>
      </c>
      <c r="BH265" s="159">
        <f>IF(N265="sníž. přenesená",J265,0)</f>
        <v>0</v>
      </c>
      <c r="BI265" s="159">
        <f>IF(N265="nulová",J265,0)</f>
        <v>0</v>
      </c>
      <c r="BJ265" s="19" t="s">
        <v>87</v>
      </c>
      <c r="BK265" s="159">
        <f>ROUND(I265*H265,2)</f>
        <v>0</v>
      </c>
      <c r="BL265" s="19" t="s">
        <v>197</v>
      </c>
      <c r="BM265" s="158" t="s">
        <v>1483</v>
      </c>
    </row>
    <row r="266" spans="1:65" s="2" customFormat="1" ht="16.5" customHeight="1">
      <c r="A266" s="34"/>
      <c r="B266" s="151"/>
      <c r="C266" s="228" t="s">
        <v>1213</v>
      </c>
      <c r="D266" s="228" t="s">
        <v>183</v>
      </c>
      <c r="E266" s="229" t="s">
        <v>1484</v>
      </c>
      <c r="F266" s="230" t="s">
        <v>1485</v>
      </c>
      <c r="G266" s="231" t="s">
        <v>356</v>
      </c>
      <c r="H266" s="232">
        <v>3</v>
      </c>
      <c r="I266" s="152"/>
      <c r="J266" s="224">
        <f>ROUND(I266*H266,2)</f>
        <v>0</v>
      </c>
      <c r="K266" s="153"/>
      <c r="L266" s="35"/>
      <c r="M266" s="154" t="s">
        <v>1</v>
      </c>
      <c r="N266" s="155" t="s">
        <v>44</v>
      </c>
      <c r="O266" s="60"/>
      <c r="P266" s="156">
        <f>O266*H266</f>
        <v>0</v>
      </c>
      <c r="Q266" s="156">
        <v>0</v>
      </c>
      <c r="R266" s="156">
        <f>Q266*H266</f>
        <v>0</v>
      </c>
      <c r="S266" s="156">
        <v>0</v>
      </c>
      <c r="T266" s="157">
        <f>S266*H266</f>
        <v>0</v>
      </c>
      <c r="U266" s="34"/>
      <c r="V266" s="34"/>
      <c r="W266" s="34"/>
      <c r="X266" s="34"/>
      <c r="Y266" s="34"/>
      <c r="Z266" s="34"/>
      <c r="AA266" s="34"/>
      <c r="AB266" s="34"/>
      <c r="AC266" s="34"/>
      <c r="AD266" s="34"/>
      <c r="AE266" s="34"/>
      <c r="AR266" s="158" t="s">
        <v>197</v>
      </c>
      <c r="AT266" s="158" t="s">
        <v>183</v>
      </c>
      <c r="AU266" s="158" t="s">
        <v>89</v>
      </c>
      <c r="AY266" s="19" t="s">
        <v>180</v>
      </c>
      <c r="BE266" s="159">
        <f>IF(N266="základní",J266,0)</f>
        <v>0</v>
      </c>
      <c r="BF266" s="159">
        <f>IF(N266="snížená",J266,0)</f>
        <v>0</v>
      </c>
      <c r="BG266" s="159">
        <f>IF(N266="zákl. přenesená",J266,0)</f>
        <v>0</v>
      </c>
      <c r="BH266" s="159">
        <f>IF(N266="sníž. přenesená",J266,0)</f>
        <v>0</v>
      </c>
      <c r="BI266" s="159">
        <f>IF(N266="nulová",J266,0)</f>
        <v>0</v>
      </c>
      <c r="BJ266" s="19" t="s">
        <v>87</v>
      </c>
      <c r="BK266" s="159">
        <f>ROUND(I266*H266,2)</f>
        <v>0</v>
      </c>
      <c r="BL266" s="19" t="s">
        <v>197</v>
      </c>
      <c r="BM266" s="158" t="s">
        <v>1486</v>
      </c>
    </row>
    <row r="267" spans="1:65" s="12" customFormat="1" ht="25.95" customHeight="1">
      <c r="B267" s="138"/>
      <c r="C267" s="223"/>
      <c r="D267" s="241" t="s">
        <v>78</v>
      </c>
      <c r="E267" s="242" t="s">
        <v>426</v>
      </c>
      <c r="F267" s="242" t="s">
        <v>427</v>
      </c>
      <c r="G267" s="223"/>
      <c r="H267" s="223"/>
      <c r="I267" s="141"/>
      <c r="J267" s="227">
        <f>BK267</f>
        <v>0</v>
      </c>
      <c r="L267" s="138"/>
      <c r="M267" s="143"/>
      <c r="N267" s="144"/>
      <c r="O267" s="144"/>
      <c r="P267" s="145">
        <f>P268</f>
        <v>0</v>
      </c>
      <c r="Q267" s="144"/>
      <c r="R267" s="145">
        <f>R268</f>
        <v>0.69699999999999995</v>
      </c>
      <c r="S267" s="144"/>
      <c r="T267" s="146">
        <f>T268</f>
        <v>0</v>
      </c>
      <c r="AR267" s="139" t="s">
        <v>89</v>
      </c>
      <c r="AT267" s="147" t="s">
        <v>78</v>
      </c>
      <c r="AU267" s="147" t="s">
        <v>79</v>
      </c>
      <c r="AY267" s="139" t="s">
        <v>180</v>
      </c>
      <c r="BK267" s="148">
        <f>BK268</f>
        <v>0</v>
      </c>
    </row>
    <row r="268" spans="1:65" s="12" customFormat="1" ht="22.95" customHeight="1">
      <c r="B268" s="138"/>
      <c r="C268" s="223"/>
      <c r="D268" s="241" t="s">
        <v>78</v>
      </c>
      <c r="E268" s="243" t="s">
        <v>1059</v>
      </c>
      <c r="F268" s="243" t="s">
        <v>1060</v>
      </c>
      <c r="G268" s="223"/>
      <c r="H268" s="223"/>
      <c r="I268" s="141"/>
      <c r="J268" s="244">
        <f>BK268</f>
        <v>0</v>
      </c>
      <c r="L268" s="138"/>
      <c r="M268" s="143"/>
      <c r="N268" s="144"/>
      <c r="O268" s="144"/>
      <c r="P268" s="145">
        <f>SUM(P269:P285)</f>
        <v>0</v>
      </c>
      <c r="Q268" s="144"/>
      <c r="R268" s="145">
        <f>SUM(R269:R285)</f>
        <v>0.69699999999999995</v>
      </c>
      <c r="S268" s="144"/>
      <c r="T268" s="146">
        <f>SUM(T269:T285)</f>
        <v>0</v>
      </c>
      <c r="AR268" s="139" t="s">
        <v>89</v>
      </c>
      <c r="AT268" s="147" t="s">
        <v>78</v>
      </c>
      <c r="AU268" s="147" t="s">
        <v>87</v>
      </c>
      <c r="AY268" s="139" t="s">
        <v>180</v>
      </c>
      <c r="BK268" s="148">
        <f>SUM(BK269:BK285)</f>
        <v>0</v>
      </c>
    </row>
    <row r="269" spans="1:65" s="2" customFormat="1" ht="24.15" customHeight="1">
      <c r="A269" s="34"/>
      <c r="B269" s="151"/>
      <c r="C269" s="228" t="s">
        <v>1217</v>
      </c>
      <c r="D269" s="228" t="s">
        <v>183</v>
      </c>
      <c r="E269" s="229" t="s">
        <v>1061</v>
      </c>
      <c r="F269" s="230" t="s">
        <v>1062</v>
      </c>
      <c r="G269" s="231" t="s">
        <v>858</v>
      </c>
      <c r="H269" s="232">
        <v>69.707999999999998</v>
      </c>
      <c r="I269" s="152"/>
      <c r="J269" s="224">
        <f>ROUND(I269*H269,2)</f>
        <v>0</v>
      </c>
      <c r="K269" s="153"/>
      <c r="L269" s="35"/>
      <c r="M269" s="154" t="s">
        <v>1</v>
      </c>
      <c r="N269" s="155" t="s">
        <v>44</v>
      </c>
      <c r="O269" s="60"/>
      <c r="P269" s="156">
        <f>O269*H269</f>
        <v>0</v>
      </c>
      <c r="Q269" s="156">
        <v>0</v>
      </c>
      <c r="R269" s="156">
        <f>Q269*H269</f>
        <v>0</v>
      </c>
      <c r="S269" s="156">
        <v>0</v>
      </c>
      <c r="T269" s="157">
        <f>S269*H269</f>
        <v>0</v>
      </c>
      <c r="U269" s="34"/>
      <c r="V269" s="34"/>
      <c r="W269" s="34"/>
      <c r="X269" s="34"/>
      <c r="Y269" s="34"/>
      <c r="Z269" s="34"/>
      <c r="AA269" s="34"/>
      <c r="AB269" s="34"/>
      <c r="AC269" s="34"/>
      <c r="AD269" s="34"/>
      <c r="AE269" s="34"/>
      <c r="AR269" s="158" t="s">
        <v>247</v>
      </c>
      <c r="AT269" s="158" t="s">
        <v>183</v>
      </c>
      <c r="AU269" s="158" t="s">
        <v>89</v>
      </c>
      <c r="AY269" s="19" t="s">
        <v>180</v>
      </c>
      <c r="BE269" s="159">
        <f>IF(N269="základní",J269,0)</f>
        <v>0</v>
      </c>
      <c r="BF269" s="159">
        <f>IF(N269="snížená",J269,0)</f>
        <v>0</v>
      </c>
      <c r="BG269" s="159">
        <f>IF(N269="zákl. přenesená",J269,0)</f>
        <v>0</v>
      </c>
      <c r="BH269" s="159">
        <f>IF(N269="sníž. přenesená",J269,0)</f>
        <v>0</v>
      </c>
      <c r="BI269" s="159">
        <f>IF(N269="nulová",J269,0)</f>
        <v>0</v>
      </c>
      <c r="BJ269" s="19" t="s">
        <v>87</v>
      </c>
      <c r="BK269" s="159">
        <f>ROUND(I269*H269,2)</f>
        <v>0</v>
      </c>
      <c r="BL269" s="19" t="s">
        <v>247</v>
      </c>
      <c r="BM269" s="158" t="s">
        <v>1487</v>
      </c>
    </row>
    <row r="270" spans="1:65" s="16" customFormat="1">
      <c r="B270" s="194"/>
      <c r="C270" s="260"/>
      <c r="D270" s="238" t="s">
        <v>218</v>
      </c>
      <c r="E270" s="261" t="s">
        <v>1</v>
      </c>
      <c r="F270" s="262" t="s">
        <v>1065</v>
      </c>
      <c r="G270" s="260"/>
      <c r="H270" s="261" t="s">
        <v>1</v>
      </c>
      <c r="I270" s="196"/>
      <c r="J270" s="260"/>
      <c r="L270" s="194"/>
      <c r="M270" s="197"/>
      <c r="N270" s="198"/>
      <c r="O270" s="198"/>
      <c r="P270" s="198"/>
      <c r="Q270" s="198"/>
      <c r="R270" s="198"/>
      <c r="S270" s="198"/>
      <c r="T270" s="199"/>
      <c r="AT270" s="195" t="s">
        <v>218</v>
      </c>
      <c r="AU270" s="195" t="s">
        <v>89</v>
      </c>
      <c r="AV270" s="16" t="s">
        <v>87</v>
      </c>
      <c r="AW270" s="16" t="s">
        <v>34</v>
      </c>
      <c r="AX270" s="16" t="s">
        <v>79</v>
      </c>
      <c r="AY270" s="195" t="s">
        <v>180</v>
      </c>
    </row>
    <row r="271" spans="1:65" s="13" customFormat="1">
      <c r="B271" s="165"/>
      <c r="C271" s="226"/>
      <c r="D271" s="238" t="s">
        <v>218</v>
      </c>
      <c r="E271" s="239" t="s">
        <v>1</v>
      </c>
      <c r="F271" s="240" t="s">
        <v>1488</v>
      </c>
      <c r="G271" s="226"/>
      <c r="H271" s="222">
        <v>22.608000000000001</v>
      </c>
      <c r="I271" s="167"/>
      <c r="J271" s="226"/>
      <c r="L271" s="165"/>
      <c r="M271" s="168"/>
      <c r="N271" s="169"/>
      <c r="O271" s="169"/>
      <c r="P271" s="169"/>
      <c r="Q271" s="169"/>
      <c r="R271" s="169"/>
      <c r="S271" s="169"/>
      <c r="T271" s="170"/>
      <c r="AT271" s="166" t="s">
        <v>218</v>
      </c>
      <c r="AU271" s="166" t="s">
        <v>89</v>
      </c>
      <c r="AV271" s="13" t="s">
        <v>89</v>
      </c>
      <c r="AW271" s="13" t="s">
        <v>34</v>
      </c>
      <c r="AX271" s="13" t="s">
        <v>79</v>
      </c>
      <c r="AY271" s="166" t="s">
        <v>180</v>
      </c>
    </row>
    <row r="272" spans="1:65" s="17" customFormat="1">
      <c r="B272" s="200"/>
      <c r="C272" s="276"/>
      <c r="D272" s="238" t="s">
        <v>218</v>
      </c>
      <c r="E272" s="277" t="s">
        <v>1</v>
      </c>
      <c r="F272" s="278" t="s">
        <v>1489</v>
      </c>
      <c r="G272" s="276"/>
      <c r="H272" s="279">
        <v>22.608000000000001</v>
      </c>
      <c r="I272" s="202"/>
      <c r="J272" s="276"/>
      <c r="L272" s="200"/>
      <c r="M272" s="203"/>
      <c r="N272" s="204"/>
      <c r="O272" s="204"/>
      <c r="P272" s="204"/>
      <c r="Q272" s="204"/>
      <c r="R272" s="204"/>
      <c r="S272" s="204"/>
      <c r="T272" s="205"/>
      <c r="AT272" s="201" t="s">
        <v>218</v>
      </c>
      <c r="AU272" s="201" t="s">
        <v>89</v>
      </c>
      <c r="AV272" s="17" t="s">
        <v>179</v>
      </c>
      <c r="AW272" s="17" t="s">
        <v>34</v>
      </c>
      <c r="AX272" s="17" t="s">
        <v>79</v>
      </c>
      <c r="AY272" s="201" t="s">
        <v>180</v>
      </c>
    </row>
    <row r="273" spans="1:65" s="16" customFormat="1">
      <c r="B273" s="194"/>
      <c r="C273" s="260"/>
      <c r="D273" s="238" t="s">
        <v>218</v>
      </c>
      <c r="E273" s="261" t="s">
        <v>1</v>
      </c>
      <c r="F273" s="262" t="s">
        <v>1490</v>
      </c>
      <c r="G273" s="260"/>
      <c r="H273" s="261" t="s">
        <v>1</v>
      </c>
      <c r="I273" s="196"/>
      <c r="J273" s="260"/>
      <c r="L273" s="194"/>
      <c r="M273" s="197"/>
      <c r="N273" s="198"/>
      <c r="O273" s="198"/>
      <c r="P273" s="198"/>
      <c r="Q273" s="198"/>
      <c r="R273" s="198"/>
      <c r="S273" s="198"/>
      <c r="T273" s="199"/>
      <c r="AT273" s="195" t="s">
        <v>218</v>
      </c>
      <c r="AU273" s="195" t="s">
        <v>89</v>
      </c>
      <c r="AV273" s="16" t="s">
        <v>87</v>
      </c>
      <c r="AW273" s="16" t="s">
        <v>34</v>
      </c>
      <c r="AX273" s="16" t="s">
        <v>79</v>
      </c>
      <c r="AY273" s="195" t="s">
        <v>180</v>
      </c>
    </row>
    <row r="274" spans="1:65" s="13" customFormat="1">
      <c r="B274" s="165"/>
      <c r="C274" s="226"/>
      <c r="D274" s="238" t="s">
        <v>218</v>
      </c>
      <c r="E274" s="239" t="s">
        <v>1</v>
      </c>
      <c r="F274" s="240" t="s">
        <v>1491</v>
      </c>
      <c r="G274" s="226"/>
      <c r="H274" s="222">
        <v>47.1</v>
      </c>
      <c r="I274" s="167"/>
      <c r="J274" s="226"/>
      <c r="L274" s="165"/>
      <c r="M274" s="168"/>
      <c r="N274" s="169"/>
      <c r="O274" s="169"/>
      <c r="P274" s="169"/>
      <c r="Q274" s="169"/>
      <c r="R274" s="169"/>
      <c r="S274" s="169"/>
      <c r="T274" s="170"/>
      <c r="AT274" s="166" t="s">
        <v>218</v>
      </c>
      <c r="AU274" s="166" t="s">
        <v>89</v>
      </c>
      <c r="AV274" s="13" t="s">
        <v>89</v>
      </c>
      <c r="AW274" s="13" t="s">
        <v>34</v>
      </c>
      <c r="AX274" s="13" t="s">
        <v>79</v>
      </c>
      <c r="AY274" s="166" t="s">
        <v>180</v>
      </c>
    </row>
    <row r="275" spans="1:65" s="17" customFormat="1">
      <c r="B275" s="200"/>
      <c r="C275" s="276"/>
      <c r="D275" s="238" t="s">
        <v>218</v>
      </c>
      <c r="E275" s="277" t="s">
        <v>1</v>
      </c>
      <c r="F275" s="278" t="s">
        <v>1489</v>
      </c>
      <c r="G275" s="276"/>
      <c r="H275" s="279">
        <v>47.1</v>
      </c>
      <c r="I275" s="202"/>
      <c r="J275" s="276"/>
      <c r="L275" s="200"/>
      <c r="M275" s="203"/>
      <c r="N275" s="204"/>
      <c r="O275" s="204"/>
      <c r="P275" s="204"/>
      <c r="Q275" s="204"/>
      <c r="R275" s="204"/>
      <c r="S275" s="204"/>
      <c r="T275" s="205"/>
      <c r="AT275" s="201" t="s">
        <v>218</v>
      </c>
      <c r="AU275" s="201" t="s">
        <v>89</v>
      </c>
      <c r="AV275" s="17" t="s">
        <v>179</v>
      </c>
      <c r="AW275" s="17" t="s">
        <v>34</v>
      </c>
      <c r="AX275" s="17" t="s">
        <v>79</v>
      </c>
      <c r="AY275" s="201" t="s">
        <v>180</v>
      </c>
    </row>
    <row r="276" spans="1:65" s="15" customFormat="1">
      <c r="B276" s="185"/>
      <c r="C276" s="251"/>
      <c r="D276" s="238" t="s">
        <v>218</v>
      </c>
      <c r="E276" s="252" t="s">
        <v>1</v>
      </c>
      <c r="F276" s="253" t="s">
        <v>820</v>
      </c>
      <c r="G276" s="251"/>
      <c r="H276" s="254">
        <v>69.707999999999998</v>
      </c>
      <c r="I276" s="187"/>
      <c r="J276" s="251"/>
      <c r="L276" s="185"/>
      <c r="M276" s="188"/>
      <c r="N276" s="189"/>
      <c r="O276" s="189"/>
      <c r="P276" s="189"/>
      <c r="Q276" s="189"/>
      <c r="R276" s="189"/>
      <c r="S276" s="189"/>
      <c r="T276" s="190"/>
      <c r="AT276" s="186" t="s">
        <v>218</v>
      </c>
      <c r="AU276" s="186" t="s">
        <v>89</v>
      </c>
      <c r="AV276" s="15" t="s">
        <v>197</v>
      </c>
      <c r="AW276" s="15" t="s">
        <v>34</v>
      </c>
      <c r="AX276" s="15" t="s">
        <v>87</v>
      </c>
      <c r="AY276" s="186" t="s">
        <v>180</v>
      </c>
    </row>
    <row r="277" spans="1:65" s="2" customFormat="1" ht="16.5" customHeight="1">
      <c r="A277" s="34"/>
      <c r="B277" s="151"/>
      <c r="C277" s="233" t="s">
        <v>1220</v>
      </c>
      <c r="D277" s="233" t="s">
        <v>177</v>
      </c>
      <c r="E277" s="234" t="s">
        <v>1492</v>
      </c>
      <c r="F277" s="235" t="s">
        <v>1068</v>
      </c>
      <c r="G277" s="236" t="s">
        <v>975</v>
      </c>
      <c r="H277" s="237">
        <v>0.69699999999999995</v>
      </c>
      <c r="I277" s="160"/>
      <c r="J277" s="225">
        <f>ROUND(I277*H277,2)</f>
        <v>0</v>
      </c>
      <c r="K277" s="161"/>
      <c r="L277" s="162"/>
      <c r="M277" s="163" t="s">
        <v>1</v>
      </c>
      <c r="N277" s="164" t="s">
        <v>44</v>
      </c>
      <c r="O277" s="60"/>
      <c r="P277" s="156">
        <f>O277*H277</f>
        <v>0</v>
      </c>
      <c r="Q277" s="156">
        <v>1</v>
      </c>
      <c r="R277" s="156">
        <f>Q277*H277</f>
        <v>0.69699999999999995</v>
      </c>
      <c r="S277" s="156">
        <v>0</v>
      </c>
      <c r="T277" s="157">
        <f>S277*H277</f>
        <v>0</v>
      </c>
      <c r="U277" s="34"/>
      <c r="V277" s="34"/>
      <c r="W277" s="34"/>
      <c r="X277" s="34"/>
      <c r="Y277" s="34"/>
      <c r="Z277" s="34"/>
      <c r="AA277" s="34"/>
      <c r="AB277" s="34"/>
      <c r="AC277" s="34"/>
      <c r="AD277" s="34"/>
      <c r="AE277" s="34"/>
      <c r="AR277" s="158" t="s">
        <v>315</v>
      </c>
      <c r="AT277" s="158" t="s">
        <v>177</v>
      </c>
      <c r="AU277" s="158" t="s">
        <v>89</v>
      </c>
      <c r="AY277" s="19" t="s">
        <v>180</v>
      </c>
      <c r="BE277" s="159">
        <f>IF(N277="základní",J277,0)</f>
        <v>0</v>
      </c>
      <c r="BF277" s="159">
        <f>IF(N277="snížená",J277,0)</f>
        <v>0</v>
      </c>
      <c r="BG277" s="159">
        <f>IF(N277="zákl. přenesená",J277,0)</f>
        <v>0</v>
      </c>
      <c r="BH277" s="159">
        <f>IF(N277="sníž. přenesená",J277,0)</f>
        <v>0</v>
      </c>
      <c r="BI277" s="159">
        <f>IF(N277="nulová",J277,0)</f>
        <v>0</v>
      </c>
      <c r="BJ277" s="19" t="s">
        <v>87</v>
      </c>
      <c r="BK277" s="159">
        <f>ROUND(I277*H277,2)</f>
        <v>0</v>
      </c>
      <c r="BL277" s="19" t="s">
        <v>247</v>
      </c>
      <c r="BM277" s="158" t="s">
        <v>1493</v>
      </c>
    </row>
    <row r="278" spans="1:65" s="13" customFormat="1">
      <c r="B278" s="165"/>
      <c r="C278" s="226"/>
      <c r="D278" s="238" t="s">
        <v>218</v>
      </c>
      <c r="E278" s="226"/>
      <c r="F278" s="240" t="s">
        <v>1494</v>
      </c>
      <c r="G278" s="226"/>
      <c r="H278" s="222">
        <v>0.69699999999999995</v>
      </c>
      <c r="I278" s="167"/>
      <c r="J278" s="226"/>
      <c r="L278" s="165"/>
      <c r="M278" s="168"/>
      <c r="N278" s="169"/>
      <c r="O278" s="169"/>
      <c r="P278" s="169"/>
      <c r="Q278" s="169"/>
      <c r="R278" s="169"/>
      <c r="S278" s="169"/>
      <c r="T278" s="170"/>
      <c r="AT278" s="166" t="s">
        <v>218</v>
      </c>
      <c r="AU278" s="166" t="s">
        <v>89</v>
      </c>
      <c r="AV278" s="13" t="s">
        <v>89</v>
      </c>
      <c r="AW278" s="13" t="s">
        <v>3</v>
      </c>
      <c r="AX278" s="13" t="s">
        <v>87</v>
      </c>
      <c r="AY278" s="166" t="s">
        <v>180</v>
      </c>
    </row>
    <row r="279" spans="1:65" s="2" customFormat="1" ht="21.75" customHeight="1">
      <c r="A279" s="34"/>
      <c r="B279" s="151"/>
      <c r="C279" s="228" t="s">
        <v>1224</v>
      </c>
      <c r="D279" s="228" t="s">
        <v>183</v>
      </c>
      <c r="E279" s="229" t="s">
        <v>1071</v>
      </c>
      <c r="F279" s="230" t="s">
        <v>1072</v>
      </c>
      <c r="G279" s="231" t="s">
        <v>858</v>
      </c>
      <c r="H279" s="232">
        <v>22.608000000000001</v>
      </c>
      <c r="I279" s="152"/>
      <c r="J279" s="224">
        <f>ROUND(I279*H279,2)</f>
        <v>0</v>
      </c>
      <c r="K279" s="153"/>
      <c r="L279" s="35"/>
      <c r="M279" s="154" t="s">
        <v>1</v>
      </c>
      <c r="N279" s="155" t="s">
        <v>44</v>
      </c>
      <c r="O279" s="60"/>
      <c r="P279" s="156">
        <f>O279*H279</f>
        <v>0</v>
      </c>
      <c r="Q279" s="156">
        <v>0</v>
      </c>
      <c r="R279" s="156">
        <f>Q279*H279</f>
        <v>0</v>
      </c>
      <c r="S279" s="156">
        <v>0</v>
      </c>
      <c r="T279" s="157">
        <f>S279*H279</f>
        <v>0</v>
      </c>
      <c r="U279" s="34"/>
      <c r="V279" s="34"/>
      <c r="W279" s="34"/>
      <c r="X279" s="34"/>
      <c r="Y279" s="34"/>
      <c r="Z279" s="34"/>
      <c r="AA279" s="34"/>
      <c r="AB279" s="34"/>
      <c r="AC279" s="34"/>
      <c r="AD279" s="34"/>
      <c r="AE279" s="34"/>
      <c r="AR279" s="158" t="s">
        <v>247</v>
      </c>
      <c r="AT279" s="158" t="s">
        <v>183</v>
      </c>
      <c r="AU279" s="158" t="s">
        <v>89</v>
      </c>
      <c r="AY279" s="19" t="s">
        <v>180</v>
      </c>
      <c r="BE279" s="159">
        <f>IF(N279="základní",J279,0)</f>
        <v>0</v>
      </c>
      <c r="BF279" s="159">
        <f>IF(N279="snížená",J279,0)</f>
        <v>0</v>
      </c>
      <c r="BG279" s="159">
        <f>IF(N279="zákl. přenesená",J279,0)</f>
        <v>0</v>
      </c>
      <c r="BH279" s="159">
        <f>IF(N279="sníž. přenesená",J279,0)</f>
        <v>0</v>
      </c>
      <c r="BI279" s="159">
        <f>IF(N279="nulová",J279,0)</f>
        <v>0</v>
      </c>
      <c r="BJ279" s="19" t="s">
        <v>87</v>
      </c>
      <c r="BK279" s="159">
        <f>ROUND(I279*H279,2)</f>
        <v>0</v>
      </c>
      <c r="BL279" s="19" t="s">
        <v>247</v>
      </c>
      <c r="BM279" s="158" t="s">
        <v>1495</v>
      </c>
    </row>
    <row r="280" spans="1:65" s="2" customFormat="1" ht="24.15" customHeight="1">
      <c r="A280" s="34"/>
      <c r="B280" s="151"/>
      <c r="C280" s="228" t="s">
        <v>1228</v>
      </c>
      <c r="D280" s="228" t="s">
        <v>183</v>
      </c>
      <c r="E280" s="229" t="s">
        <v>1074</v>
      </c>
      <c r="F280" s="230" t="s">
        <v>1075</v>
      </c>
      <c r="G280" s="231" t="s">
        <v>858</v>
      </c>
      <c r="H280" s="232">
        <v>22.608000000000001</v>
      </c>
      <c r="I280" s="152"/>
      <c r="J280" s="224">
        <f>ROUND(I280*H280,2)</f>
        <v>0</v>
      </c>
      <c r="K280" s="153"/>
      <c r="L280" s="35"/>
      <c r="M280" s="154" t="s">
        <v>1</v>
      </c>
      <c r="N280" s="155" t="s">
        <v>44</v>
      </c>
      <c r="O280" s="60"/>
      <c r="P280" s="156">
        <f>O280*H280</f>
        <v>0</v>
      </c>
      <c r="Q280" s="156">
        <v>0</v>
      </c>
      <c r="R280" s="156">
        <f>Q280*H280</f>
        <v>0</v>
      </c>
      <c r="S280" s="156">
        <v>0</v>
      </c>
      <c r="T280" s="157">
        <f>S280*H280</f>
        <v>0</v>
      </c>
      <c r="U280" s="34"/>
      <c r="V280" s="34"/>
      <c r="W280" s="34"/>
      <c r="X280" s="34"/>
      <c r="Y280" s="34"/>
      <c r="Z280" s="34"/>
      <c r="AA280" s="34"/>
      <c r="AB280" s="34"/>
      <c r="AC280" s="34"/>
      <c r="AD280" s="34"/>
      <c r="AE280" s="34"/>
      <c r="AR280" s="158" t="s">
        <v>247</v>
      </c>
      <c r="AT280" s="158" t="s">
        <v>183</v>
      </c>
      <c r="AU280" s="158" t="s">
        <v>89</v>
      </c>
      <c r="AY280" s="19" t="s">
        <v>180</v>
      </c>
      <c r="BE280" s="159">
        <f>IF(N280="základní",J280,0)</f>
        <v>0</v>
      </c>
      <c r="BF280" s="159">
        <f>IF(N280="snížená",J280,0)</f>
        <v>0</v>
      </c>
      <c r="BG280" s="159">
        <f>IF(N280="zákl. přenesená",J280,0)</f>
        <v>0</v>
      </c>
      <c r="BH280" s="159">
        <f>IF(N280="sníž. přenesená",J280,0)</f>
        <v>0</v>
      </c>
      <c r="BI280" s="159">
        <f>IF(N280="nulová",J280,0)</f>
        <v>0</v>
      </c>
      <c r="BJ280" s="19" t="s">
        <v>87</v>
      </c>
      <c r="BK280" s="159">
        <f>ROUND(I280*H280,2)</f>
        <v>0</v>
      </c>
      <c r="BL280" s="19" t="s">
        <v>247</v>
      </c>
      <c r="BM280" s="158" t="s">
        <v>1496</v>
      </c>
    </row>
    <row r="281" spans="1:65" s="2" customFormat="1" ht="24.15" customHeight="1">
      <c r="A281" s="34"/>
      <c r="B281" s="151"/>
      <c r="C281" s="228" t="s">
        <v>1232</v>
      </c>
      <c r="D281" s="228" t="s">
        <v>183</v>
      </c>
      <c r="E281" s="229" t="s">
        <v>1077</v>
      </c>
      <c r="F281" s="230" t="s">
        <v>1078</v>
      </c>
      <c r="G281" s="231" t="s">
        <v>858</v>
      </c>
      <c r="H281" s="232">
        <v>22.608000000000001</v>
      </c>
      <c r="I281" s="152"/>
      <c r="J281" s="224">
        <f>ROUND(I281*H281,2)</f>
        <v>0</v>
      </c>
      <c r="K281" s="153"/>
      <c r="L281" s="35"/>
      <c r="M281" s="154" t="s">
        <v>1</v>
      </c>
      <c r="N281" s="155" t="s">
        <v>44</v>
      </c>
      <c r="O281" s="60"/>
      <c r="P281" s="156">
        <f>O281*H281</f>
        <v>0</v>
      </c>
      <c r="Q281" s="156">
        <v>0</v>
      </c>
      <c r="R281" s="156">
        <f>Q281*H281</f>
        <v>0</v>
      </c>
      <c r="S281" s="156">
        <v>0</v>
      </c>
      <c r="T281" s="157">
        <f>S281*H281</f>
        <v>0</v>
      </c>
      <c r="U281" s="34"/>
      <c r="V281" s="34"/>
      <c r="W281" s="34"/>
      <c r="X281" s="34"/>
      <c r="Y281" s="34"/>
      <c r="Z281" s="34"/>
      <c r="AA281" s="34"/>
      <c r="AB281" s="34"/>
      <c r="AC281" s="34"/>
      <c r="AD281" s="34"/>
      <c r="AE281" s="34"/>
      <c r="AR281" s="158" t="s">
        <v>247</v>
      </c>
      <c r="AT281" s="158" t="s">
        <v>183</v>
      </c>
      <c r="AU281" s="158" t="s">
        <v>89</v>
      </c>
      <c r="AY281" s="19" t="s">
        <v>180</v>
      </c>
      <c r="BE281" s="159">
        <f>IF(N281="základní",J281,0)</f>
        <v>0</v>
      </c>
      <c r="BF281" s="159">
        <f>IF(N281="snížená",J281,0)</f>
        <v>0</v>
      </c>
      <c r="BG281" s="159">
        <f>IF(N281="zákl. přenesená",J281,0)</f>
        <v>0</v>
      </c>
      <c r="BH281" s="159">
        <f>IF(N281="sníž. přenesená",J281,0)</f>
        <v>0</v>
      </c>
      <c r="BI281" s="159">
        <f>IF(N281="nulová",J281,0)</f>
        <v>0</v>
      </c>
      <c r="BJ281" s="19" t="s">
        <v>87</v>
      </c>
      <c r="BK281" s="159">
        <f>ROUND(I281*H281,2)</f>
        <v>0</v>
      </c>
      <c r="BL281" s="19" t="s">
        <v>247</v>
      </c>
      <c r="BM281" s="158" t="s">
        <v>1497</v>
      </c>
    </row>
    <row r="282" spans="1:65" s="2" customFormat="1" ht="16.5" customHeight="1">
      <c r="A282" s="34"/>
      <c r="B282" s="151"/>
      <c r="C282" s="228" t="s">
        <v>1236</v>
      </c>
      <c r="D282" s="228" t="s">
        <v>183</v>
      </c>
      <c r="E282" s="229" t="s">
        <v>1498</v>
      </c>
      <c r="F282" s="230" t="s">
        <v>1499</v>
      </c>
      <c r="G282" s="231" t="s">
        <v>858</v>
      </c>
      <c r="H282" s="232">
        <v>65.94</v>
      </c>
      <c r="I282" s="152"/>
      <c r="J282" s="224">
        <f>ROUND(I282*H282,2)</f>
        <v>0</v>
      </c>
      <c r="K282" s="153"/>
      <c r="L282" s="35"/>
      <c r="M282" s="154" t="s">
        <v>1</v>
      </c>
      <c r="N282" s="155" t="s">
        <v>44</v>
      </c>
      <c r="O282" s="60"/>
      <c r="P282" s="156">
        <f>O282*H282</f>
        <v>0</v>
      </c>
      <c r="Q282" s="156">
        <v>0</v>
      </c>
      <c r="R282" s="156">
        <f>Q282*H282</f>
        <v>0</v>
      </c>
      <c r="S282" s="156">
        <v>0</v>
      </c>
      <c r="T282" s="157">
        <f>S282*H282</f>
        <v>0</v>
      </c>
      <c r="U282" s="34"/>
      <c r="V282" s="34"/>
      <c r="W282" s="34"/>
      <c r="X282" s="34"/>
      <c r="Y282" s="34"/>
      <c r="Z282" s="34"/>
      <c r="AA282" s="34"/>
      <c r="AB282" s="34"/>
      <c r="AC282" s="34"/>
      <c r="AD282" s="34"/>
      <c r="AE282" s="34"/>
      <c r="AR282" s="158" t="s">
        <v>187</v>
      </c>
      <c r="AT282" s="158" t="s">
        <v>183</v>
      </c>
      <c r="AU282" s="158" t="s">
        <v>89</v>
      </c>
      <c r="AY282" s="19" t="s">
        <v>180</v>
      </c>
      <c r="BE282" s="159">
        <f>IF(N282="základní",J282,0)</f>
        <v>0</v>
      </c>
      <c r="BF282" s="159">
        <f>IF(N282="snížená",J282,0)</f>
        <v>0</v>
      </c>
      <c r="BG282" s="159">
        <f>IF(N282="zákl. přenesená",J282,0)</f>
        <v>0</v>
      </c>
      <c r="BH282" s="159">
        <f>IF(N282="sníž. přenesená",J282,0)</f>
        <v>0</v>
      </c>
      <c r="BI282" s="159">
        <f>IF(N282="nulová",J282,0)</f>
        <v>0</v>
      </c>
      <c r="BJ282" s="19" t="s">
        <v>87</v>
      </c>
      <c r="BK282" s="159">
        <f>ROUND(I282*H282,2)</f>
        <v>0</v>
      </c>
      <c r="BL282" s="19" t="s">
        <v>187</v>
      </c>
      <c r="BM282" s="158" t="s">
        <v>1500</v>
      </c>
    </row>
    <row r="283" spans="1:65" s="16" customFormat="1">
      <c r="B283" s="194"/>
      <c r="C283" s="260"/>
      <c r="D283" s="238" t="s">
        <v>218</v>
      </c>
      <c r="E283" s="261" t="s">
        <v>1</v>
      </c>
      <c r="F283" s="262" t="s">
        <v>1490</v>
      </c>
      <c r="G283" s="260"/>
      <c r="H283" s="261" t="s">
        <v>1</v>
      </c>
      <c r="I283" s="196"/>
      <c r="J283" s="260"/>
      <c r="L283" s="194"/>
      <c r="M283" s="197"/>
      <c r="N283" s="198"/>
      <c r="O283" s="198"/>
      <c r="P283" s="198"/>
      <c r="Q283" s="198"/>
      <c r="R283" s="198"/>
      <c r="S283" s="198"/>
      <c r="T283" s="199"/>
      <c r="AT283" s="195" t="s">
        <v>218</v>
      </c>
      <c r="AU283" s="195" t="s">
        <v>89</v>
      </c>
      <c r="AV283" s="16" t="s">
        <v>87</v>
      </c>
      <c r="AW283" s="16" t="s">
        <v>34</v>
      </c>
      <c r="AX283" s="16" t="s">
        <v>79</v>
      </c>
      <c r="AY283" s="195" t="s">
        <v>180</v>
      </c>
    </row>
    <row r="284" spans="1:65" s="13" customFormat="1">
      <c r="B284" s="165"/>
      <c r="C284" s="226"/>
      <c r="D284" s="238" t="s">
        <v>218</v>
      </c>
      <c r="E284" s="239" t="s">
        <v>1</v>
      </c>
      <c r="F284" s="240" t="s">
        <v>1501</v>
      </c>
      <c r="G284" s="226"/>
      <c r="H284" s="222">
        <v>65.94</v>
      </c>
      <c r="I284" s="167"/>
      <c r="J284" s="226"/>
      <c r="L284" s="165"/>
      <c r="M284" s="168"/>
      <c r="N284" s="169"/>
      <c r="O284" s="169"/>
      <c r="P284" s="169"/>
      <c r="Q284" s="169"/>
      <c r="R284" s="169"/>
      <c r="S284" s="169"/>
      <c r="T284" s="170"/>
      <c r="AT284" s="166" t="s">
        <v>218</v>
      </c>
      <c r="AU284" s="166" t="s">
        <v>89</v>
      </c>
      <c r="AV284" s="13" t="s">
        <v>89</v>
      </c>
      <c r="AW284" s="13" t="s">
        <v>34</v>
      </c>
      <c r="AX284" s="13" t="s">
        <v>79</v>
      </c>
      <c r="AY284" s="166" t="s">
        <v>180</v>
      </c>
    </row>
    <row r="285" spans="1:65" s="15" customFormat="1">
      <c r="B285" s="185"/>
      <c r="C285" s="251"/>
      <c r="D285" s="238" t="s">
        <v>218</v>
      </c>
      <c r="E285" s="252" t="s">
        <v>1</v>
      </c>
      <c r="F285" s="253" t="s">
        <v>820</v>
      </c>
      <c r="G285" s="251"/>
      <c r="H285" s="254">
        <v>65.94</v>
      </c>
      <c r="I285" s="187"/>
      <c r="J285" s="251"/>
      <c r="L285" s="185"/>
      <c r="M285" s="188"/>
      <c r="N285" s="189"/>
      <c r="O285" s="189"/>
      <c r="P285" s="189"/>
      <c r="Q285" s="189"/>
      <c r="R285" s="189"/>
      <c r="S285" s="189"/>
      <c r="T285" s="190"/>
      <c r="AT285" s="186" t="s">
        <v>218</v>
      </c>
      <c r="AU285" s="186" t="s">
        <v>89</v>
      </c>
      <c r="AV285" s="15" t="s">
        <v>197</v>
      </c>
      <c r="AW285" s="15" t="s">
        <v>34</v>
      </c>
      <c r="AX285" s="15" t="s">
        <v>87</v>
      </c>
      <c r="AY285" s="186" t="s">
        <v>180</v>
      </c>
    </row>
    <row r="286" spans="1:65" s="12" customFormat="1" ht="25.95" customHeight="1">
      <c r="B286" s="138"/>
      <c r="C286" s="223"/>
      <c r="D286" s="241" t="s">
        <v>78</v>
      </c>
      <c r="E286" s="242" t="s">
        <v>177</v>
      </c>
      <c r="F286" s="242" t="s">
        <v>178</v>
      </c>
      <c r="G286" s="223"/>
      <c r="H286" s="223"/>
      <c r="I286" s="141"/>
      <c r="J286" s="227">
        <f>BK286</f>
        <v>0</v>
      </c>
      <c r="L286" s="138"/>
      <c r="M286" s="143"/>
      <c r="N286" s="144"/>
      <c r="O286" s="144"/>
      <c r="P286" s="145">
        <f>P287+P369</f>
        <v>0</v>
      </c>
      <c r="Q286" s="144"/>
      <c r="R286" s="145">
        <f>R287+R369</f>
        <v>13.529120000000001</v>
      </c>
      <c r="S286" s="144"/>
      <c r="T286" s="146">
        <f>T287+T369</f>
        <v>0</v>
      </c>
      <c r="AR286" s="139" t="s">
        <v>179</v>
      </c>
      <c r="AT286" s="147" t="s">
        <v>78</v>
      </c>
      <c r="AU286" s="147" t="s">
        <v>79</v>
      </c>
      <c r="AY286" s="139" t="s">
        <v>180</v>
      </c>
      <c r="BK286" s="148">
        <f>BK287+BK369</f>
        <v>0</v>
      </c>
    </row>
    <row r="287" spans="1:65" s="12" customFormat="1" ht="22.95" customHeight="1">
      <c r="B287" s="138"/>
      <c r="C287" s="223"/>
      <c r="D287" s="241" t="s">
        <v>78</v>
      </c>
      <c r="E287" s="243" t="s">
        <v>181</v>
      </c>
      <c r="F287" s="243" t="s">
        <v>182</v>
      </c>
      <c r="G287" s="223"/>
      <c r="H287" s="223"/>
      <c r="I287" s="141"/>
      <c r="J287" s="244">
        <f>BK287</f>
        <v>0</v>
      </c>
      <c r="L287" s="138"/>
      <c r="M287" s="143"/>
      <c r="N287" s="144"/>
      <c r="O287" s="144"/>
      <c r="P287" s="145">
        <f>SUM(P288:P368)</f>
        <v>0</v>
      </c>
      <c r="Q287" s="144"/>
      <c r="R287" s="145">
        <f>SUM(R288:R368)</f>
        <v>10.529120000000001</v>
      </c>
      <c r="S287" s="144"/>
      <c r="T287" s="146">
        <f>SUM(T288:T368)</f>
        <v>0</v>
      </c>
      <c r="AR287" s="139" t="s">
        <v>179</v>
      </c>
      <c r="AT287" s="147" t="s">
        <v>78</v>
      </c>
      <c r="AU287" s="147" t="s">
        <v>87</v>
      </c>
      <c r="AY287" s="139" t="s">
        <v>180</v>
      </c>
      <c r="BK287" s="148">
        <f>SUM(BK288:BK368)</f>
        <v>0</v>
      </c>
    </row>
    <row r="288" spans="1:65" s="2" customFormat="1" ht="24.15" customHeight="1">
      <c r="A288" s="34"/>
      <c r="B288" s="151"/>
      <c r="C288" s="228" t="s">
        <v>1240</v>
      </c>
      <c r="D288" s="228" t="s">
        <v>183</v>
      </c>
      <c r="E288" s="229" t="s">
        <v>1080</v>
      </c>
      <c r="F288" s="230" t="s">
        <v>1081</v>
      </c>
      <c r="G288" s="231" t="s">
        <v>186</v>
      </c>
      <c r="H288" s="232">
        <v>2</v>
      </c>
      <c r="I288" s="152"/>
      <c r="J288" s="224">
        <f t="shared" ref="J288:J300" si="20">ROUND(I288*H288,2)</f>
        <v>0</v>
      </c>
      <c r="K288" s="153"/>
      <c r="L288" s="35"/>
      <c r="M288" s="154" t="s">
        <v>1</v>
      </c>
      <c r="N288" s="155" t="s">
        <v>44</v>
      </c>
      <c r="O288" s="60"/>
      <c r="P288" s="156">
        <f t="shared" ref="P288:P300" si="21">O288*H288</f>
        <v>0</v>
      </c>
      <c r="Q288" s="156">
        <v>3.3E-4</v>
      </c>
      <c r="R288" s="156">
        <f t="shared" ref="R288:R300" si="22">Q288*H288</f>
        <v>6.6E-4</v>
      </c>
      <c r="S288" s="156">
        <v>0</v>
      </c>
      <c r="T288" s="157">
        <f t="shared" ref="T288:T300" si="23">S288*H288</f>
        <v>0</v>
      </c>
      <c r="U288" s="34"/>
      <c r="V288" s="34"/>
      <c r="W288" s="34"/>
      <c r="X288" s="34"/>
      <c r="Y288" s="34"/>
      <c r="Z288" s="34"/>
      <c r="AA288" s="34"/>
      <c r="AB288" s="34"/>
      <c r="AC288" s="34"/>
      <c r="AD288" s="34"/>
      <c r="AE288" s="34"/>
      <c r="AR288" s="158" t="s">
        <v>187</v>
      </c>
      <c r="AT288" s="158" t="s">
        <v>183</v>
      </c>
      <c r="AU288" s="158" t="s">
        <v>89</v>
      </c>
      <c r="AY288" s="19" t="s">
        <v>180</v>
      </c>
      <c r="BE288" s="159">
        <f t="shared" ref="BE288:BE300" si="24">IF(N288="základní",J288,0)</f>
        <v>0</v>
      </c>
      <c r="BF288" s="159">
        <f t="shared" ref="BF288:BF300" si="25">IF(N288="snížená",J288,0)</f>
        <v>0</v>
      </c>
      <c r="BG288" s="159">
        <f t="shared" ref="BG288:BG300" si="26">IF(N288="zákl. přenesená",J288,0)</f>
        <v>0</v>
      </c>
      <c r="BH288" s="159">
        <f t="shared" ref="BH288:BH300" si="27">IF(N288="sníž. přenesená",J288,0)</f>
        <v>0</v>
      </c>
      <c r="BI288" s="159">
        <f t="shared" ref="BI288:BI300" si="28">IF(N288="nulová",J288,0)</f>
        <v>0</v>
      </c>
      <c r="BJ288" s="19" t="s">
        <v>87</v>
      </c>
      <c r="BK288" s="159">
        <f t="shared" ref="BK288:BK300" si="29">ROUND(I288*H288,2)</f>
        <v>0</v>
      </c>
      <c r="BL288" s="19" t="s">
        <v>187</v>
      </c>
      <c r="BM288" s="158" t="s">
        <v>1502</v>
      </c>
    </row>
    <row r="289" spans="1:65" s="2" customFormat="1" ht="24.15" customHeight="1">
      <c r="A289" s="34"/>
      <c r="B289" s="151"/>
      <c r="C289" s="233" t="s">
        <v>1244</v>
      </c>
      <c r="D289" s="233" t="s">
        <v>177</v>
      </c>
      <c r="E289" s="234" t="s">
        <v>1083</v>
      </c>
      <c r="F289" s="235" t="s">
        <v>1084</v>
      </c>
      <c r="G289" s="236" t="s">
        <v>191</v>
      </c>
      <c r="H289" s="237">
        <v>2</v>
      </c>
      <c r="I289" s="160"/>
      <c r="J289" s="225">
        <f t="shared" si="20"/>
        <v>0</v>
      </c>
      <c r="K289" s="161"/>
      <c r="L289" s="162"/>
      <c r="M289" s="163" t="s">
        <v>1</v>
      </c>
      <c r="N289" s="164" t="s">
        <v>44</v>
      </c>
      <c r="O289" s="60"/>
      <c r="P289" s="156">
        <f t="shared" si="21"/>
        <v>0</v>
      </c>
      <c r="Q289" s="156">
        <v>0</v>
      </c>
      <c r="R289" s="156">
        <f t="shared" si="22"/>
        <v>0</v>
      </c>
      <c r="S289" s="156">
        <v>0</v>
      </c>
      <c r="T289" s="157">
        <f t="shared" si="23"/>
        <v>0</v>
      </c>
      <c r="U289" s="34"/>
      <c r="V289" s="34"/>
      <c r="W289" s="34"/>
      <c r="X289" s="34"/>
      <c r="Y289" s="34"/>
      <c r="Z289" s="34"/>
      <c r="AA289" s="34"/>
      <c r="AB289" s="34"/>
      <c r="AC289" s="34"/>
      <c r="AD289" s="34"/>
      <c r="AE289" s="34"/>
      <c r="AR289" s="158" t="s">
        <v>192</v>
      </c>
      <c r="AT289" s="158" t="s">
        <v>177</v>
      </c>
      <c r="AU289" s="158" t="s">
        <v>89</v>
      </c>
      <c r="AY289" s="19" t="s">
        <v>180</v>
      </c>
      <c r="BE289" s="159">
        <f t="shared" si="24"/>
        <v>0</v>
      </c>
      <c r="BF289" s="159">
        <f t="shared" si="25"/>
        <v>0</v>
      </c>
      <c r="BG289" s="159">
        <f t="shared" si="26"/>
        <v>0</v>
      </c>
      <c r="BH289" s="159">
        <f t="shared" si="27"/>
        <v>0</v>
      </c>
      <c r="BI289" s="159">
        <f t="shared" si="28"/>
        <v>0</v>
      </c>
      <c r="BJ289" s="19" t="s">
        <v>87</v>
      </c>
      <c r="BK289" s="159">
        <f t="shared" si="29"/>
        <v>0</v>
      </c>
      <c r="BL289" s="19" t="s">
        <v>187</v>
      </c>
      <c r="BM289" s="158" t="s">
        <v>1503</v>
      </c>
    </row>
    <row r="290" spans="1:65" s="2" customFormat="1" ht="24.15" customHeight="1">
      <c r="A290" s="34"/>
      <c r="B290" s="151"/>
      <c r="C290" s="228" t="s">
        <v>1248</v>
      </c>
      <c r="D290" s="228" t="s">
        <v>183</v>
      </c>
      <c r="E290" s="229" t="s">
        <v>1086</v>
      </c>
      <c r="F290" s="230" t="s">
        <v>1087</v>
      </c>
      <c r="G290" s="231" t="s">
        <v>186</v>
      </c>
      <c r="H290" s="232">
        <v>1</v>
      </c>
      <c r="I290" s="152"/>
      <c r="J290" s="224">
        <f t="shared" si="20"/>
        <v>0</v>
      </c>
      <c r="K290" s="153"/>
      <c r="L290" s="35"/>
      <c r="M290" s="154" t="s">
        <v>1</v>
      </c>
      <c r="N290" s="155" t="s">
        <v>44</v>
      </c>
      <c r="O290" s="60"/>
      <c r="P290" s="156">
        <f t="shared" si="21"/>
        <v>0</v>
      </c>
      <c r="Q290" s="156">
        <v>1.15E-3</v>
      </c>
      <c r="R290" s="156">
        <f t="shared" si="22"/>
        <v>1.15E-3</v>
      </c>
      <c r="S290" s="156">
        <v>0</v>
      </c>
      <c r="T290" s="157">
        <f t="shared" si="23"/>
        <v>0</v>
      </c>
      <c r="U290" s="34"/>
      <c r="V290" s="34"/>
      <c r="W290" s="34"/>
      <c r="X290" s="34"/>
      <c r="Y290" s="34"/>
      <c r="Z290" s="34"/>
      <c r="AA290" s="34"/>
      <c r="AB290" s="34"/>
      <c r="AC290" s="34"/>
      <c r="AD290" s="34"/>
      <c r="AE290" s="34"/>
      <c r="AR290" s="158" t="s">
        <v>187</v>
      </c>
      <c r="AT290" s="158" t="s">
        <v>183</v>
      </c>
      <c r="AU290" s="158" t="s">
        <v>89</v>
      </c>
      <c r="AY290" s="19" t="s">
        <v>180</v>
      </c>
      <c r="BE290" s="159">
        <f t="shared" si="24"/>
        <v>0</v>
      </c>
      <c r="BF290" s="159">
        <f t="shared" si="25"/>
        <v>0</v>
      </c>
      <c r="BG290" s="159">
        <f t="shared" si="26"/>
        <v>0</v>
      </c>
      <c r="BH290" s="159">
        <f t="shared" si="27"/>
        <v>0</v>
      </c>
      <c r="BI290" s="159">
        <f t="shared" si="28"/>
        <v>0</v>
      </c>
      <c r="BJ290" s="19" t="s">
        <v>87</v>
      </c>
      <c r="BK290" s="159">
        <f t="shared" si="29"/>
        <v>0</v>
      </c>
      <c r="BL290" s="19" t="s">
        <v>187</v>
      </c>
      <c r="BM290" s="158" t="s">
        <v>1504</v>
      </c>
    </row>
    <row r="291" spans="1:65" s="2" customFormat="1" ht="37.950000000000003" customHeight="1">
      <c r="A291" s="34"/>
      <c r="B291" s="151"/>
      <c r="C291" s="233" t="s">
        <v>1252</v>
      </c>
      <c r="D291" s="233" t="s">
        <v>177</v>
      </c>
      <c r="E291" s="234" t="s">
        <v>1089</v>
      </c>
      <c r="F291" s="235" t="s">
        <v>1090</v>
      </c>
      <c r="G291" s="236" t="s">
        <v>191</v>
      </c>
      <c r="H291" s="237">
        <v>1</v>
      </c>
      <c r="I291" s="160"/>
      <c r="J291" s="225">
        <f t="shared" si="20"/>
        <v>0</v>
      </c>
      <c r="K291" s="161"/>
      <c r="L291" s="162"/>
      <c r="M291" s="163" t="s">
        <v>1</v>
      </c>
      <c r="N291" s="164" t="s">
        <v>44</v>
      </c>
      <c r="O291" s="60"/>
      <c r="P291" s="156">
        <f t="shared" si="21"/>
        <v>0</v>
      </c>
      <c r="Q291" s="156">
        <v>0</v>
      </c>
      <c r="R291" s="156">
        <f t="shared" si="22"/>
        <v>0</v>
      </c>
      <c r="S291" s="156">
        <v>0</v>
      </c>
      <c r="T291" s="157">
        <f t="shared" si="23"/>
        <v>0</v>
      </c>
      <c r="U291" s="34"/>
      <c r="V291" s="34"/>
      <c r="W291" s="34"/>
      <c r="X291" s="34"/>
      <c r="Y291" s="34"/>
      <c r="Z291" s="34"/>
      <c r="AA291" s="34"/>
      <c r="AB291" s="34"/>
      <c r="AC291" s="34"/>
      <c r="AD291" s="34"/>
      <c r="AE291" s="34"/>
      <c r="AR291" s="158" t="s">
        <v>192</v>
      </c>
      <c r="AT291" s="158" t="s">
        <v>177</v>
      </c>
      <c r="AU291" s="158" t="s">
        <v>89</v>
      </c>
      <c r="AY291" s="19" t="s">
        <v>180</v>
      </c>
      <c r="BE291" s="159">
        <f t="shared" si="24"/>
        <v>0</v>
      </c>
      <c r="BF291" s="159">
        <f t="shared" si="25"/>
        <v>0</v>
      </c>
      <c r="BG291" s="159">
        <f t="shared" si="26"/>
        <v>0</v>
      </c>
      <c r="BH291" s="159">
        <f t="shared" si="27"/>
        <v>0</v>
      </c>
      <c r="BI291" s="159">
        <f t="shared" si="28"/>
        <v>0</v>
      </c>
      <c r="BJ291" s="19" t="s">
        <v>87</v>
      </c>
      <c r="BK291" s="159">
        <f t="shared" si="29"/>
        <v>0</v>
      </c>
      <c r="BL291" s="19" t="s">
        <v>187</v>
      </c>
      <c r="BM291" s="158" t="s">
        <v>1505</v>
      </c>
    </row>
    <row r="292" spans="1:65" s="2" customFormat="1" ht="24.15" customHeight="1">
      <c r="A292" s="34"/>
      <c r="B292" s="151"/>
      <c r="C292" s="228" t="s">
        <v>1256</v>
      </c>
      <c r="D292" s="228" t="s">
        <v>183</v>
      </c>
      <c r="E292" s="229" t="s">
        <v>1092</v>
      </c>
      <c r="F292" s="230" t="s">
        <v>1093</v>
      </c>
      <c r="G292" s="231" t="s">
        <v>186</v>
      </c>
      <c r="H292" s="232">
        <v>2</v>
      </c>
      <c r="I292" s="152"/>
      <c r="J292" s="224">
        <f t="shared" si="20"/>
        <v>0</v>
      </c>
      <c r="K292" s="153"/>
      <c r="L292" s="35"/>
      <c r="M292" s="154" t="s">
        <v>1</v>
      </c>
      <c r="N292" s="155" t="s">
        <v>44</v>
      </c>
      <c r="O292" s="60"/>
      <c r="P292" s="156">
        <f t="shared" si="21"/>
        <v>0</v>
      </c>
      <c r="Q292" s="156">
        <v>0</v>
      </c>
      <c r="R292" s="156">
        <f t="shared" si="22"/>
        <v>0</v>
      </c>
      <c r="S292" s="156">
        <v>0</v>
      </c>
      <c r="T292" s="157">
        <f t="shared" si="23"/>
        <v>0</v>
      </c>
      <c r="U292" s="34"/>
      <c r="V292" s="34"/>
      <c r="W292" s="34"/>
      <c r="X292" s="34"/>
      <c r="Y292" s="34"/>
      <c r="Z292" s="34"/>
      <c r="AA292" s="34"/>
      <c r="AB292" s="34"/>
      <c r="AC292" s="34"/>
      <c r="AD292" s="34"/>
      <c r="AE292" s="34"/>
      <c r="AR292" s="158" t="s">
        <v>187</v>
      </c>
      <c r="AT292" s="158" t="s">
        <v>183</v>
      </c>
      <c r="AU292" s="158" t="s">
        <v>89</v>
      </c>
      <c r="AY292" s="19" t="s">
        <v>180</v>
      </c>
      <c r="BE292" s="159">
        <f t="shared" si="24"/>
        <v>0</v>
      </c>
      <c r="BF292" s="159">
        <f t="shared" si="25"/>
        <v>0</v>
      </c>
      <c r="BG292" s="159">
        <f t="shared" si="26"/>
        <v>0</v>
      </c>
      <c r="BH292" s="159">
        <f t="shared" si="27"/>
        <v>0</v>
      </c>
      <c r="BI292" s="159">
        <f t="shared" si="28"/>
        <v>0</v>
      </c>
      <c r="BJ292" s="19" t="s">
        <v>87</v>
      </c>
      <c r="BK292" s="159">
        <f t="shared" si="29"/>
        <v>0</v>
      </c>
      <c r="BL292" s="19" t="s">
        <v>187</v>
      </c>
      <c r="BM292" s="158" t="s">
        <v>1506</v>
      </c>
    </row>
    <row r="293" spans="1:65" s="2" customFormat="1" ht="24.15" customHeight="1">
      <c r="A293" s="34"/>
      <c r="B293" s="151"/>
      <c r="C293" s="233" t="s">
        <v>1507</v>
      </c>
      <c r="D293" s="233" t="s">
        <v>177</v>
      </c>
      <c r="E293" s="234" t="s">
        <v>1095</v>
      </c>
      <c r="F293" s="235" t="s">
        <v>1096</v>
      </c>
      <c r="G293" s="236" t="s">
        <v>191</v>
      </c>
      <c r="H293" s="237">
        <v>2</v>
      </c>
      <c r="I293" s="160"/>
      <c r="J293" s="225">
        <f t="shared" si="20"/>
        <v>0</v>
      </c>
      <c r="K293" s="161"/>
      <c r="L293" s="162"/>
      <c r="M293" s="163" t="s">
        <v>1</v>
      </c>
      <c r="N293" s="164" t="s">
        <v>44</v>
      </c>
      <c r="O293" s="60"/>
      <c r="P293" s="156">
        <f t="shared" si="21"/>
        <v>0</v>
      </c>
      <c r="Q293" s="156">
        <v>0</v>
      </c>
      <c r="R293" s="156">
        <f t="shared" si="22"/>
        <v>0</v>
      </c>
      <c r="S293" s="156">
        <v>0</v>
      </c>
      <c r="T293" s="157">
        <f t="shared" si="23"/>
        <v>0</v>
      </c>
      <c r="U293" s="34"/>
      <c r="V293" s="34"/>
      <c r="W293" s="34"/>
      <c r="X293" s="34"/>
      <c r="Y293" s="34"/>
      <c r="Z293" s="34"/>
      <c r="AA293" s="34"/>
      <c r="AB293" s="34"/>
      <c r="AC293" s="34"/>
      <c r="AD293" s="34"/>
      <c r="AE293" s="34"/>
      <c r="AR293" s="158" t="s">
        <v>192</v>
      </c>
      <c r="AT293" s="158" t="s">
        <v>177</v>
      </c>
      <c r="AU293" s="158" t="s">
        <v>89</v>
      </c>
      <c r="AY293" s="19" t="s">
        <v>180</v>
      </c>
      <c r="BE293" s="159">
        <f t="shared" si="24"/>
        <v>0</v>
      </c>
      <c r="BF293" s="159">
        <f t="shared" si="25"/>
        <v>0</v>
      </c>
      <c r="BG293" s="159">
        <f t="shared" si="26"/>
        <v>0</v>
      </c>
      <c r="BH293" s="159">
        <f t="shared" si="27"/>
        <v>0</v>
      </c>
      <c r="BI293" s="159">
        <f t="shared" si="28"/>
        <v>0</v>
      </c>
      <c r="BJ293" s="19" t="s">
        <v>87</v>
      </c>
      <c r="BK293" s="159">
        <f t="shared" si="29"/>
        <v>0</v>
      </c>
      <c r="BL293" s="19" t="s">
        <v>187</v>
      </c>
      <c r="BM293" s="158" t="s">
        <v>1508</v>
      </c>
    </row>
    <row r="294" spans="1:65" s="2" customFormat="1" ht="24.15" customHeight="1">
      <c r="A294" s="34"/>
      <c r="B294" s="151"/>
      <c r="C294" s="228" t="s">
        <v>1509</v>
      </c>
      <c r="D294" s="228" t="s">
        <v>183</v>
      </c>
      <c r="E294" s="229" t="s">
        <v>232</v>
      </c>
      <c r="F294" s="230" t="s">
        <v>233</v>
      </c>
      <c r="G294" s="231" t="s">
        <v>186</v>
      </c>
      <c r="H294" s="232">
        <v>1</v>
      </c>
      <c r="I294" s="152"/>
      <c r="J294" s="224">
        <f t="shared" si="20"/>
        <v>0</v>
      </c>
      <c r="K294" s="153"/>
      <c r="L294" s="35"/>
      <c r="M294" s="154" t="s">
        <v>1</v>
      </c>
      <c r="N294" s="155" t="s">
        <v>44</v>
      </c>
      <c r="O294" s="60"/>
      <c r="P294" s="156">
        <f t="shared" si="21"/>
        <v>0</v>
      </c>
      <c r="Q294" s="156">
        <v>0</v>
      </c>
      <c r="R294" s="156">
        <f t="shared" si="22"/>
        <v>0</v>
      </c>
      <c r="S294" s="156">
        <v>0</v>
      </c>
      <c r="T294" s="157">
        <f t="shared" si="23"/>
        <v>0</v>
      </c>
      <c r="U294" s="34"/>
      <c r="V294" s="34"/>
      <c r="W294" s="34"/>
      <c r="X294" s="34"/>
      <c r="Y294" s="34"/>
      <c r="Z294" s="34"/>
      <c r="AA294" s="34"/>
      <c r="AB294" s="34"/>
      <c r="AC294" s="34"/>
      <c r="AD294" s="34"/>
      <c r="AE294" s="34"/>
      <c r="AR294" s="158" t="s">
        <v>187</v>
      </c>
      <c r="AT294" s="158" t="s">
        <v>183</v>
      </c>
      <c r="AU294" s="158" t="s">
        <v>89</v>
      </c>
      <c r="AY294" s="19" t="s">
        <v>180</v>
      </c>
      <c r="BE294" s="159">
        <f t="shared" si="24"/>
        <v>0</v>
      </c>
      <c r="BF294" s="159">
        <f t="shared" si="25"/>
        <v>0</v>
      </c>
      <c r="BG294" s="159">
        <f t="shared" si="26"/>
        <v>0</v>
      </c>
      <c r="BH294" s="159">
        <f t="shared" si="27"/>
        <v>0</v>
      </c>
      <c r="BI294" s="159">
        <f t="shared" si="28"/>
        <v>0</v>
      </c>
      <c r="BJ294" s="19" t="s">
        <v>87</v>
      </c>
      <c r="BK294" s="159">
        <f t="shared" si="29"/>
        <v>0</v>
      </c>
      <c r="BL294" s="19" t="s">
        <v>187</v>
      </c>
      <c r="BM294" s="158" t="s">
        <v>1510</v>
      </c>
    </row>
    <row r="295" spans="1:65" s="2" customFormat="1" ht="37.950000000000003" customHeight="1">
      <c r="A295" s="34"/>
      <c r="B295" s="151"/>
      <c r="C295" s="233" t="s">
        <v>1511</v>
      </c>
      <c r="D295" s="233" t="s">
        <v>177</v>
      </c>
      <c r="E295" s="234" t="s">
        <v>1102</v>
      </c>
      <c r="F295" s="235" t="s">
        <v>1103</v>
      </c>
      <c r="G295" s="236" t="s">
        <v>191</v>
      </c>
      <c r="H295" s="237">
        <v>1</v>
      </c>
      <c r="I295" s="160"/>
      <c r="J295" s="225">
        <f t="shared" si="20"/>
        <v>0</v>
      </c>
      <c r="K295" s="161"/>
      <c r="L295" s="162"/>
      <c r="M295" s="163" t="s">
        <v>1</v>
      </c>
      <c r="N295" s="164" t="s">
        <v>44</v>
      </c>
      <c r="O295" s="60"/>
      <c r="P295" s="156">
        <f t="shared" si="21"/>
        <v>0</v>
      </c>
      <c r="Q295" s="156">
        <v>0</v>
      </c>
      <c r="R295" s="156">
        <f t="shared" si="22"/>
        <v>0</v>
      </c>
      <c r="S295" s="156">
        <v>0</v>
      </c>
      <c r="T295" s="157">
        <f t="shared" si="23"/>
        <v>0</v>
      </c>
      <c r="U295" s="34"/>
      <c r="V295" s="34"/>
      <c r="W295" s="34"/>
      <c r="X295" s="34"/>
      <c r="Y295" s="34"/>
      <c r="Z295" s="34"/>
      <c r="AA295" s="34"/>
      <c r="AB295" s="34"/>
      <c r="AC295" s="34"/>
      <c r="AD295" s="34"/>
      <c r="AE295" s="34"/>
      <c r="AR295" s="158" t="s">
        <v>192</v>
      </c>
      <c r="AT295" s="158" t="s">
        <v>177</v>
      </c>
      <c r="AU295" s="158" t="s">
        <v>89</v>
      </c>
      <c r="AY295" s="19" t="s">
        <v>180</v>
      </c>
      <c r="BE295" s="159">
        <f t="shared" si="24"/>
        <v>0</v>
      </c>
      <c r="BF295" s="159">
        <f t="shared" si="25"/>
        <v>0</v>
      </c>
      <c r="BG295" s="159">
        <f t="shared" si="26"/>
        <v>0</v>
      </c>
      <c r="BH295" s="159">
        <f t="shared" si="27"/>
        <v>0</v>
      </c>
      <c r="BI295" s="159">
        <f t="shared" si="28"/>
        <v>0</v>
      </c>
      <c r="BJ295" s="19" t="s">
        <v>87</v>
      </c>
      <c r="BK295" s="159">
        <f t="shared" si="29"/>
        <v>0</v>
      </c>
      <c r="BL295" s="19" t="s">
        <v>187</v>
      </c>
      <c r="BM295" s="158" t="s">
        <v>1512</v>
      </c>
    </row>
    <row r="296" spans="1:65" s="2" customFormat="1" ht="16.5" customHeight="1">
      <c r="A296" s="34"/>
      <c r="B296" s="151"/>
      <c r="C296" s="228" t="s">
        <v>1513</v>
      </c>
      <c r="D296" s="228" t="s">
        <v>183</v>
      </c>
      <c r="E296" s="229" t="s">
        <v>1105</v>
      </c>
      <c r="F296" s="230" t="s">
        <v>1106</v>
      </c>
      <c r="G296" s="231" t="s">
        <v>186</v>
      </c>
      <c r="H296" s="232">
        <v>2</v>
      </c>
      <c r="I296" s="152"/>
      <c r="J296" s="224">
        <f t="shared" si="20"/>
        <v>0</v>
      </c>
      <c r="K296" s="153"/>
      <c r="L296" s="35"/>
      <c r="M296" s="154" t="s">
        <v>1</v>
      </c>
      <c r="N296" s="155" t="s">
        <v>44</v>
      </c>
      <c r="O296" s="60"/>
      <c r="P296" s="156">
        <f t="shared" si="21"/>
        <v>0</v>
      </c>
      <c r="Q296" s="156">
        <v>0</v>
      </c>
      <c r="R296" s="156">
        <f t="shared" si="22"/>
        <v>0</v>
      </c>
      <c r="S296" s="156">
        <v>0</v>
      </c>
      <c r="T296" s="157">
        <f t="shared" si="23"/>
        <v>0</v>
      </c>
      <c r="U296" s="34"/>
      <c r="V296" s="34"/>
      <c r="W296" s="34"/>
      <c r="X296" s="34"/>
      <c r="Y296" s="34"/>
      <c r="Z296" s="34"/>
      <c r="AA296" s="34"/>
      <c r="AB296" s="34"/>
      <c r="AC296" s="34"/>
      <c r="AD296" s="34"/>
      <c r="AE296" s="34"/>
      <c r="AR296" s="158" t="s">
        <v>187</v>
      </c>
      <c r="AT296" s="158" t="s">
        <v>183</v>
      </c>
      <c r="AU296" s="158" t="s">
        <v>89</v>
      </c>
      <c r="AY296" s="19" t="s">
        <v>180</v>
      </c>
      <c r="BE296" s="159">
        <f t="shared" si="24"/>
        <v>0</v>
      </c>
      <c r="BF296" s="159">
        <f t="shared" si="25"/>
        <v>0</v>
      </c>
      <c r="BG296" s="159">
        <f t="shared" si="26"/>
        <v>0</v>
      </c>
      <c r="BH296" s="159">
        <f t="shared" si="27"/>
        <v>0</v>
      </c>
      <c r="BI296" s="159">
        <f t="shared" si="28"/>
        <v>0</v>
      </c>
      <c r="BJ296" s="19" t="s">
        <v>87</v>
      </c>
      <c r="BK296" s="159">
        <f t="shared" si="29"/>
        <v>0</v>
      </c>
      <c r="BL296" s="19" t="s">
        <v>187</v>
      </c>
      <c r="BM296" s="158" t="s">
        <v>1514</v>
      </c>
    </row>
    <row r="297" spans="1:65" s="2" customFormat="1" ht="16.5" customHeight="1">
      <c r="A297" s="34"/>
      <c r="B297" s="151"/>
      <c r="C297" s="233" t="s">
        <v>1515</v>
      </c>
      <c r="D297" s="233" t="s">
        <v>177</v>
      </c>
      <c r="E297" s="234" t="s">
        <v>1108</v>
      </c>
      <c r="F297" s="235" t="s">
        <v>1109</v>
      </c>
      <c r="G297" s="236" t="s">
        <v>191</v>
      </c>
      <c r="H297" s="237">
        <v>2</v>
      </c>
      <c r="I297" s="160"/>
      <c r="J297" s="225">
        <f t="shared" si="20"/>
        <v>0</v>
      </c>
      <c r="K297" s="161"/>
      <c r="L297" s="162"/>
      <c r="M297" s="163" t="s">
        <v>1</v>
      </c>
      <c r="N297" s="164" t="s">
        <v>44</v>
      </c>
      <c r="O297" s="60"/>
      <c r="P297" s="156">
        <f t="shared" si="21"/>
        <v>0</v>
      </c>
      <c r="Q297" s="156">
        <v>0</v>
      </c>
      <c r="R297" s="156">
        <f t="shared" si="22"/>
        <v>0</v>
      </c>
      <c r="S297" s="156">
        <v>0</v>
      </c>
      <c r="T297" s="157">
        <f t="shared" si="23"/>
        <v>0</v>
      </c>
      <c r="U297" s="34"/>
      <c r="V297" s="34"/>
      <c r="W297" s="34"/>
      <c r="X297" s="34"/>
      <c r="Y297" s="34"/>
      <c r="Z297" s="34"/>
      <c r="AA297" s="34"/>
      <c r="AB297" s="34"/>
      <c r="AC297" s="34"/>
      <c r="AD297" s="34"/>
      <c r="AE297" s="34"/>
      <c r="AR297" s="158" t="s">
        <v>192</v>
      </c>
      <c r="AT297" s="158" t="s">
        <v>177</v>
      </c>
      <c r="AU297" s="158" t="s">
        <v>89</v>
      </c>
      <c r="AY297" s="19" t="s">
        <v>180</v>
      </c>
      <c r="BE297" s="159">
        <f t="shared" si="24"/>
        <v>0</v>
      </c>
      <c r="BF297" s="159">
        <f t="shared" si="25"/>
        <v>0</v>
      </c>
      <c r="BG297" s="159">
        <f t="shared" si="26"/>
        <v>0</v>
      </c>
      <c r="BH297" s="159">
        <f t="shared" si="27"/>
        <v>0</v>
      </c>
      <c r="BI297" s="159">
        <f t="shared" si="28"/>
        <v>0</v>
      </c>
      <c r="BJ297" s="19" t="s">
        <v>87</v>
      </c>
      <c r="BK297" s="159">
        <f t="shared" si="29"/>
        <v>0</v>
      </c>
      <c r="BL297" s="19" t="s">
        <v>187</v>
      </c>
      <c r="BM297" s="158" t="s">
        <v>1516</v>
      </c>
    </row>
    <row r="298" spans="1:65" s="2" customFormat="1" ht="16.5" customHeight="1">
      <c r="A298" s="34"/>
      <c r="B298" s="151"/>
      <c r="C298" s="228" t="s">
        <v>1517</v>
      </c>
      <c r="D298" s="228" t="s">
        <v>183</v>
      </c>
      <c r="E298" s="229" t="s">
        <v>275</v>
      </c>
      <c r="F298" s="230" t="s">
        <v>1117</v>
      </c>
      <c r="G298" s="231" t="s">
        <v>186</v>
      </c>
      <c r="H298" s="232">
        <v>2</v>
      </c>
      <c r="I298" s="152"/>
      <c r="J298" s="224">
        <f t="shared" si="20"/>
        <v>0</v>
      </c>
      <c r="K298" s="153"/>
      <c r="L298" s="35"/>
      <c r="M298" s="154" t="s">
        <v>1</v>
      </c>
      <c r="N298" s="155" t="s">
        <v>44</v>
      </c>
      <c r="O298" s="60"/>
      <c r="P298" s="156">
        <f t="shared" si="21"/>
        <v>0</v>
      </c>
      <c r="Q298" s="156">
        <v>2.0000000000000002E-5</v>
      </c>
      <c r="R298" s="156">
        <f t="shared" si="22"/>
        <v>4.0000000000000003E-5</v>
      </c>
      <c r="S298" s="156">
        <v>0</v>
      </c>
      <c r="T298" s="157">
        <f t="shared" si="23"/>
        <v>0</v>
      </c>
      <c r="U298" s="34"/>
      <c r="V298" s="34"/>
      <c r="W298" s="34"/>
      <c r="X298" s="34"/>
      <c r="Y298" s="34"/>
      <c r="Z298" s="34"/>
      <c r="AA298" s="34"/>
      <c r="AB298" s="34"/>
      <c r="AC298" s="34"/>
      <c r="AD298" s="34"/>
      <c r="AE298" s="34"/>
      <c r="AR298" s="158" t="s">
        <v>187</v>
      </c>
      <c r="AT298" s="158" t="s">
        <v>183</v>
      </c>
      <c r="AU298" s="158" t="s">
        <v>89</v>
      </c>
      <c r="AY298" s="19" t="s">
        <v>180</v>
      </c>
      <c r="BE298" s="159">
        <f t="shared" si="24"/>
        <v>0</v>
      </c>
      <c r="BF298" s="159">
        <f t="shared" si="25"/>
        <v>0</v>
      </c>
      <c r="BG298" s="159">
        <f t="shared" si="26"/>
        <v>0</v>
      </c>
      <c r="BH298" s="159">
        <f t="shared" si="27"/>
        <v>0</v>
      </c>
      <c r="BI298" s="159">
        <f t="shared" si="28"/>
        <v>0</v>
      </c>
      <c r="BJ298" s="19" t="s">
        <v>87</v>
      </c>
      <c r="BK298" s="159">
        <f t="shared" si="29"/>
        <v>0</v>
      </c>
      <c r="BL298" s="19" t="s">
        <v>187</v>
      </c>
      <c r="BM298" s="158" t="s">
        <v>1518</v>
      </c>
    </row>
    <row r="299" spans="1:65" s="2" customFormat="1" ht="24.15" customHeight="1">
      <c r="A299" s="34"/>
      <c r="B299" s="151"/>
      <c r="C299" s="233" t="s">
        <v>1519</v>
      </c>
      <c r="D299" s="233" t="s">
        <v>177</v>
      </c>
      <c r="E299" s="234" t="s">
        <v>1119</v>
      </c>
      <c r="F299" s="235" t="s">
        <v>1120</v>
      </c>
      <c r="G299" s="236" t="s">
        <v>191</v>
      </c>
      <c r="H299" s="237">
        <v>2</v>
      </c>
      <c r="I299" s="160"/>
      <c r="J299" s="225">
        <f t="shared" si="20"/>
        <v>0</v>
      </c>
      <c r="K299" s="161"/>
      <c r="L299" s="162"/>
      <c r="M299" s="163" t="s">
        <v>1</v>
      </c>
      <c r="N299" s="164" t="s">
        <v>44</v>
      </c>
      <c r="O299" s="60"/>
      <c r="P299" s="156">
        <f t="shared" si="21"/>
        <v>0</v>
      </c>
      <c r="Q299" s="156">
        <v>0</v>
      </c>
      <c r="R299" s="156">
        <f t="shared" si="22"/>
        <v>0</v>
      </c>
      <c r="S299" s="156">
        <v>0</v>
      </c>
      <c r="T299" s="157">
        <f t="shared" si="23"/>
        <v>0</v>
      </c>
      <c r="U299" s="34"/>
      <c r="V299" s="34"/>
      <c r="W299" s="34"/>
      <c r="X299" s="34"/>
      <c r="Y299" s="34"/>
      <c r="Z299" s="34"/>
      <c r="AA299" s="34"/>
      <c r="AB299" s="34"/>
      <c r="AC299" s="34"/>
      <c r="AD299" s="34"/>
      <c r="AE299" s="34"/>
      <c r="AR299" s="158" t="s">
        <v>192</v>
      </c>
      <c r="AT299" s="158" t="s">
        <v>177</v>
      </c>
      <c r="AU299" s="158" t="s">
        <v>89</v>
      </c>
      <c r="AY299" s="19" t="s">
        <v>180</v>
      </c>
      <c r="BE299" s="159">
        <f t="shared" si="24"/>
        <v>0</v>
      </c>
      <c r="BF299" s="159">
        <f t="shared" si="25"/>
        <v>0</v>
      </c>
      <c r="BG299" s="159">
        <f t="shared" si="26"/>
        <v>0</v>
      </c>
      <c r="BH299" s="159">
        <f t="shared" si="27"/>
        <v>0</v>
      </c>
      <c r="BI299" s="159">
        <f t="shared" si="28"/>
        <v>0</v>
      </c>
      <c r="BJ299" s="19" t="s">
        <v>87</v>
      </c>
      <c r="BK299" s="159">
        <f t="shared" si="29"/>
        <v>0</v>
      </c>
      <c r="BL299" s="19" t="s">
        <v>187</v>
      </c>
      <c r="BM299" s="158" t="s">
        <v>1520</v>
      </c>
    </row>
    <row r="300" spans="1:65" s="2" customFormat="1" ht="24.15" customHeight="1">
      <c r="A300" s="34"/>
      <c r="B300" s="151"/>
      <c r="C300" s="228" t="s">
        <v>1521</v>
      </c>
      <c r="D300" s="228" t="s">
        <v>183</v>
      </c>
      <c r="E300" s="229" t="s">
        <v>1122</v>
      </c>
      <c r="F300" s="230" t="s">
        <v>1123</v>
      </c>
      <c r="G300" s="231" t="s">
        <v>289</v>
      </c>
      <c r="H300" s="232">
        <v>8</v>
      </c>
      <c r="I300" s="152"/>
      <c r="J300" s="224">
        <f t="shared" si="20"/>
        <v>0</v>
      </c>
      <c r="K300" s="153"/>
      <c r="L300" s="35"/>
      <c r="M300" s="154" t="s">
        <v>1</v>
      </c>
      <c r="N300" s="155" t="s">
        <v>44</v>
      </c>
      <c r="O300" s="60"/>
      <c r="P300" s="156">
        <f t="shared" si="21"/>
        <v>0</v>
      </c>
      <c r="Q300" s="156">
        <v>2.3000000000000001E-4</v>
      </c>
      <c r="R300" s="156">
        <f t="shared" si="22"/>
        <v>1.8400000000000001E-3</v>
      </c>
      <c r="S300" s="156">
        <v>0</v>
      </c>
      <c r="T300" s="157">
        <f t="shared" si="23"/>
        <v>0</v>
      </c>
      <c r="U300" s="34"/>
      <c r="V300" s="34"/>
      <c r="W300" s="34"/>
      <c r="X300" s="34"/>
      <c r="Y300" s="34"/>
      <c r="Z300" s="34"/>
      <c r="AA300" s="34"/>
      <c r="AB300" s="34"/>
      <c r="AC300" s="34"/>
      <c r="AD300" s="34"/>
      <c r="AE300" s="34"/>
      <c r="AR300" s="158" t="s">
        <v>187</v>
      </c>
      <c r="AT300" s="158" t="s">
        <v>183</v>
      </c>
      <c r="AU300" s="158" t="s">
        <v>89</v>
      </c>
      <c r="AY300" s="19" t="s">
        <v>180</v>
      </c>
      <c r="BE300" s="159">
        <f t="shared" si="24"/>
        <v>0</v>
      </c>
      <c r="BF300" s="159">
        <f t="shared" si="25"/>
        <v>0</v>
      </c>
      <c r="BG300" s="159">
        <f t="shared" si="26"/>
        <v>0</v>
      </c>
      <c r="BH300" s="159">
        <f t="shared" si="27"/>
        <v>0</v>
      </c>
      <c r="BI300" s="159">
        <f t="shared" si="28"/>
        <v>0</v>
      </c>
      <c r="BJ300" s="19" t="s">
        <v>87</v>
      </c>
      <c r="BK300" s="159">
        <f t="shared" si="29"/>
        <v>0</v>
      </c>
      <c r="BL300" s="19" t="s">
        <v>187</v>
      </c>
      <c r="BM300" s="158" t="s">
        <v>1522</v>
      </c>
    </row>
    <row r="301" spans="1:65" s="13" customFormat="1">
      <c r="B301" s="165"/>
      <c r="C301" s="226"/>
      <c r="D301" s="238" t="s">
        <v>218</v>
      </c>
      <c r="E301" s="239" t="s">
        <v>1</v>
      </c>
      <c r="F301" s="240" t="s">
        <v>1125</v>
      </c>
      <c r="G301" s="226"/>
      <c r="H301" s="222">
        <v>8</v>
      </c>
      <c r="I301" s="167"/>
      <c r="J301" s="226"/>
      <c r="L301" s="165"/>
      <c r="M301" s="168"/>
      <c r="N301" s="169"/>
      <c r="O301" s="169"/>
      <c r="P301" s="169"/>
      <c r="Q301" s="169"/>
      <c r="R301" s="169"/>
      <c r="S301" s="169"/>
      <c r="T301" s="170"/>
      <c r="AT301" s="166" t="s">
        <v>218</v>
      </c>
      <c r="AU301" s="166" t="s">
        <v>89</v>
      </c>
      <c r="AV301" s="13" t="s">
        <v>89</v>
      </c>
      <c r="AW301" s="13" t="s">
        <v>34</v>
      </c>
      <c r="AX301" s="13" t="s">
        <v>87</v>
      </c>
      <c r="AY301" s="166" t="s">
        <v>180</v>
      </c>
    </row>
    <row r="302" spans="1:65" s="2" customFormat="1" ht="24.15" customHeight="1">
      <c r="A302" s="34"/>
      <c r="B302" s="151"/>
      <c r="C302" s="233" t="s">
        <v>1523</v>
      </c>
      <c r="D302" s="233" t="s">
        <v>177</v>
      </c>
      <c r="E302" s="234" t="s">
        <v>1127</v>
      </c>
      <c r="F302" s="235" t="s">
        <v>1128</v>
      </c>
      <c r="G302" s="236" t="s">
        <v>289</v>
      </c>
      <c r="H302" s="237">
        <v>2.2000000000000002</v>
      </c>
      <c r="I302" s="160"/>
      <c r="J302" s="225">
        <f>ROUND(I302*H302,2)</f>
        <v>0</v>
      </c>
      <c r="K302" s="161"/>
      <c r="L302" s="162"/>
      <c r="M302" s="163" t="s">
        <v>1</v>
      </c>
      <c r="N302" s="164" t="s">
        <v>44</v>
      </c>
      <c r="O302" s="60"/>
      <c r="P302" s="156">
        <f>O302*H302</f>
        <v>0</v>
      </c>
      <c r="Q302" s="156">
        <v>0</v>
      </c>
      <c r="R302" s="156">
        <f>Q302*H302</f>
        <v>0</v>
      </c>
      <c r="S302" s="156">
        <v>0</v>
      </c>
      <c r="T302" s="157">
        <f>S302*H302</f>
        <v>0</v>
      </c>
      <c r="U302" s="34"/>
      <c r="V302" s="34"/>
      <c r="W302" s="34"/>
      <c r="X302" s="34"/>
      <c r="Y302" s="34"/>
      <c r="Z302" s="34"/>
      <c r="AA302" s="34"/>
      <c r="AB302" s="34"/>
      <c r="AC302" s="34"/>
      <c r="AD302" s="34"/>
      <c r="AE302" s="34"/>
      <c r="AR302" s="158" t="s">
        <v>192</v>
      </c>
      <c r="AT302" s="158" t="s">
        <v>177</v>
      </c>
      <c r="AU302" s="158" t="s">
        <v>89</v>
      </c>
      <c r="AY302" s="19" t="s">
        <v>180</v>
      </c>
      <c r="BE302" s="159">
        <f>IF(N302="základní",J302,0)</f>
        <v>0</v>
      </c>
      <c r="BF302" s="159">
        <f>IF(N302="snížená",J302,0)</f>
        <v>0</v>
      </c>
      <c r="BG302" s="159">
        <f>IF(N302="zákl. přenesená",J302,0)</f>
        <v>0</v>
      </c>
      <c r="BH302" s="159">
        <f>IF(N302="sníž. přenesená",J302,0)</f>
        <v>0</v>
      </c>
      <c r="BI302" s="159">
        <f>IF(N302="nulová",J302,0)</f>
        <v>0</v>
      </c>
      <c r="BJ302" s="19" t="s">
        <v>87</v>
      </c>
      <c r="BK302" s="159">
        <f>ROUND(I302*H302,2)</f>
        <v>0</v>
      </c>
      <c r="BL302" s="19" t="s">
        <v>187</v>
      </c>
      <c r="BM302" s="158" t="s">
        <v>1524</v>
      </c>
    </row>
    <row r="303" spans="1:65" s="13" customFormat="1">
      <c r="B303" s="165"/>
      <c r="C303" s="226"/>
      <c r="D303" s="238" t="s">
        <v>218</v>
      </c>
      <c r="E303" s="226"/>
      <c r="F303" s="240" t="s">
        <v>1130</v>
      </c>
      <c r="G303" s="226"/>
      <c r="H303" s="222">
        <v>2.2000000000000002</v>
      </c>
      <c r="I303" s="167"/>
      <c r="J303" s="226"/>
      <c r="L303" s="165"/>
      <c r="M303" s="168"/>
      <c r="N303" s="169"/>
      <c r="O303" s="169"/>
      <c r="P303" s="169"/>
      <c r="Q303" s="169"/>
      <c r="R303" s="169"/>
      <c r="S303" s="169"/>
      <c r="T303" s="170"/>
      <c r="AT303" s="166" t="s">
        <v>218</v>
      </c>
      <c r="AU303" s="166" t="s">
        <v>89</v>
      </c>
      <c r="AV303" s="13" t="s">
        <v>89</v>
      </c>
      <c r="AW303" s="13" t="s">
        <v>3</v>
      </c>
      <c r="AX303" s="13" t="s">
        <v>87</v>
      </c>
      <c r="AY303" s="166" t="s">
        <v>180</v>
      </c>
    </row>
    <row r="304" spans="1:65" s="2" customFormat="1" ht="21.75" customHeight="1">
      <c r="A304" s="34"/>
      <c r="B304" s="151"/>
      <c r="C304" s="233" t="s">
        <v>1525</v>
      </c>
      <c r="D304" s="233" t="s">
        <v>177</v>
      </c>
      <c r="E304" s="234" t="s">
        <v>1132</v>
      </c>
      <c r="F304" s="235" t="s">
        <v>1133</v>
      </c>
      <c r="G304" s="236" t="s">
        <v>289</v>
      </c>
      <c r="H304" s="237">
        <v>6.6</v>
      </c>
      <c r="I304" s="160"/>
      <c r="J304" s="225">
        <f>ROUND(I304*H304,2)</f>
        <v>0</v>
      </c>
      <c r="K304" s="161"/>
      <c r="L304" s="162"/>
      <c r="M304" s="163" t="s">
        <v>1</v>
      </c>
      <c r="N304" s="164" t="s">
        <v>44</v>
      </c>
      <c r="O304" s="60"/>
      <c r="P304" s="156">
        <f>O304*H304</f>
        <v>0</v>
      </c>
      <c r="Q304" s="156">
        <v>0</v>
      </c>
      <c r="R304" s="156">
        <f>Q304*H304</f>
        <v>0</v>
      </c>
      <c r="S304" s="156">
        <v>0</v>
      </c>
      <c r="T304" s="157">
        <f>S304*H304</f>
        <v>0</v>
      </c>
      <c r="U304" s="34"/>
      <c r="V304" s="34"/>
      <c r="W304" s="34"/>
      <c r="X304" s="34"/>
      <c r="Y304" s="34"/>
      <c r="Z304" s="34"/>
      <c r="AA304" s="34"/>
      <c r="AB304" s="34"/>
      <c r="AC304" s="34"/>
      <c r="AD304" s="34"/>
      <c r="AE304" s="34"/>
      <c r="AR304" s="158" t="s">
        <v>192</v>
      </c>
      <c r="AT304" s="158" t="s">
        <v>177</v>
      </c>
      <c r="AU304" s="158" t="s">
        <v>89</v>
      </c>
      <c r="AY304" s="19" t="s">
        <v>180</v>
      </c>
      <c r="BE304" s="159">
        <f>IF(N304="základní",J304,0)</f>
        <v>0</v>
      </c>
      <c r="BF304" s="159">
        <f>IF(N304="snížená",J304,0)</f>
        <v>0</v>
      </c>
      <c r="BG304" s="159">
        <f>IF(N304="zákl. přenesená",J304,0)</f>
        <v>0</v>
      </c>
      <c r="BH304" s="159">
        <f>IF(N304="sníž. přenesená",J304,0)</f>
        <v>0</v>
      </c>
      <c r="BI304" s="159">
        <f>IF(N304="nulová",J304,0)</f>
        <v>0</v>
      </c>
      <c r="BJ304" s="19" t="s">
        <v>87</v>
      </c>
      <c r="BK304" s="159">
        <f>ROUND(I304*H304,2)</f>
        <v>0</v>
      </c>
      <c r="BL304" s="19" t="s">
        <v>187</v>
      </c>
      <c r="BM304" s="158" t="s">
        <v>1526</v>
      </c>
    </row>
    <row r="305" spans="1:65" s="13" customFormat="1">
      <c r="B305" s="165"/>
      <c r="C305" s="226"/>
      <c r="D305" s="238" t="s">
        <v>218</v>
      </c>
      <c r="E305" s="226"/>
      <c r="F305" s="240" t="s">
        <v>1135</v>
      </c>
      <c r="G305" s="226"/>
      <c r="H305" s="222">
        <v>6.6</v>
      </c>
      <c r="I305" s="167"/>
      <c r="J305" s="226"/>
      <c r="L305" s="165"/>
      <c r="M305" s="168"/>
      <c r="N305" s="169"/>
      <c r="O305" s="169"/>
      <c r="P305" s="169"/>
      <c r="Q305" s="169"/>
      <c r="R305" s="169"/>
      <c r="S305" s="169"/>
      <c r="T305" s="170"/>
      <c r="AT305" s="166" t="s">
        <v>218</v>
      </c>
      <c r="AU305" s="166" t="s">
        <v>89</v>
      </c>
      <c r="AV305" s="13" t="s">
        <v>89</v>
      </c>
      <c r="AW305" s="13" t="s">
        <v>3</v>
      </c>
      <c r="AX305" s="13" t="s">
        <v>87</v>
      </c>
      <c r="AY305" s="166" t="s">
        <v>180</v>
      </c>
    </row>
    <row r="306" spans="1:65" s="2" customFormat="1" ht="24.15" customHeight="1">
      <c r="A306" s="34"/>
      <c r="B306" s="151"/>
      <c r="C306" s="228" t="s">
        <v>1527</v>
      </c>
      <c r="D306" s="228" t="s">
        <v>183</v>
      </c>
      <c r="E306" s="229" t="s">
        <v>311</v>
      </c>
      <c r="F306" s="230" t="s">
        <v>1528</v>
      </c>
      <c r="G306" s="231" t="s">
        <v>289</v>
      </c>
      <c r="H306" s="232">
        <v>3</v>
      </c>
      <c r="I306" s="152"/>
      <c r="J306" s="224">
        <f>ROUND(I306*H306,2)</f>
        <v>0</v>
      </c>
      <c r="K306" s="153"/>
      <c r="L306" s="35"/>
      <c r="M306" s="154" t="s">
        <v>1</v>
      </c>
      <c r="N306" s="155" t="s">
        <v>44</v>
      </c>
      <c r="O306" s="60"/>
      <c r="P306" s="156">
        <f>O306*H306</f>
        <v>0</v>
      </c>
      <c r="Q306" s="156">
        <v>3.4000000000000002E-4</v>
      </c>
      <c r="R306" s="156">
        <f>Q306*H306</f>
        <v>1.0200000000000001E-3</v>
      </c>
      <c r="S306" s="156">
        <v>0</v>
      </c>
      <c r="T306" s="157">
        <f>S306*H306</f>
        <v>0</v>
      </c>
      <c r="U306" s="34"/>
      <c r="V306" s="34"/>
      <c r="W306" s="34"/>
      <c r="X306" s="34"/>
      <c r="Y306" s="34"/>
      <c r="Z306" s="34"/>
      <c r="AA306" s="34"/>
      <c r="AB306" s="34"/>
      <c r="AC306" s="34"/>
      <c r="AD306" s="34"/>
      <c r="AE306" s="34"/>
      <c r="AR306" s="158" t="s">
        <v>187</v>
      </c>
      <c r="AT306" s="158" t="s">
        <v>183</v>
      </c>
      <c r="AU306" s="158" t="s">
        <v>89</v>
      </c>
      <c r="AY306" s="19" t="s">
        <v>180</v>
      </c>
      <c r="BE306" s="159">
        <f>IF(N306="základní",J306,0)</f>
        <v>0</v>
      </c>
      <c r="BF306" s="159">
        <f>IF(N306="snížená",J306,0)</f>
        <v>0</v>
      </c>
      <c r="BG306" s="159">
        <f>IF(N306="zákl. přenesená",J306,0)</f>
        <v>0</v>
      </c>
      <c r="BH306" s="159">
        <f>IF(N306="sníž. přenesená",J306,0)</f>
        <v>0</v>
      </c>
      <c r="BI306" s="159">
        <f>IF(N306="nulová",J306,0)</f>
        <v>0</v>
      </c>
      <c r="BJ306" s="19" t="s">
        <v>87</v>
      </c>
      <c r="BK306" s="159">
        <f>ROUND(I306*H306,2)</f>
        <v>0</v>
      </c>
      <c r="BL306" s="19" t="s">
        <v>187</v>
      </c>
      <c r="BM306" s="158" t="s">
        <v>1529</v>
      </c>
    </row>
    <row r="307" spans="1:65" s="2" customFormat="1" ht="24.15" customHeight="1">
      <c r="A307" s="34"/>
      <c r="B307" s="151"/>
      <c r="C307" s="233" t="s">
        <v>1530</v>
      </c>
      <c r="D307" s="233" t="s">
        <v>177</v>
      </c>
      <c r="E307" s="234" t="s">
        <v>1531</v>
      </c>
      <c r="F307" s="235" t="s">
        <v>1532</v>
      </c>
      <c r="G307" s="236" t="s">
        <v>289</v>
      </c>
      <c r="H307" s="237">
        <v>3.3</v>
      </c>
      <c r="I307" s="160"/>
      <c r="J307" s="225">
        <f>ROUND(I307*H307,2)</f>
        <v>0</v>
      </c>
      <c r="K307" s="161"/>
      <c r="L307" s="162"/>
      <c r="M307" s="163" t="s">
        <v>1</v>
      </c>
      <c r="N307" s="164" t="s">
        <v>44</v>
      </c>
      <c r="O307" s="60"/>
      <c r="P307" s="156">
        <f>O307*H307</f>
        <v>0</v>
      </c>
      <c r="Q307" s="156">
        <v>0</v>
      </c>
      <c r="R307" s="156">
        <f>Q307*H307</f>
        <v>0</v>
      </c>
      <c r="S307" s="156">
        <v>0</v>
      </c>
      <c r="T307" s="157">
        <f>S307*H307</f>
        <v>0</v>
      </c>
      <c r="U307" s="34"/>
      <c r="V307" s="34"/>
      <c r="W307" s="34"/>
      <c r="X307" s="34"/>
      <c r="Y307" s="34"/>
      <c r="Z307" s="34"/>
      <c r="AA307" s="34"/>
      <c r="AB307" s="34"/>
      <c r="AC307" s="34"/>
      <c r="AD307" s="34"/>
      <c r="AE307" s="34"/>
      <c r="AR307" s="158" t="s">
        <v>192</v>
      </c>
      <c r="AT307" s="158" t="s">
        <v>177</v>
      </c>
      <c r="AU307" s="158" t="s">
        <v>89</v>
      </c>
      <c r="AY307" s="19" t="s">
        <v>180</v>
      </c>
      <c r="BE307" s="159">
        <f>IF(N307="základní",J307,0)</f>
        <v>0</v>
      </c>
      <c r="BF307" s="159">
        <f>IF(N307="snížená",J307,0)</f>
        <v>0</v>
      </c>
      <c r="BG307" s="159">
        <f>IF(N307="zákl. přenesená",J307,0)</f>
        <v>0</v>
      </c>
      <c r="BH307" s="159">
        <f>IF(N307="sníž. přenesená",J307,0)</f>
        <v>0</v>
      </c>
      <c r="BI307" s="159">
        <f>IF(N307="nulová",J307,0)</f>
        <v>0</v>
      </c>
      <c r="BJ307" s="19" t="s">
        <v>87</v>
      </c>
      <c r="BK307" s="159">
        <f>ROUND(I307*H307,2)</f>
        <v>0</v>
      </c>
      <c r="BL307" s="19" t="s">
        <v>187</v>
      </c>
      <c r="BM307" s="158" t="s">
        <v>1533</v>
      </c>
    </row>
    <row r="308" spans="1:65" s="13" customFormat="1">
      <c r="B308" s="165"/>
      <c r="C308" s="226"/>
      <c r="D308" s="238" t="s">
        <v>218</v>
      </c>
      <c r="E308" s="226"/>
      <c r="F308" s="240" t="s">
        <v>1534</v>
      </c>
      <c r="G308" s="226"/>
      <c r="H308" s="222">
        <v>3.3</v>
      </c>
      <c r="I308" s="167"/>
      <c r="J308" s="226"/>
      <c r="L308" s="165"/>
      <c r="M308" s="168"/>
      <c r="N308" s="169"/>
      <c r="O308" s="169"/>
      <c r="P308" s="169"/>
      <c r="Q308" s="169"/>
      <c r="R308" s="169"/>
      <c r="S308" s="169"/>
      <c r="T308" s="170"/>
      <c r="AT308" s="166" t="s">
        <v>218</v>
      </c>
      <c r="AU308" s="166" t="s">
        <v>89</v>
      </c>
      <c r="AV308" s="13" t="s">
        <v>89</v>
      </c>
      <c r="AW308" s="13" t="s">
        <v>3</v>
      </c>
      <c r="AX308" s="13" t="s">
        <v>87</v>
      </c>
      <c r="AY308" s="166" t="s">
        <v>180</v>
      </c>
    </row>
    <row r="309" spans="1:65" s="2" customFormat="1" ht="24.15" customHeight="1">
      <c r="A309" s="34"/>
      <c r="B309" s="151"/>
      <c r="C309" s="228" t="s">
        <v>1535</v>
      </c>
      <c r="D309" s="228" t="s">
        <v>183</v>
      </c>
      <c r="E309" s="229" t="s">
        <v>1137</v>
      </c>
      <c r="F309" s="230" t="s">
        <v>1138</v>
      </c>
      <c r="G309" s="231" t="s">
        <v>289</v>
      </c>
      <c r="H309" s="232">
        <v>330</v>
      </c>
      <c r="I309" s="152"/>
      <c r="J309" s="224">
        <f>ROUND(I309*H309,2)</f>
        <v>0</v>
      </c>
      <c r="K309" s="153"/>
      <c r="L309" s="35"/>
      <c r="M309" s="154" t="s">
        <v>1</v>
      </c>
      <c r="N309" s="155" t="s">
        <v>44</v>
      </c>
      <c r="O309" s="60"/>
      <c r="P309" s="156">
        <f>O309*H309</f>
        <v>0</v>
      </c>
      <c r="Q309" s="156">
        <v>4.6000000000000001E-4</v>
      </c>
      <c r="R309" s="156">
        <f>Q309*H309</f>
        <v>0.15180000000000002</v>
      </c>
      <c r="S309" s="156">
        <v>0</v>
      </c>
      <c r="T309" s="157">
        <f>S309*H309</f>
        <v>0</v>
      </c>
      <c r="U309" s="34"/>
      <c r="V309" s="34"/>
      <c r="W309" s="34"/>
      <c r="X309" s="34"/>
      <c r="Y309" s="34"/>
      <c r="Z309" s="34"/>
      <c r="AA309" s="34"/>
      <c r="AB309" s="34"/>
      <c r="AC309" s="34"/>
      <c r="AD309" s="34"/>
      <c r="AE309" s="34"/>
      <c r="AR309" s="158" t="s">
        <v>187</v>
      </c>
      <c r="AT309" s="158" t="s">
        <v>183</v>
      </c>
      <c r="AU309" s="158" t="s">
        <v>89</v>
      </c>
      <c r="AY309" s="19" t="s">
        <v>180</v>
      </c>
      <c r="BE309" s="159">
        <f>IF(N309="základní",J309,0)</f>
        <v>0</v>
      </c>
      <c r="BF309" s="159">
        <f>IF(N309="snížená",J309,0)</f>
        <v>0</v>
      </c>
      <c r="BG309" s="159">
        <f>IF(N309="zákl. přenesená",J309,0)</f>
        <v>0</v>
      </c>
      <c r="BH309" s="159">
        <f>IF(N309="sníž. přenesená",J309,0)</f>
        <v>0</v>
      </c>
      <c r="BI309" s="159">
        <f>IF(N309="nulová",J309,0)</f>
        <v>0</v>
      </c>
      <c r="BJ309" s="19" t="s">
        <v>87</v>
      </c>
      <c r="BK309" s="159">
        <f>ROUND(I309*H309,2)</f>
        <v>0</v>
      </c>
      <c r="BL309" s="19" t="s">
        <v>187</v>
      </c>
      <c r="BM309" s="158" t="s">
        <v>1536</v>
      </c>
    </row>
    <row r="310" spans="1:65" s="13" customFormat="1">
      <c r="B310" s="165"/>
      <c r="C310" s="226"/>
      <c r="D310" s="238" t="s">
        <v>218</v>
      </c>
      <c r="E310" s="239" t="s">
        <v>1</v>
      </c>
      <c r="F310" s="240" t="s">
        <v>1537</v>
      </c>
      <c r="G310" s="226"/>
      <c r="H310" s="222">
        <v>330</v>
      </c>
      <c r="I310" s="167"/>
      <c r="J310" s="226"/>
      <c r="L310" s="165"/>
      <c r="M310" s="168"/>
      <c r="N310" s="169"/>
      <c r="O310" s="169"/>
      <c r="P310" s="169"/>
      <c r="Q310" s="169"/>
      <c r="R310" s="169"/>
      <c r="S310" s="169"/>
      <c r="T310" s="170"/>
      <c r="AT310" s="166" t="s">
        <v>218</v>
      </c>
      <c r="AU310" s="166" t="s">
        <v>89</v>
      </c>
      <c r="AV310" s="13" t="s">
        <v>89</v>
      </c>
      <c r="AW310" s="13" t="s">
        <v>34</v>
      </c>
      <c r="AX310" s="13" t="s">
        <v>87</v>
      </c>
      <c r="AY310" s="166" t="s">
        <v>180</v>
      </c>
    </row>
    <row r="311" spans="1:65" s="2" customFormat="1" ht="33" customHeight="1">
      <c r="A311" s="34"/>
      <c r="B311" s="151"/>
      <c r="C311" s="233" t="s">
        <v>1538</v>
      </c>
      <c r="D311" s="233" t="s">
        <v>177</v>
      </c>
      <c r="E311" s="234" t="s">
        <v>1539</v>
      </c>
      <c r="F311" s="235" t="s">
        <v>1540</v>
      </c>
      <c r="G311" s="236" t="s">
        <v>289</v>
      </c>
      <c r="H311" s="237">
        <v>26.4</v>
      </c>
      <c r="I311" s="160"/>
      <c r="J311" s="225">
        <f>ROUND(I311*H311,2)</f>
        <v>0</v>
      </c>
      <c r="K311" s="161"/>
      <c r="L311" s="162"/>
      <c r="M311" s="163" t="s">
        <v>1</v>
      </c>
      <c r="N311" s="164" t="s">
        <v>44</v>
      </c>
      <c r="O311" s="60"/>
      <c r="P311" s="156">
        <f>O311*H311</f>
        <v>0</v>
      </c>
      <c r="Q311" s="156">
        <v>0</v>
      </c>
      <c r="R311" s="156">
        <f>Q311*H311</f>
        <v>0</v>
      </c>
      <c r="S311" s="156">
        <v>0</v>
      </c>
      <c r="T311" s="157">
        <f>S311*H311</f>
        <v>0</v>
      </c>
      <c r="U311" s="34"/>
      <c r="V311" s="34"/>
      <c r="W311" s="34"/>
      <c r="X311" s="34"/>
      <c r="Y311" s="34"/>
      <c r="Z311" s="34"/>
      <c r="AA311" s="34"/>
      <c r="AB311" s="34"/>
      <c r="AC311" s="34"/>
      <c r="AD311" s="34"/>
      <c r="AE311" s="34"/>
      <c r="AR311" s="158" t="s">
        <v>192</v>
      </c>
      <c r="AT311" s="158" t="s">
        <v>177</v>
      </c>
      <c r="AU311" s="158" t="s">
        <v>89</v>
      </c>
      <c r="AY311" s="19" t="s">
        <v>180</v>
      </c>
      <c r="BE311" s="159">
        <f>IF(N311="základní",J311,0)</f>
        <v>0</v>
      </c>
      <c r="BF311" s="159">
        <f>IF(N311="snížená",J311,0)</f>
        <v>0</v>
      </c>
      <c r="BG311" s="159">
        <f>IF(N311="zákl. přenesená",J311,0)</f>
        <v>0</v>
      </c>
      <c r="BH311" s="159">
        <f>IF(N311="sníž. přenesená",J311,0)</f>
        <v>0</v>
      </c>
      <c r="BI311" s="159">
        <f>IF(N311="nulová",J311,0)</f>
        <v>0</v>
      </c>
      <c r="BJ311" s="19" t="s">
        <v>87</v>
      </c>
      <c r="BK311" s="159">
        <f>ROUND(I311*H311,2)</f>
        <v>0</v>
      </c>
      <c r="BL311" s="19" t="s">
        <v>187</v>
      </c>
      <c r="BM311" s="158" t="s">
        <v>1541</v>
      </c>
    </row>
    <row r="312" spans="1:65" s="13" customFormat="1">
      <c r="B312" s="165"/>
      <c r="C312" s="226"/>
      <c r="D312" s="238" t="s">
        <v>218</v>
      </c>
      <c r="E312" s="226"/>
      <c r="F312" s="240" t="s">
        <v>1542</v>
      </c>
      <c r="G312" s="226"/>
      <c r="H312" s="222">
        <v>26.4</v>
      </c>
      <c r="I312" s="167"/>
      <c r="J312" s="226"/>
      <c r="L312" s="165"/>
      <c r="M312" s="168"/>
      <c r="N312" s="169"/>
      <c r="O312" s="169"/>
      <c r="P312" s="169"/>
      <c r="Q312" s="169"/>
      <c r="R312" s="169"/>
      <c r="S312" s="169"/>
      <c r="T312" s="170"/>
      <c r="AT312" s="166" t="s">
        <v>218</v>
      </c>
      <c r="AU312" s="166" t="s">
        <v>89</v>
      </c>
      <c r="AV312" s="13" t="s">
        <v>89</v>
      </c>
      <c r="AW312" s="13" t="s">
        <v>3</v>
      </c>
      <c r="AX312" s="13" t="s">
        <v>87</v>
      </c>
      <c r="AY312" s="166" t="s">
        <v>180</v>
      </c>
    </row>
    <row r="313" spans="1:65" s="2" customFormat="1" ht="24.15" customHeight="1">
      <c r="A313" s="34"/>
      <c r="B313" s="151"/>
      <c r="C313" s="233" t="s">
        <v>1543</v>
      </c>
      <c r="D313" s="233" t="s">
        <v>177</v>
      </c>
      <c r="E313" s="234" t="s">
        <v>1141</v>
      </c>
      <c r="F313" s="235" t="s">
        <v>1142</v>
      </c>
      <c r="G313" s="236" t="s">
        <v>289</v>
      </c>
      <c r="H313" s="237">
        <v>6.6</v>
      </c>
      <c r="I313" s="160"/>
      <c r="J313" s="225">
        <f>ROUND(I313*H313,2)</f>
        <v>0</v>
      </c>
      <c r="K313" s="161"/>
      <c r="L313" s="162"/>
      <c r="M313" s="163" t="s">
        <v>1</v>
      </c>
      <c r="N313" s="164" t="s">
        <v>44</v>
      </c>
      <c r="O313" s="60"/>
      <c r="P313" s="156">
        <f>O313*H313</f>
        <v>0</v>
      </c>
      <c r="Q313" s="156">
        <v>0</v>
      </c>
      <c r="R313" s="156">
        <f>Q313*H313</f>
        <v>0</v>
      </c>
      <c r="S313" s="156">
        <v>0</v>
      </c>
      <c r="T313" s="157">
        <f>S313*H313</f>
        <v>0</v>
      </c>
      <c r="U313" s="34"/>
      <c r="V313" s="34"/>
      <c r="W313" s="34"/>
      <c r="X313" s="34"/>
      <c r="Y313" s="34"/>
      <c r="Z313" s="34"/>
      <c r="AA313" s="34"/>
      <c r="AB313" s="34"/>
      <c r="AC313" s="34"/>
      <c r="AD313" s="34"/>
      <c r="AE313" s="34"/>
      <c r="AR313" s="158" t="s">
        <v>192</v>
      </c>
      <c r="AT313" s="158" t="s">
        <v>177</v>
      </c>
      <c r="AU313" s="158" t="s">
        <v>89</v>
      </c>
      <c r="AY313" s="19" t="s">
        <v>180</v>
      </c>
      <c r="BE313" s="159">
        <f>IF(N313="základní",J313,0)</f>
        <v>0</v>
      </c>
      <c r="BF313" s="159">
        <f>IF(N313="snížená",J313,0)</f>
        <v>0</v>
      </c>
      <c r="BG313" s="159">
        <f>IF(N313="zákl. přenesená",J313,0)</f>
        <v>0</v>
      </c>
      <c r="BH313" s="159">
        <f>IF(N313="sníž. přenesená",J313,0)</f>
        <v>0</v>
      </c>
      <c r="BI313" s="159">
        <f>IF(N313="nulová",J313,0)</f>
        <v>0</v>
      </c>
      <c r="BJ313" s="19" t="s">
        <v>87</v>
      </c>
      <c r="BK313" s="159">
        <f>ROUND(I313*H313,2)</f>
        <v>0</v>
      </c>
      <c r="BL313" s="19" t="s">
        <v>187</v>
      </c>
      <c r="BM313" s="158" t="s">
        <v>1544</v>
      </c>
    </row>
    <row r="314" spans="1:65" s="13" customFormat="1">
      <c r="B314" s="165"/>
      <c r="C314" s="226"/>
      <c r="D314" s="238" t="s">
        <v>218</v>
      </c>
      <c r="E314" s="226"/>
      <c r="F314" s="240" t="s">
        <v>1135</v>
      </c>
      <c r="G314" s="226"/>
      <c r="H314" s="222">
        <v>6.6</v>
      </c>
      <c r="I314" s="167"/>
      <c r="J314" s="226"/>
      <c r="L314" s="165"/>
      <c r="M314" s="168"/>
      <c r="N314" s="169"/>
      <c r="O314" s="169"/>
      <c r="P314" s="169"/>
      <c r="Q314" s="169"/>
      <c r="R314" s="169"/>
      <c r="S314" s="169"/>
      <c r="T314" s="170"/>
      <c r="AT314" s="166" t="s">
        <v>218</v>
      </c>
      <c r="AU314" s="166" t="s">
        <v>89</v>
      </c>
      <c r="AV314" s="13" t="s">
        <v>89</v>
      </c>
      <c r="AW314" s="13" t="s">
        <v>3</v>
      </c>
      <c r="AX314" s="13" t="s">
        <v>87</v>
      </c>
      <c r="AY314" s="166" t="s">
        <v>180</v>
      </c>
    </row>
    <row r="315" spans="1:65" s="2" customFormat="1" ht="24.15" customHeight="1">
      <c r="A315" s="34"/>
      <c r="B315" s="151"/>
      <c r="C315" s="233" t="s">
        <v>1545</v>
      </c>
      <c r="D315" s="233" t="s">
        <v>177</v>
      </c>
      <c r="E315" s="234" t="s">
        <v>1546</v>
      </c>
      <c r="F315" s="235" t="s">
        <v>1547</v>
      </c>
      <c r="G315" s="236" t="s">
        <v>289</v>
      </c>
      <c r="H315" s="237">
        <v>330</v>
      </c>
      <c r="I315" s="160"/>
      <c r="J315" s="225">
        <f>ROUND(I315*H315,2)</f>
        <v>0</v>
      </c>
      <c r="K315" s="161"/>
      <c r="L315" s="162"/>
      <c r="M315" s="163" t="s">
        <v>1</v>
      </c>
      <c r="N315" s="164" t="s">
        <v>44</v>
      </c>
      <c r="O315" s="60"/>
      <c r="P315" s="156">
        <f>O315*H315</f>
        <v>0</v>
      </c>
      <c r="Q315" s="156">
        <v>0</v>
      </c>
      <c r="R315" s="156">
        <f>Q315*H315</f>
        <v>0</v>
      </c>
      <c r="S315" s="156">
        <v>0</v>
      </c>
      <c r="T315" s="157">
        <f>S315*H315</f>
        <v>0</v>
      </c>
      <c r="U315" s="34"/>
      <c r="V315" s="34"/>
      <c r="W315" s="34"/>
      <c r="X315" s="34"/>
      <c r="Y315" s="34"/>
      <c r="Z315" s="34"/>
      <c r="AA315" s="34"/>
      <c r="AB315" s="34"/>
      <c r="AC315" s="34"/>
      <c r="AD315" s="34"/>
      <c r="AE315" s="34"/>
      <c r="AR315" s="158" t="s">
        <v>192</v>
      </c>
      <c r="AT315" s="158" t="s">
        <v>177</v>
      </c>
      <c r="AU315" s="158" t="s">
        <v>89</v>
      </c>
      <c r="AY315" s="19" t="s">
        <v>180</v>
      </c>
      <c r="BE315" s="159">
        <f>IF(N315="základní",J315,0)</f>
        <v>0</v>
      </c>
      <c r="BF315" s="159">
        <f>IF(N315="snížená",J315,0)</f>
        <v>0</v>
      </c>
      <c r="BG315" s="159">
        <f>IF(N315="zákl. přenesená",J315,0)</f>
        <v>0</v>
      </c>
      <c r="BH315" s="159">
        <f>IF(N315="sníž. přenesená",J315,0)</f>
        <v>0</v>
      </c>
      <c r="BI315" s="159">
        <f>IF(N315="nulová",J315,0)</f>
        <v>0</v>
      </c>
      <c r="BJ315" s="19" t="s">
        <v>87</v>
      </c>
      <c r="BK315" s="159">
        <f>ROUND(I315*H315,2)</f>
        <v>0</v>
      </c>
      <c r="BL315" s="19" t="s">
        <v>187</v>
      </c>
      <c r="BM315" s="158" t="s">
        <v>1548</v>
      </c>
    </row>
    <row r="316" spans="1:65" s="13" customFormat="1">
      <c r="B316" s="165"/>
      <c r="C316" s="226"/>
      <c r="D316" s="238" t="s">
        <v>218</v>
      </c>
      <c r="E316" s="226"/>
      <c r="F316" s="240" t="s">
        <v>457</v>
      </c>
      <c r="G316" s="226"/>
      <c r="H316" s="222">
        <v>330</v>
      </c>
      <c r="I316" s="167"/>
      <c r="J316" s="226"/>
      <c r="L316" s="165"/>
      <c r="M316" s="168"/>
      <c r="N316" s="169"/>
      <c r="O316" s="169"/>
      <c r="P316" s="169"/>
      <c r="Q316" s="169"/>
      <c r="R316" s="169"/>
      <c r="S316" s="169"/>
      <c r="T316" s="170"/>
      <c r="AT316" s="166" t="s">
        <v>218</v>
      </c>
      <c r="AU316" s="166" t="s">
        <v>89</v>
      </c>
      <c r="AV316" s="13" t="s">
        <v>89</v>
      </c>
      <c r="AW316" s="13" t="s">
        <v>3</v>
      </c>
      <c r="AX316" s="13" t="s">
        <v>87</v>
      </c>
      <c r="AY316" s="166" t="s">
        <v>180</v>
      </c>
    </row>
    <row r="317" spans="1:65" s="2" customFormat="1" ht="24.15" customHeight="1">
      <c r="A317" s="34"/>
      <c r="B317" s="151"/>
      <c r="C317" s="228" t="s">
        <v>1549</v>
      </c>
      <c r="D317" s="228" t="s">
        <v>183</v>
      </c>
      <c r="E317" s="229" t="s">
        <v>1550</v>
      </c>
      <c r="F317" s="230" t="s">
        <v>1551</v>
      </c>
      <c r="G317" s="231" t="s">
        <v>289</v>
      </c>
      <c r="H317" s="232">
        <v>15</v>
      </c>
      <c r="I317" s="152"/>
      <c r="J317" s="224">
        <f>ROUND(I317*H317,2)</f>
        <v>0</v>
      </c>
      <c r="K317" s="153"/>
      <c r="L317" s="35"/>
      <c r="M317" s="154" t="s">
        <v>1</v>
      </c>
      <c r="N317" s="155" t="s">
        <v>44</v>
      </c>
      <c r="O317" s="60"/>
      <c r="P317" s="156">
        <f>O317*H317</f>
        <v>0</v>
      </c>
      <c r="Q317" s="156">
        <v>7.7999999999999999E-4</v>
      </c>
      <c r="R317" s="156">
        <f>Q317*H317</f>
        <v>1.17E-2</v>
      </c>
      <c r="S317" s="156">
        <v>0</v>
      </c>
      <c r="T317" s="157">
        <f>S317*H317</f>
        <v>0</v>
      </c>
      <c r="U317" s="34"/>
      <c r="V317" s="34"/>
      <c r="W317" s="34"/>
      <c r="X317" s="34"/>
      <c r="Y317" s="34"/>
      <c r="Z317" s="34"/>
      <c r="AA317" s="34"/>
      <c r="AB317" s="34"/>
      <c r="AC317" s="34"/>
      <c r="AD317" s="34"/>
      <c r="AE317" s="34"/>
      <c r="AR317" s="158" t="s">
        <v>187</v>
      </c>
      <c r="AT317" s="158" t="s">
        <v>183</v>
      </c>
      <c r="AU317" s="158" t="s">
        <v>89</v>
      </c>
      <c r="AY317" s="19" t="s">
        <v>180</v>
      </c>
      <c r="BE317" s="159">
        <f>IF(N317="základní",J317,0)</f>
        <v>0</v>
      </c>
      <c r="BF317" s="159">
        <f>IF(N317="snížená",J317,0)</f>
        <v>0</v>
      </c>
      <c r="BG317" s="159">
        <f>IF(N317="zákl. přenesená",J317,0)</f>
        <v>0</v>
      </c>
      <c r="BH317" s="159">
        <f>IF(N317="sníž. přenesená",J317,0)</f>
        <v>0</v>
      </c>
      <c r="BI317" s="159">
        <f>IF(N317="nulová",J317,0)</f>
        <v>0</v>
      </c>
      <c r="BJ317" s="19" t="s">
        <v>87</v>
      </c>
      <c r="BK317" s="159">
        <f>ROUND(I317*H317,2)</f>
        <v>0</v>
      </c>
      <c r="BL317" s="19" t="s">
        <v>187</v>
      </c>
      <c r="BM317" s="158" t="s">
        <v>1552</v>
      </c>
    </row>
    <row r="318" spans="1:65" s="2" customFormat="1" ht="24.15" customHeight="1">
      <c r="A318" s="34"/>
      <c r="B318" s="151"/>
      <c r="C318" s="233" t="s">
        <v>1553</v>
      </c>
      <c r="D318" s="233" t="s">
        <v>177</v>
      </c>
      <c r="E318" s="234" t="s">
        <v>1554</v>
      </c>
      <c r="F318" s="235" t="s">
        <v>1555</v>
      </c>
      <c r="G318" s="236" t="s">
        <v>289</v>
      </c>
      <c r="H318" s="237">
        <v>16.5</v>
      </c>
      <c r="I318" s="160"/>
      <c r="J318" s="225">
        <f>ROUND(I318*H318,2)</f>
        <v>0</v>
      </c>
      <c r="K318" s="161"/>
      <c r="L318" s="162"/>
      <c r="M318" s="163" t="s">
        <v>1</v>
      </c>
      <c r="N318" s="164" t="s">
        <v>44</v>
      </c>
      <c r="O318" s="60"/>
      <c r="P318" s="156">
        <f>O318*H318</f>
        <v>0</v>
      </c>
      <c r="Q318" s="156">
        <v>0</v>
      </c>
      <c r="R318" s="156">
        <f>Q318*H318</f>
        <v>0</v>
      </c>
      <c r="S318" s="156">
        <v>0</v>
      </c>
      <c r="T318" s="157">
        <f>S318*H318</f>
        <v>0</v>
      </c>
      <c r="U318" s="34"/>
      <c r="V318" s="34"/>
      <c r="W318" s="34"/>
      <c r="X318" s="34"/>
      <c r="Y318" s="34"/>
      <c r="Z318" s="34"/>
      <c r="AA318" s="34"/>
      <c r="AB318" s="34"/>
      <c r="AC318" s="34"/>
      <c r="AD318" s="34"/>
      <c r="AE318" s="34"/>
      <c r="AR318" s="158" t="s">
        <v>192</v>
      </c>
      <c r="AT318" s="158" t="s">
        <v>177</v>
      </c>
      <c r="AU318" s="158" t="s">
        <v>89</v>
      </c>
      <c r="AY318" s="19" t="s">
        <v>180</v>
      </c>
      <c r="BE318" s="159">
        <f>IF(N318="základní",J318,0)</f>
        <v>0</v>
      </c>
      <c r="BF318" s="159">
        <f>IF(N318="snížená",J318,0)</f>
        <v>0</v>
      </c>
      <c r="BG318" s="159">
        <f>IF(N318="zákl. přenesená",J318,0)</f>
        <v>0</v>
      </c>
      <c r="BH318" s="159">
        <f>IF(N318="sníž. přenesená",J318,0)</f>
        <v>0</v>
      </c>
      <c r="BI318" s="159">
        <f>IF(N318="nulová",J318,0)</f>
        <v>0</v>
      </c>
      <c r="BJ318" s="19" t="s">
        <v>87</v>
      </c>
      <c r="BK318" s="159">
        <f>ROUND(I318*H318,2)</f>
        <v>0</v>
      </c>
      <c r="BL318" s="19" t="s">
        <v>187</v>
      </c>
      <c r="BM318" s="158" t="s">
        <v>1556</v>
      </c>
    </row>
    <row r="319" spans="1:65" s="13" customFormat="1">
      <c r="B319" s="165"/>
      <c r="C319" s="226"/>
      <c r="D319" s="238" t="s">
        <v>218</v>
      </c>
      <c r="E319" s="226"/>
      <c r="F319" s="240" t="s">
        <v>1557</v>
      </c>
      <c r="G319" s="226"/>
      <c r="H319" s="222">
        <v>16.5</v>
      </c>
      <c r="I319" s="167"/>
      <c r="J319" s="226"/>
      <c r="L319" s="165"/>
      <c r="M319" s="168"/>
      <c r="N319" s="169"/>
      <c r="O319" s="169"/>
      <c r="P319" s="169"/>
      <c r="Q319" s="169"/>
      <c r="R319" s="169"/>
      <c r="S319" s="169"/>
      <c r="T319" s="170"/>
      <c r="AT319" s="166" t="s">
        <v>218</v>
      </c>
      <c r="AU319" s="166" t="s">
        <v>89</v>
      </c>
      <c r="AV319" s="13" t="s">
        <v>89</v>
      </c>
      <c r="AW319" s="13" t="s">
        <v>3</v>
      </c>
      <c r="AX319" s="13" t="s">
        <v>87</v>
      </c>
      <c r="AY319" s="166" t="s">
        <v>180</v>
      </c>
    </row>
    <row r="320" spans="1:65" s="2" customFormat="1" ht="24.15" customHeight="1">
      <c r="A320" s="34"/>
      <c r="B320" s="151"/>
      <c r="C320" s="228" t="s">
        <v>1558</v>
      </c>
      <c r="D320" s="228" t="s">
        <v>183</v>
      </c>
      <c r="E320" s="229" t="s">
        <v>1146</v>
      </c>
      <c r="F320" s="230" t="s">
        <v>1147</v>
      </c>
      <c r="G320" s="231" t="s">
        <v>186</v>
      </c>
      <c r="H320" s="232">
        <v>2</v>
      </c>
      <c r="I320" s="152"/>
      <c r="J320" s="224">
        <f t="shared" ref="J320:J331" si="30">ROUND(I320*H320,2)</f>
        <v>0</v>
      </c>
      <c r="K320" s="153"/>
      <c r="L320" s="35"/>
      <c r="M320" s="154" t="s">
        <v>1</v>
      </c>
      <c r="N320" s="155" t="s">
        <v>44</v>
      </c>
      <c r="O320" s="60"/>
      <c r="P320" s="156">
        <f t="shared" ref="P320:P331" si="31">O320*H320</f>
        <v>0</v>
      </c>
      <c r="Q320" s="156">
        <v>1.3999999999999999E-4</v>
      </c>
      <c r="R320" s="156">
        <f t="shared" ref="R320:R331" si="32">Q320*H320</f>
        <v>2.7999999999999998E-4</v>
      </c>
      <c r="S320" s="156">
        <v>0</v>
      </c>
      <c r="T320" s="157">
        <f t="shared" ref="T320:T331" si="33">S320*H320</f>
        <v>0</v>
      </c>
      <c r="U320" s="34"/>
      <c r="V320" s="34"/>
      <c r="W320" s="34"/>
      <c r="X320" s="34"/>
      <c r="Y320" s="34"/>
      <c r="Z320" s="34"/>
      <c r="AA320" s="34"/>
      <c r="AB320" s="34"/>
      <c r="AC320" s="34"/>
      <c r="AD320" s="34"/>
      <c r="AE320" s="34"/>
      <c r="AR320" s="158" t="s">
        <v>187</v>
      </c>
      <c r="AT320" s="158" t="s">
        <v>183</v>
      </c>
      <c r="AU320" s="158" t="s">
        <v>89</v>
      </c>
      <c r="AY320" s="19" t="s">
        <v>180</v>
      </c>
      <c r="BE320" s="159">
        <f t="shared" ref="BE320:BE331" si="34">IF(N320="základní",J320,0)</f>
        <v>0</v>
      </c>
      <c r="BF320" s="159">
        <f t="shared" ref="BF320:BF331" si="35">IF(N320="snížená",J320,0)</f>
        <v>0</v>
      </c>
      <c r="BG320" s="159">
        <f t="shared" ref="BG320:BG331" si="36">IF(N320="zákl. přenesená",J320,0)</f>
        <v>0</v>
      </c>
      <c r="BH320" s="159">
        <f t="shared" ref="BH320:BH331" si="37">IF(N320="sníž. přenesená",J320,0)</f>
        <v>0</v>
      </c>
      <c r="BI320" s="159">
        <f t="shared" ref="BI320:BI331" si="38">IF(N320="nulová",J320,0)</f>
        <v>0</v>
      </c>
      <c r="BJ320" s="19" t="s">
        <v>87</v>
      </c>
      <c r="BK320" s="159">
        <f t="shared" ref="BK320:BK331" si="39">ROUND(I320*H320,2)</f>
        <v>0</v>
      </c>
      <c r="BL320" s="19" t="s">
        <v>187</v>
      </c>
      <c r="BM320" s="158" t="s">
        <v>1559</v>
      </c>
    </row>
    <row r="321" spans="1:65" s="2" customFormat="1" ht="24.15" customHeight="1">
      <c r="A321" s="34"/>
      <c r="B321" s="151"/>
      <c r="C321" s="233" t="s">
        <v>1560</v>
      </c>
      <c r="D321" s="233" t="s">
        <v>177</v>
      </c>
      <c r="E321" s="234" t="s">
        <v>1150</v>
      </c>
      <c r="F321" s="235" t="s">
        <v>1151</v>
      </c>
      <c r="G321" s="236" t="s">
        <v>191</v>
      </c>
      <c r="H321" s="237">
        <v>2</v>
      </c>
      <c r="I321" s="160"/>
      <c r="J321" s="225">
        <f t="shared" si="30"/>
        <v>0</v>
      </c>
      <c r="K321" s="161"/>
      <c r="L321" s="162"/>
      <c r="M321" s="163" t="s">
        <v>1</v>
      </c>
      <c r="N321" s="164" t="s">
        <v>44</v>
      </c>
      <c r="O321" s="60"/>
      <c r="P321" s="156">
        <f t="shared" si="31"/>
        <v>0</v>
      </c>
      <c r="Q321" s="156">
        <v>0</v>
      </c>
      <c r="R321" s="156">
        <f t="shared" si="32"/>
        <v>0</v>
      </c>
      <c r="S321" s="156">
        <v>0</v>
      </c>
      <c r="T321" s="157">
        <f t="shared" si="33"/>
        <v>0</v>
      </c>
      <c r="U321" s="34"/>
      <c r="V321" s="34"/>
      <c r="W321" s="34"/>
      <c r="X321" s="34"/>
      <c r="Y321" s="34"/>
      <c r="Z321" s="34"/>
      <c r="AA321" s="34"/>
      <c r="AB321" s="34"/>
      <c r="AC321" s="34"/>
      <c r="AD321" s="34"/>
      <c r="AE321" s="34"/>
      <c r="AR321" s="158" t="s">
        <v>192</v>
      </c>
      <c r="AT321" s="158" t="s">
        <v>177</v>
      </c>
      <c r="AU321" s="158" t="s">
        <v>89</v>
      </c>
      <c r="AY321" s="19" t="s">
        <v>180</v>
      </c>
      <c r="BE321" s="159">
        <f t="shared" si="34"/>
        <v>0</v>
      </c>
      <c r="BF321" s="159">
        <f t="shared" si="35"/>
        <v>0</v>
      </c>
      <c r="BG321" s="159">
        <f t="shared" si="36"/>
        <v>0</v>
      </c>
      <c r="BH321" s="159">
        <f t="shared" si="37"/>
        <v>0</v>
      </c>
      <c r="BI321" s="159">
        <f t="shared" si="38"/>
        <v>0</v>
      </c>
      <c r="BJ321" s="19" t="s">
        <v>87</v>
      </c>
      <c r="BK321" s="159">
        <f t="shared" si="39"/>
        <v>0</v>
      </c>
      <c r="BL321" s="19" t="s">
        <v>187</v>
      </c>
      <c r="BM321" s="158" t="s">
        <v>1561</v>
      </c>
    </row>
    <row r="322" spans="1:65" s="2" customFormat="1" ht="24.15" customHeight="1">
      <c r="A322" s="34"/>
      <c r="B322" s="151"/>
      <c r="C322" s="228" t="s">
        <v>1562</v>
      </c>
      <c r="D322" s="228" t="s">
        <v>183</v>
      </c>
      <c r="E322" s="229" t="s">
        <v>1154</v>
      </c>
      <c r="F322" s="230" t="s">
        <v>1155</v>
      </c>
      <c r="G322" s="231" t="s">
        <v>186</v>
      </c>
      <c r="H322" s="232">
        <v>8</v>
      </c>
      <c r="I322" s="152"/>
      <c r="J322" s="224">
        <f t="shared" si="30"/>
        <v>0</v>
      </c>
      <c r="K322" s="153"/>
      <c r="L322" s="35"/>
      <c r="M322" s="154" t="s">
        <v>1</v>
      </c>
      <c r="N322" s="155" t="s">
        <v>44</v>
      </c>
      <c r="O322" s="60"/>
      <c r="P322" s="156">
        <f t="shared" si="31"/>
        <v>0</v>
      </c>
      <c r="Q322" s="156">
        <v>1.8000000000000001E-4</v>
      </c>
      <c r="R322" s="156">
        <f t="shared" si="32"/>
        <v>1.4400000000000001E-3</v>
      </c>
      <c r="S322" s="156">
        <v>0</v>
      </c>
      <c r="T322" s="157">
        <f t="shared" si="33"/>
        <v>0</v>
      </c>
      <c r="U322" s="34"/>
      <c r="V322" s="34"/>
      <c r="W322" s="34"/>
      <c r="X322" s="34"/>
      <c r="Y322" s="34"/>
      <c r="Z322" s="34"/>
      <c r="AA322" s="34"/>
      <c r="AB322" s="34"/>
      <c r="AC322" s="34"/>
      <c r="AD322" s="34"/>
      <c r="AE322" s="34"/>
      <c r="AR322" s="158" t="s">
        <v>187</v>
      </c>
      <c r="AT322" s="158" t="s">
        <v>183</v>
      </c>
      <c r="AU322" s="158" t="s">
        <v>89</v>
      </c>
      <c r="AY322" s="19" t="s">
        <v>180</v>
      </c>
      <c r="BE322" s="159">
        <f t="shared" si="34"/>
        <v>0</v>
      </c>
      <c r="BF322" s="159">
        <f t="shared" si="35"/>
        <v>0</v>
      </c>
      <c r="BG322" s="159">
        <f t="shared" si="36"/>
        <v>0</v>
      </c>
      <c r="BH322" s="159">
        <f t="shared" si="37"/>
        <v>0</v>
      </c>
      <c r="BI322" s="159">
        <f t="shared" si="38"/>
        <v>0</v>
      </c>
      <c r="BJ322" s="19" t="s">
        <v>87</v>
      </c>
      <c r="BK322" s="159">
        <f t="shared" si="39"/>
        <v>0</v>
      </c>
      <c r="BL322" s="19" t="s">
        <v>187</v>
      </c>
      <c r="BM322" s="158" t="s">
        <v>1563</v>
      </c>
    </row>
    <row r="323" spans="1:65" s="2" customFormat="1" ht="16.5" customHeight="1">
      <c r="A323" s="34"/>
      <c r="B323" s="151"/>
      <c r="C323" s="233" t="s">
        <v>1564</v>
      </c>
      <c r="D323" s="233" t="s">
        <v>177</v>
      </c>
      <c r="E323" s="234" t="s">
        <v>1158</v>
      </c>
      <c r="F323" s="235" t="s">
        <v>1159</v>
      </c>
      <c r="G323" s="236" t="s">
        <v>191</v>
      </c>
      <c r="H323" s="237">
        <v>2</v>
      </c>
      <c r="I323" s="160"/>
      <c r="J323" s="225">
        <f t="shared" si="30"/>
        <v>0</v>
      </c>
      <c r="K323" s="161"/>
      <c r="L323" s="162"/>
      <c r="M323" s="163" t="s">
        <v>1</v>
      </c>
      <c r="N323" s="164" t="s">
        <v>44</v>
      </c>
      <c r="O323" s="60"/>
      <c r="P323" s="156">
        <f t="shared" si="31"/>
        <v>0</v>
      </c>
      <c r="Q323" s="156">
        <v>0</v>
      </c>
      <c r="R323" s="156">
        <f t="shared" si="32"/>
        <v>0</v>
      </c>
      <c r="S323" s="156">
        <v>0</v>
      </c>
      <c r="T323" s="157">
        <f t="shared" si="33"/>
        <v>0</v>
      </c>
      <c r="U323" s="34"/>
      <c r="V323" s="34"/>
      <c r="W323" s="34"/>
      <c r="X323" s="34"/>
      <c r="Y323" s="34"/>
      <c r="Z323" s="34"/>
      <c r="AA323" s="34"/>
      <c r="AB323" s="34"/>
      <c r="AC323" s="34"/>
      <c r="AD323" s="34"/>
      <c r="AE323" s="34"/>
      <c r="AR323" s="158" t="s">
        <v>192</v>
      </c>
      <c r="AT323" s="158" t="s">
        <v>177</v>
      </c>
      <c r="AU323" s="158" t="s">
        <v>89</v>
      </c>
      <c r="AY323" s="19" t="s">
        <v>180</v>
      </c>
      <c r="BE323" s="159">
        <f t="shared" si="34"/>
        <v>0</v>
      </c>
      <c r="BF323" s="159">
        <f t="shared" si="35"/>
        <v>0</v>
      </c>
      <c r="BG323" s="159">
        <f t="shared" si="36"/>
        <v>0</v>
      </c>
      <c r="BH323" s="159">
        <f t="shared" si="37"/>
        <v>0</v>
      </c>
      <c r="BI323" s="159">
        <f t="shared" si="38"/>
        <v>0</v>
      </c>
      <c r="BJ323" s="19" t="s">
        <v>87</v>
      </c>
      <c r="BK323" s="159">
        <f t="shared" si="39"/>
        <v>0</v>
      </c>
      <c r="BL323" s="19" t="s">
        <v>187</v>
      </c>
      <c r="BM323" s="158" t="s">
        <v>1565</v>
      </c>
    </row>
    <row r="324" spans="1:65" s="2" customFormat="1" ht="16.5" customHeight="1">
      <c r="A324" s="34"/>
      <c r="B324" s="151"/>
      <c r="C324" s="233" t="s">
        <v>1566</v>
      </c>
      <c r="D324" s="233" t="s">
        <v>177</v>
      </c>
      <c r="E324" s="234" t="s">
        <v>1162</v>
      </c>
      <c r="F324" s="235" t="s">
        <v>1163</v>
      </c>
      <c r="G324" s="236" t="s">
        <v>191</v>
      </c>
      <c r="H324" s="237">
        <v>2</v>
      </c>
      <c r="I324" s="160"/>
      <c r="J324" s="225">
        <f t="shared" si="30"/>
        <v>0</v>
      </c>
      <c r="K324" s="161"/>
      <c r="L324" s="162"/>
      <c r="M324" s="163" t="s">
        <v>1</v>
      </c>
      <c r="N324" s="164" t="s">
        <v>44</v>
      </c>
      <c r="O324" s="60"/>
      <c r="P324" s="156">
        <f t="shared" si="31"/>
        <v>0</v>
      </c>
      <c r="Q324" s="156">
        <v>0</v>
      </c>
      <c r="R324" s="156">
        <f t="shared" si="32"/>
        <v>0</v>
      </c>
      <c r="S324" s="156">
        <v>0</v>
      </c>
      <c r="T324" s="157">
        <f t="shared" si="33"/>
        <v>0</v>
      </c>
      <c r="U324" s="34"/>
      <c r="V324" s="34"/>
      <c r="W324" s="34"/>
      <c r="X324" s="34"/>
      <c r="Y324" s="34"/>
      <c r="Z324" s="34"/>
      <c r="AA324" s="34"/>
      <c r="AB324" s="34"/>
      <c r="AC324" s="34"/>
      <c r="AD324" s="34"/>
      <c r="AE324" s="34"/>
      <c r="AR324" s="158" t="s">
        <v>192</v>
      </c>
      <c r="AT324" s="158" t="s">
        <v>177</v>
      </c>
      <c r="AU324" s="158" t="s">
        <v>89</v>
      </c>
      <c r="AY324" s="19" t="s">
        <v>180</v>
      </c>
      <c r="BE324" s="159">
        <f t="shared" si="34"/>
        <v>0</v>
      </c>
      <c r="BF324" s="159">
        <f t="shared" si="35"/>
        <v>0</v>
      </c>
      <c r="BG324" s="159">
        <f t="shared" si="36"/>
        <v>0</v>
      </c>
      <c r="BH324" s="159">
        <f t="shared" si="37"/>
        <v>0</v>
      </c>
      <c r="BI324" s="159">
        <f t="shared" si="38"/>
        <v>0</v>
      </c>
      <c r="BJ324" s="19" t="s">
        <v>87</v>
      </c>
      <c r="BK324" s="159">
        <f t="shared" si="39"/>
        <v>0</v>
      </c>
      <c r="BL324" s="19" t="s">
        <v>187</v>
      </c>
      <c r="BM324" s="158" t="s">
        <v>1567</v>
      </c>
    </row>
    <row r="325" spans="1:65" s="2" customFormat="1" ht="16.5" customHeight="1">
      <c r="A325" s="34"/>
      <c r="B325" s="151"/>
      <c r="C325" s="233" t="s">
        <v>1568</v>
      </c>
      <c r="D325" s="233" t="s">
        <v>177</v>
      </c>
      <c r="E325" s="234" t="s">
        <v>1166</v>
      </c>
      <c r="F325" s="235" t="s">
        <v>1167</v>
      </c>
      <c r="G325" s="236" t="s">
        <v>191</v>
      </c>
      <c r="H325" s="237">
        <v>2</v>
      </c>
      <c r="I325" s="160"/>
      <c r="J325" s="225">
        <f t="shared" si="30"/>
        <v>0</v>
      </c>
      <c r="K325" s="161"/>
      <c r="L325" s="162"/>
      <c r="M325" s="163" t="s">
        <v>1</v>
      </c>
      <c r="N325" s="164" t="s">
        <v>44</v>
      </c>
      <c r="O325" s="60"/>
      <c r="P325" s="156">
        <f t="shared" si="31"/>
        <v>0</v>
      </c>
      <c r="Q325" s="156">
        <v>0</v>
      </c>
      <c r="R325" s="156">
        <f t="shared" si="32"/>
        <v>0</v>
      </c>
      <c r="S325" s="156">
        <v>0</v>
      </c>
      <c r="T325" s="157">
        <f t="shared" si="33"/>
        <v>0</v>
      </c>
      <c r="U325" s="34"/>
      <c r="V325" s="34"/>
      <c r="W325" s="34"/>
      <c r="X325" s="34"/>
      <c r="Y325" s="34"/>
      <c r="Z325" s="34"/>
      <c r="AA325" s="34"/>
      <c r="AB325" s="34"/>
      <c r="AC325" s="34"/>
      <c r="AD325" s="34"/>
      <c r="AE325" s="34"/>
      <c r="AR325" s="158" t="s">
        <v>192</v>
      </c>
      <c r="AT325" s="158" t="s">
        <v>177</v>
      </c>
      <c r="AU325" s="158" t="s">
        <v>89</v>
      </c>
      <c r="AY325" s="19" t="s">
        <v>180</v>
      </c>
      <c r="BE325" s="159">
        <f t="shared" si="34"/>
        <v>0</v>
      </c>
      <c r="BF325" s="159">
        <f t="shared" si="35"/>
        <v>0</v>
      </c>
      <c r="BG325" s="159">
        <f t="shared" si="36"/>
        <v>0</v>
      </c>
      <c r="BH325" s="159">
        <f t="shared" si="37"/>
        <v>0</v>
      </c>
      <c r="BI325" s="159">
        <f t="shared" si="38"/>
        <v>0</v>
      </c>
      <c r="BJ325" s="19" t="s">
        <v>87</v>
      </c>
      <c r="BK325" s="159">
        <f t="shared" si="39"/>
        <v>0</v>
      </c>
      <c r="BL325" s="19" t="s">
        <v>187</v>
      </c>
      <c r="BM325" s="158" t="s">
        <v>1569</v>
      </c>
    </row>
    <row r="326" spans="1:65" s="2" customFormat="1" ht="24.15" customHeight="1">
      <c r="A326" s="34"/>
      <c r="B326" s="151"/>
      <c r="C326" s="233" t="s">
        <v>1570</v>
      </c>
      <c r="D326" s="233" t="s">
        <v>177</v>
      </c>
      <c r="E326" s="234" t="s">
        <v>1169</v>
      </c>
      <c r="F326" s="235" t="s">
        <v>1170</v>
      </c>
      <c r="G326" s="236" t="s">
        <v>191</v>
      </c>
      <c r="H326" s="237">
        <v>2</v>
      </c>
      <c r="I326" s="160"/>
      <c r="J326" s="225">
        <f t="shared" si="30"/>
        <v>0</v>
      </c>
      <c r="K326" s="161"/>
      <c r="L326" s="162"/>
      <c r="M326" s="163" t="s">
        <v>1</v>
      </c>
      <c r="N326" s="164" t="s">
        <v>44</v>
      </c>
      <c r="O326" s="60"/>
      <c r="P326" s="156">
        <f t="shared" si="31"/>
        <v>0</v>
      </c>
      <c r="Q326" s="156">
        <v>0</v>
      </c>
      <c r="R326" s="156">
        <f t="shared" si="32"/>
        <v>0</v>
      </c>
      <c r="S326" s="156">
        <v>0</v>
      </c>
      <c r="T326" s="157">
        <f t="shared" si="33"/>
        <v>0</v>
      </c>
      <c r="U326" s="34"/>
      <c r="V326" s="34"/>
      <c r="W326" s="34"/>
      <c r="X326" s="34"/>
      <c r="Y326" s="34"/>
      <c r="Z326" s="34"/>
      <c r="AA326" s="34"/>
      <c r="AB326" s="34"/>
      <c r="AC326" s="34"/>
      <c r="AD326" s="34"/>
      <c r="AE326" s="34"/>
      <c r="AR326" s="158" t="s">
        <v>192</v>
      </c>
      <c r="AT326" s="158" t="s">
        <v>177</v>
      </c>
      <c r="AU326" s="158" t="s">
        <v>89</v>
      </c>
      <c r="AY326" s="19" t="s">
        <v>180</v>
      </c>
      <c r="BE326" s="159">
        <f t="shared" si="34"/>
        <v>0</v>
      </c>
      <c r="BF326" s="159">
        <f t="shared" si="35"/>
        <v>0</v>
      </c>
      <c r="BG326" s="159">
        <f t="shared" si="36"/>
        <v>0</v>
      </c>
      <c r="BH326" s="159">
        <f t="shared" si="37"/>
        <v>0</v>
      </c>
      <c r="BI326" s="159">
        <f t="shared" si="38"/>
        <v>0</v>
      </c>
      <c r="BJ326" s="19" t="s">
        <v>87</v>
      </c>
      <c r="BK326" s="159">
        <f t="shared" si="39"/>
        <v>0</v>
      </c>
      <c r="BL326" s="19" t="s">
        <v>187</v>
      </c>
      <c r="BM326" s="158" t="s">
        <v>1571</v>
      </c>
    </row>
    <row r="327" spans="1:65" s="2" customFormat="1" ht="24.15" customHeight="1">
      <c r="A327" s="34"/>
      <c r="B327" s="151"/>
      <c r="C327" s="228" t="s">
        <v>1572</v>
      </c>
      <c r="D327" s="228" t="s">
        <v>183</v>
      </c>
      <c r="E327" s="229" t="s">
        <v>1573</v>
      </c>
      <c r="F327" s="230" t="s">
        <v>1574</v>
      </c>
      <c r="G327" s="231" t="s">
        <v>186</v>
      </c>
      <c r="H327" s="232">
        <v>2</v>
      </c>
      <c r="I327" s="152"/>
      <c r="J327" s="224">
        <f t="shared" si="30"/>
        <v>0</v>
      </c>
      <c r="K327" s="153"/>
      <c r="L327" s="35"/>
      <c r="M327" s="154" t="s">
        <v>1</v>
      </c>
      <c r="N327" s="155" t="s">
        <v>44</v>
      </c>
      <c r="O327" s="60"/>
      <c r="P327" s="156">
        <f t="shared" si="31"/>
        <v>0</v>
      </c>
      <c r="Q327" s="156">
        <v>5.5000000000000003E-4</v>
      </c>
      <c r="R327" s="156">
        <f t="shared" si="32"/>
        <v>1.1000000000000001E-3</v>
      </c>
      <c r="S327" s="156">
        <v>0</v>
      </c>
      <c r="T327" s="157">
        <f t="shared" si="33"/>
        <v>0</v>
      </c>
      <c r="U327" s="34"/>
      <c r="V327" s="34"/>
      <c r="W327" s="34"/>
      <c r="X327" s="34"/>
      <c r="Y327" s="34"/>
      <c r="Z327" s="34"/>
      <c r="AA327" s="34"/>
      <c r="AB327" s="34"/>
      <c r="AC327" s="34"/>
      <c r="AD327" s="34"/>
      <c r="AE327" s="34"/>
      <c r="AR327" s="158" t="s">
        <v>187</v>
      </c>
      <c r="AT327" s="158" t="s">
        <v>183</v>
      </c>
      <c r="AU327" s="158" t="s">
        <v>89</v>
      </c>
      <c r="AY327" s="19" t="s">
        <v>180</v>
      </c>
      <c r="BE327" s="159">
        <f t="shared" si="34"/>
        <v>0</v>
      </c>
      <c r="BF327" s="159">
        <f t="shared" si="35"/>
        <v>0</v>
      </c>
      <c r="BG327" s="159">
        <f t="shared" si="36"/>
        <v>0</v>
      </c>
      <c r="BH327" s="159">
        <f t="shared" si="37"/>
        <v>0</v>
      </c>
      <c r="BI327" s="159">
        <f t="shared" si="38"/>
        <v>0</v>
      </c>
      <c r="BJ327" s="19" t="s">
        <v>87</v>
      </c>
      <c r="BK327" s="159">
        <f t="shared" si="39"/>
        <v>0</v>
      </c>
      <c r="BL327" s="19" t="s">
        <v>187</v>
      </c>
      <c r="BM327" s="158" t="s">
        <v>1575</v>
      </c>
    </row>
    <row r="328" spans="1:65" s="2" customFormat="1" ht="16.5" customHeight="1">
      <c r="A328" s="34"/>
      <c r="B328" s="151"/>
      <c r="C328" s="233" t="s">
        <v>1576</v>
      </c>
      <c r="D328" s="233" t="s">
        <v>177</v>
      </c>
      <c r="E328" s="234" t="s">
        <v>1577</v>
      </c>
      <c r="F328" s="235" t="s">
        <v>1578</v>
      </c>
      <c r="G328" s="236" t="s">
        <v>191</v>
      </c>
      <c r="H328" s="237">
        <v>1</v>
      </c>
      <c r="I328" s="160"/>
      <c r="J328" s="225">
        <f t="shared" si="30"/>
        <v>0</v>
      </c>
      <c r="K328" s="161"/>
      <c r="L328" s="162"/>
      <c r="M328" s="163" t="s">
        <v>1</v>
      </c>
      <c r="N328" s="164" t="s">
        <v>44</v>
      </c>
      <c r="O328" s="60"/>
      <c r="P328" s="156">
        <f t="shared" si="31"/>
        <v>0</v>
      </c>
      <c r="Q328" s="156">
        <v>0</v>
      </c>
      <c r="R328" s="156">
        <f t="shared" si="32"/>
        <v>0</v>
      </c>
      <c r="S328" s="156">
        <v>0</v>
      </c>
      <c r="T328" s="157">
        <f t="shared" si="33"/>
        <v>0</v>
      </c>
      <c r="U328" s="34"/>
      <c r="V328" s="34"/>
      <c r="W328" s="34"/>
      <c r="X328" s="34"/>
      <c r="Y328" s="34"/>
      <c r="Z328" s="34"/>
      <c r="AA328" s="34"/>
      <c r="AB328" s="34"/>
      <c r="AC328" s="34"/>
      <c r="AD328" s="34"/>
      <c r="AE328" s="34"/>
      <c r="AR328" s="158" t="s">
        <v>192</v>
      </c>
      <c r="AT328" s="158" t="s">
        <v>177</v>
      </c>
      <c r="AU328" s="158" t="s">
        <v>89</v>
      </c>
      <c r="AY328" s="19" t="s">
        <v>180</v>
      </c>
      <c r="BE328" s="159">
        <f t="shared" si="34"/>
        <v>0</v>
      </c>
      <c r="BF328" s="159">
        <f t="shared" si="35"/>
        <v>0</v>
      </c>
      <c r="BG328" s="159">
        <f t="shared" si="36"/>
        <v>0</v>
      </c>
      <c r="BH328" s="159">
        <f t="shared" si="37"/>
        <v>0</v>
      </c>
      <c r="BI328" s="159">
        <f t="shared" si="38"/>
        <v>0</v>
      </c>
      <c r="BJ328" s="19" t="s">
        <v>87</v>
      </c>
      <c r="BK328" s="159">
        <f t="shared" si="39"/>
        <v>0</v>
      </c>
      <c r="BL328" s="19" t="s">
        <v>187</v>
      </c>
      <c r="BM328" s="158" t="s">
        <v>1579</v>
      </c>
    </row>
    <row r="329" spans="1:65" s="2" customFormat="1" ht="24.15" customHeight="1">
      <c r="A329" s="34"/>
      <c r="B329" s="151"/>
      <c r="C329" s="233" t="s">
        <v>1580</v>
      </c>
      <c r="D329" s="233" t="s">
        <v>177</v>
      </c>
      <c r="E329" s="234" t="s">
        <v>1581</v>
      </c>
      <c r="F329" s="235" t="s">
        <v>1582</v>
      </c>
      <c r="G329" s="236" t="s">
        <v>191</v>
      </c>
      <c r="H329" s="237">
        <v>1</v>
      </c>
      <c r="I329" s="160"/>
      <c r="J329" s="225">
        <f t="shared" si="30"/>
        <v>0</v>
      </c>
      <c r="K329" s="161"/>
      <c r="L329" s="162"/>
      <c r="M329" s="163" t="s">
        <v>1</v>
      </c>
      <c r="N329" s="164" t="s">
        <v>44</v>
      </c>
      <c r="O329" s="60"/>
      <c r="P329" s="156">
        <f t="shared" si="31"/>
        <v>0</v>
      </c>
      <c r="Q329" s="156">
        <v>0</v>
      </c>
      <c r="R329" s="156">
        <f t="shared" si="32"/>
        <v>0</v>
      </c>
      <c r="S329" s="156">
        <v>0</v>
      </c>
      <c r="T329" s="157">
        <f t="shared" si="33"/>
        <v>0</v>
      </c>
      <c r="U329" s="34"/>
      <c r="V329" s="34"/>
      <c r="W329" s="34"/>
      <c r="X329" s="34"/>
      <c r="Y329" s="34"/>
      <c r="Z329" s="34"/>
      <c r="AA329" s="34"/>
      <c r="AB329" s="34"/>
      <c r="AC329" s="34"/>
      <c r="AD329" s="34"/>
      <c r="AE329" s="34"/>
      <c r="AR329" s="158" t="s">
        <v>192</v>
      </c>
      <c r="AT329" s="158" t="s">
        <v>177</v>
      </c>
      <c r="AU329" s="158" t="s">
        <v>89</v>
      </c>
      <c r="AY329" s="19" t="s">
        <v>180</v>
      </c>
      <c r="BE329" s="159">
        <f t="shared" si="34"/>
        <v>0</v>
      </c>
      <c r="BF329" s="159">
        <f t="shared" si="35"/>
        <v>0</v>
      </c>
      <c r="BG329" s="159">
        <f t="shared" si="36"/>
        <v>0</v>
      </c>
      <c r="BH329" s="159">
        <f t="shared" si="37"/>
        <v>0</v>
      </c>
      <c r="BI329" s="159">
        <f t="shared" si="38"/>
        <v>0</v>
      </c>
      <c r="BJ329" s="19" t="s">
        <v>87</v>
      </c>
      <c r="BK329" s="159">
        <f t="shared" si="39"/>
        <v>0</v>
      </c>
      <c r="BL329" s="19" t="s">
        <v>187</v>
      </c>
      <c r="BM329" s="158" t="s">
        <v>1583</v>
      </c>
    </row>
    <row r="330" spans="1:65" s="2" customFormat="1" ht="24.15" customHeight="1">
      <c r="A330" s="34"/>
      <c r="B330" s="151"/>
      <c r="C330" s="228" t="s">
        <v>1584</v>
      </c>
      <c r="D330" s="228" t="s">
        <v>183</v>
      </c>
      <c r="E330" s="229" t="s">
        <v>1181</v>
      </c>
      <c r="F330" s="230" t="s">
        <v>1182</v>
      </c>
      <c r="G330" s="231" t="s">
        <v>186</v>
      </c>
      <c r="H330" s="232">
        <v>15</v>
      </c>
      <c r="I330" s="152"/>
      <c r="J330" s="224">
        <f t="shared" si="30"/>
        <v>0</v>
      </c>
      <c r="K330" s="153"/>
      <c r="L330" s="35"/>
      <c r="M330" s="154" t="s">
        <v>1</v>
      </c>
      <c r="N330" s="155" t="s">
        <v>44</v>
      </c>
      <c r="O330" s="60"/>
      <c r="P330" s="156">
        <f t="shared" si="31"/>
        <v>0</v>
      </c>
      <c r="Q330" s="156">
        <v>1.48E-3</v>
      </c>
      <c r="R330" s="156">
        <f t="shared" si="32"/>
        <v>2.2200000000000001E-2</v>
      </c>
      <c r="S330" s="156">
        <v>0</v>
      </c>
      <c r="T330" s="157">
        <f t="shared" si="33"/>
        <v>0</v>
      </c>
      <c r="U330" s="34"/>
      <c r="V330" s="34"/>
      <c r="W330" s="34"/>
      <c r="X330" s="34"/>
      <c r="Y330" s="34"/>
      <c r="Z330" s="34"/>
      <c r="AA330" s="34"/>
      <c r="AB330" s="34"/>
      <c r="AC330" s="34"/>
      <c r="AD330" s="34"/>
      <c r="AE330" s="34"/>
      <c r="AR330" s="158" t="s">
        <v>187</v>
      </c>
      <c r="AT330" s="158" t="s">
        <v>183</v>
      </c>
      <c r="AU330" s="158" t="s">
        <v>89</v>
      </c>
      <c r="AY330" s="19" t="s">
        <v>180</v>
      </c>
      <c r="BE330" s="159">
        <f t="shared" si="34"/>
        <v>0</v>
      </c>
      <c r="BF330" s="159">
        <f t="shared" si="35"/>
        <v>0</v>
      </c>
      <c r="BG330" s="159">
        <f t="shared" si="36"/>
        <v>0</v>
      </c>
      <c r="BH330" s="159">
        <f t="shared" si="37"/>
        <v>0</v>
      </c>
      <c r="BI330" s="159">
        <f t="shared" si="38"/>
        <v>0</v>
      </c>
      <c r="BJ330" s="19" t="s">
        <v>87</v>
      </c>
      <c r="BK330" s="159">
        <f t="shared" si="39"/>
        <v>0</v>
      </c>
      <c r="BL330" s="19" t="s">
        <v>187</v>
      </c>
      <c r="BM330" s="158" t="s">
        <v>1585</v>
      </c>
    </row>
    <row r="331" spans="1:65" s="2" customFormat="1" ht="24.15" customHeight="1">
      <c r="A331" s="34"/>
      <c r="B331" s="151"/>
      <c r="C331" s="233" t="s">
        <v>1586</v>
      </c>
      <c r="D331" s="233" t="s">
        <v>177</v>
      </c>
      <c r="E331" s="234" t="s">
        <v>1587</v>
      </c>
      <c r="F331" s="235" t="s">
        <v>1588</v>
      </c>
      <c r="G331" s="236" t="s">
        <v>191</v>
      </c>
      <c r="H331" s="237">
        <v>14</v>
      </c>
      <c r="I331" s="160"/>
      <c r="J331" s="225">
        <f t="shared" si="30"/>
        <v>0</v>
      </c>
      <c r="K331" s="161"/>
      <c r="L331" s="162"/>
      <c r="M331" s="163" t="s">
        <v>1</v>
      </c>
      <c r="N331" s="164" t="s">
        <v>44</v>
      </c>
      <c r="O331" s="60"/>
      <c r="P331" s="156">
        <f t="shared" si="31"/>
        <v>0</v>
      </c>
      <c r="Q331" s="156">
        <v>0</v>
      </c>
      <c r="R331" s="156">
        <f t="shared" si="32"/>
        <v>0</v>
      </c>
      <c r="S331" s="156">
        <v>0</v>
      </c>
      <c r="T331" s="157">
        <f t="shared" si="33"/>
        <v>0</v>
      </c>
      <c r="U331" s="34"/>
      <c r="V331" s="34"/>
      <c r="W331" s="34"/>
      <c r="X331" s="34"/>
      <c r="Y331" s="34"/>
      <c r="Z331" s="34"/>
      <c r="AA331" s="34"/>
      <c r="AB331" s="34"/>
      <c r="AC331" s="34"/>
      <c r="AD331" s="34"/>
      <c r="AE331" s="34"/>
      <c r="AR331" s="158" t="s">
        <v>192</v>
      </c>
      <c r="AT331" s="158" t="s">
        <v>177</v>
      </c>
      <c r="AU331" s="158" t="s">
        <v>89</v>
      </c>
      <c r="AY331" s="19" t="s">
        <v>180</v>
      </c>
      <c r="BE331" s="159">
        <f t="shared" si="34"/>
        <v>0</v>
      </c>
      <c r="BF331" s="159">
        <f t="shared" si="35"/>
        <v>0</v>
      </c>
      <c r="BG331" s="159">
        <f t="shared" si="36"/>
        <v>0</v>
      </c>
      <c r="BH331" s="159">
        <f t="shared" si="37"/>
        <v>0</v>
      </c>
      <c r="BI331" s="159">
        <f t="shared" si="38"/>
        <v>0</v>
      </c>
      <c r="BJ331" s="19" t="s">
        <v>87</v>
      </c>
      <c r="BK331" s="159">
        <f t="shared" si="39"/>
        <v>0</v>
      </c>
      <c r="BL331" s="19" t="s">
        <v>187</v>
      </c>
      <c r="BM331" s="158" t="s">
        <v>1589</v>
      </c>
    </row>
    <row r="332" spans="1:65" s="13" customFormat="1">
      <c r="B332" s="165"/>
      <c r="C332" s="226"/>
      <c r="D332" s="238" t="s">
        <v>218</v>
      </c>
      <c r="E332" s="239" t="s">
        <v>1</v>
      </c>
      <c r="F332" s="240" t="s">
        <v>1590</v>
      </c>
      <c r="G332" s="226"/>
      <c r="H332" s="222">
        <v>14</v>
      </c>
      <c r="I332" s="167"/>
      <c r="J332" s="226"/>
      <c r="L332" s="165"/>
      <c r="M332" s="168"/>
      <c r="N332" s="169"/>
      <c r="O332" s="169"/>
      <c r="P332" s="169"/>
      <c r="Q332" s="169"/>
      <c r="R332" s="169"/>
      <c r="S332" s="169"/>
      <c r="T332" s="170"/>
      <c r="AT332" s="166" t="s">
        <v>218</v>
      </c>
      <c r="AU332" s="166" t="s">
        <v>89</v>
      </c>
      <c r="AV332" s="13" t="s">
        <v>89</v>
      </c>
      <c r="AW332" s="13" t="s">
        <v>34</v>
      </c>
      <c r="AX332" s="13" t="s">
        <v>87</v>
      </c>
      <c r="AY332" s="166" t="s">
        <v>180</v>
      </c>
    </row>
    <row r="333" spans="1:65" s="2" customFormat="1" ht="16.5" customHeight="1">
      <c r="A333" s="34"/>
      <c r="B333" s="151"/>
      <c r="C333" s="233" t="s">
        <v>1591</v>
      </c>
      <c r="D333" s="233" t="s">
        <v>177</v>
      </c>
      <c r="E333" s="234" t="s">
        <v>1592</v>
      </c>
      <c r="F333" s="235" t="s">
        <v>1593</v>
      </c>
      <c r="G333" s="236" t="s">
        <v>191</v>
      </c>
      <c r="H333" s="237">
        <v>1</v>
      </c>
      <c r="I333" s="160"/>
      <c r="J333" s="225">
        <f t="shared" ref="J333:J341" si="40">ROUND(I333*H333,2)</f>
        <v>0</v>
      </c>
      <c r="K333" s="161"/>
      <c r="L333" s="162"/>
      <c r="M333" s="163" t="s">
        <v>1</v>
      </c>
      <c r="N333" s="164" t="s">
        <v>44</v>
      </c>
      <c r="O333" s="60"/>
      <c r="P333" s="156">
        <f t="shared" ref="P333:P341" si="41">O333*H333</f>
        <v>0</v>
      </c>
      <c r="Q333" s="156">
        <v>0</v>
      </c>
      <c r="R333" s="156">
        <f t="shared" ref="R333:R341" si="42">Q333*H333</f>
        <v>0</v>
      </c>
      <c r="S333" s="156">
        <v>0</v>
      </c>
      <c r="T333" s="157">
        <f t="shared" ref="T333:T341" si="43">S333*H333</f>
        <v>0</v>
      </c>
      <c r="U333" s="34"/>
      <c r="V333" s="34"/>
      <c r="W333" s="34"/>
      <c r="X333" s="34"/>
      <c r="Y333" s="34"/>
      <c r="Z333" s="34"/>
      <c r="AA333" s="34"/>
      <c r="AB333" s="34"/>
      <c r="AC333" s="34"/>
      <c r="AD333" s="34"/>
      <c r="AE333" s="34"/>
      <c r="AR333" s="158" t="s">
        <v>192</v>
      </c>
      <c r="AT333" s="158" t="s">
        <v>177</v>
      </c>
      <c r="AU333" s="158" t="s">
        <v>89</v>
      </c>
      <c r="AY333" s="19" t="s">
        <v>180</v>
      </c>
      <c r="BE333" s="159">
        <f t="shared" ref="BE333:BE341" si="44">IF(N333="základní",J333,0)</f>
        <v>0</v>
      </c>
      <c r="BF333" s="159">
        <f t="shared" ref="BF333:BF341" si="45">IF(N333="snížená",J333,0)</f>
        <v>0</v>
      </c>
      <c r="BG333" s="159">
        <f t="shared" ref="BG333:BG341" si="46">IF(N333="zákl. přenesená",J333,0)</f>
        <v>0</v>
      </c>
      <c r="BH333" s="159">
        <f t="shared" ref="BH333:BH341" si="47">IF(N333="sníž. přenesená",J333,0)</f>
        <v>0</v>
      </c>
      <c r="BI333" s="159">
        <f t="shared" ref="BI333:BI341" si="48">IF(N333="nulová",J333,0)</f>
        <v>0</v>
      </c>
      <c r="BJ333" s="19" t="s">
        <v>87</v>
      </c>
      <c r="BK333" s="159">
        <f t="shared" ref="BK333:BK341" si="49">ROUND(I333*H333,2)</f>
        <v>0</v>
      </c>
      <c r="BL333" s="19" t="s">
        <v>187</v>
      </c>
      <c r="BM333" s="158" t="s">
        <v>1594</v>
      </c>
    </row>
    <row r="334" spans="1:65" s="2" customFormat="1" ht="24.15" customHeight="1">
      <c r="A334" s="34"/>
      <c r="B334" s="151"/>
      <c r="C334" s="228" t="s">
        <v>1595</v>
      </c>
      <c r="D334" s="228" t="s">
        <v>183</v>
      </c>
      <c r="E334" s="229" t="s">
        <v>1596</v>
      </c>
      <c r="F334" s="230" t="s">
        <v>1597</v>
      </c>
      <c r="G334" s="231" t="s">
        <v>289</v>
      </c>
      <c r="H334" s="232">
        <v>15</v>
      </c>
      <c r="I334" s="152"/>
      <c r="J334" s="224">
        <f t="shared" si="40"/>
        <v>0</v>
      </c>
      <c r="K334" s="153"/>
      <c r="L334" s="35"/>
      <c r="M334" s="154" t="s">
        <v>1</v>
      </c>
      <c r="N334" s="155" t="s">
        <v>44</v>
      </c>
      <c r="O334" s="60"/>
      <c r="P334" s="156">
        <f t="shared" si="41"/>
        <v>0</v>
      </c>
      <c r="Q334" s="156">
        <v>3.5E-4</v>
      </c>
      <c r="R334" s="156">
        <f t="shared" si="42"/>
        <v>5.2500000000000003E-3</v>
      </c>
      <c r="S334" s="156">
        <v>0</v>
      </c>
      <c r="T334" s="157">
        <f t="shared" si="43"/>
        <v>0</v>
      </c>
      <c r="U334" s="34"/>
      <c r="V334" s="34"/>
      <c r="W334" s="34"/>
      <c r="X334" s="34"/>
      <c r="Y334" s="34"/>
      <c r="Z334" s="34"/>
      <c r="AA334" s="34"/>
      <c r="AB334" s="34"/>
      <c r="AC334" s="34"/>
      <c r="AD334" s="34"/>
      <c r="AE334" s="34"/>
      <c r="AR334" s="158" t="s">
        <v>187</v>
      </c>
      <c r="AT334" s="158" t="s">
        <v>183</v>
      </c>
      <c r="AU334" s="158" t="s">
        <v>89</v>
      </c>
      <c r="AY334" s="19" t="s">
        <v>180</v>
      </c>
      <c r="BE334" s="159">
        <f t="shared" si="44"/>
        <v>0</v>
      </c>
      <c r="BF334" s="159">
        <f t="shared" si="45"/>
        <v>0</v>
      </c>
      <c r="BG334" s="159">
        <f t="shared" si="46"/>
        <v>0</v>
      </c>
      <c r="BH334" s="159">
        <f t="shared" si="47"/>
        <v>0</v>
      </c>
      <c r="BI334" s="159">
        <f t="shared" si="48"/>
        <v>0</v>
      </c>
      <c r="BJ334" s="19" t="s">
        <v>87</v>
      </c>
      <c r="BK334" s="159">
        <f t="shared" si="49"/>
        <v>0</v>
      </c>
      <c r="BL334" s="19" t="s">
        <v>187</v>
      </c>
      <c r="BM334" s="158" t="s">
        <v>1598</v>
      </c>
    </row>
    <row r="335" spans="1:65" s="2" customFormat="1" ht="24.15" customHeight="1">
      <c r="A335" s="34"/>
      <c r="B335" s="151"/>
      <c r="C335" s="228" t="s">
        <v>1599</v>
      </c>
      <c r="D335" s="228" t="s">
        <v>183</v>
      </c>
      <c r="E335" s="229" t="s">
        <v>1600</v>
      </c>
      <c r="F335" s="230" t="s">
        <v>1601</v>
      </c>
      <c r="G335" s="231" t="s">
        <v>186</v>
      </c>
      <c r="H335" s="232">
        <v>16</v>
      </c>
      <c r="I335" s="152"/>
      <c r="J335" s="224">
        <f t="shared" si="40"/>
        <v>0</v>
      </c>
      <c r="K335" s="153"/>
      <c r="L335" s="35"/>
      <c r="M335" s="154" t="s">
        <v>1</v>
      </c>
      <c r="N335" s="155" t="s">
        <v>44</v>
      </c>
      <c r="O335" s="60"/>
      <c r="P335" s="156">
        <f t="shared" si="41"/>
        <v>0</v>
      </c>
      <c r="Q335" s="156">
        <v>2.0000000000000002E-5</v>
      </c>
      <c r="R335" s="156">
        <f t="shared" si="42"/>
        <v>3.2000000000000003E-4</v>
      </c>
      <c r="S335" s="156">
        <v>0</v>
      </c>
      <c r="T335" s="157">
        <f t="shared" si="43"/>
        <v>0</v>
      </c>
      <c r="U335" s="34"/>
      <c r="V335" s="34"/>
      <c r="W335" s="34"/>
      <c r="X335" s="34"/>
      <c r="Y335" s="34"/>
      <c r="Z335" s="34"/>
      <c r="AA335" s="34"/>
      <c r="AB335" s="34"/>
      <c r="AC335" s="34"/>
      <c r="AD335" s="34"/>
      <c r="AE335" s="34"/>
      <c r="AR335" s="158" t="s">
        <v>187</v>
      </c>
      <c r="AT335" s="158" t="s">
        <v>183</v>
      </c>
      <c r="AU335" s="158" t="s">
        <v>89</v>
      </c>
      <c r="AY335" s="19" t="s">
        <v>180</v>
      </c>
      <c r="BE335" s="159">
        <f t="shared" si="44"/>
        <v>0</v>
      </c>
      <c r="BF335" s="159">
        <f t="shared" si="45"/>
        <v>0</v>
      </c>
      <c r="BG335" s="159">
        <f t="shared" si="46"/>
        <v>0</v>
      </c>
      <c r="BH335" s="159">
        <f t="shared" si="47"/>
        <v>0</v>
      </c>
      <c r="BI335" s="159">
        <f t="shared" si="48"/>
        <v>0</v>
      </c>
      <c r="BJ335" s="19" t="s">
        <v>87</v>
      </c>
      <c r="BK335" s="159">
        <f t="shared" si="49"/>
        <v>0</v>
      </c>
      <c r="BL335" s="19" t="s">
        <v>187</v>
      </c>
      <c r="BM335" s="158" t="s">
        <v>1602</v>
      </c>
    </row>
    <row r="336" spans="1:65" s="2" customFormat="1" ht="16.5" customHeight="1">
      <c r="A336" s="34"/>
      <c r="B336" s="151"/>
      <c r="C336" s="233" t="s">
        <v>1603</v>
      </c>
      <c r="D336" s="233" t="s">
        <v>177</v>
      </c>
      <c r="E336" s="234" t="s">
        <v>1604</v>
      </c>
      <c r="F336" s="235" t="s">
        <v>1605</v>
      </c>
      <c r="G336" s="236" t="s">
        <v>191</v>
      </c>
      <c r="H336" s="237">
        <v>16</v>
      </c>
      <c r="I336" s="160"/>
      <c r="J336" s="225">
        <f t="shared" si="40"/>
        <v>0</v>
      </c>
      <c r="K336" s="161"/>
      <c r="L336" s="162"/>
      <c r="M336" s="163" t="s">
        <v>1</v>
      </c>
      <c r="N336" s="164" t="s">
        <v>44</v>
      </c>
      <c r="O336" s="60"/>
      <c r="P336" s="156">
        <f t="shared" si="41"/>
        <v>0</v>
      </c>
      <c r="Q336" s="156">
        <v>0</v>
      </c>
      <c r="R336" s="156">
        <f t="shared" si="42"/>
        <v>0</v>
      </c>
      <c r="S336" s="156">
        <v>0</v>
      </c>
      <c r="T336" s="157">
        <f t="shared" si="43"/>
        <v>0</v>
      </c>
      <c r="U336" s="34"/>
      <c r="V336" s="34"/>
      <c r="W336" s="34"/>
      <c r="X336" s="34"/>
      <c r="Y336" s="34"/>
      <c r="Z336" s="34"/>
      <c r="AA336" s="34"/>
      <c r="AB336" s="34"/>
      <c r="AC336" s="34"/>
      <c r="AD336" s="34"/>
      <c r="AE336" s="34"/>
      <c r="AR336" s="158" t="s">
        <v>192</v>
      </c>
      <c r="AT336" s="158" t="s">
        <v>177</v>
      </c>
      <c r="AU336" s="158" t="s">
        <v>89</v>
      </c>
      <c r="AY336" s="19" t="s">
        <v>180</v>
      </c>
      <c r="BE336" s="159">
        <f t="shared" si="44"/>
        <v>0</v>
      </c>
      <c r="BF336" s="159">
        <f t="shared" si="45"/>
        <v>0</v>
      </c>
      <c r="BG336" s="159">
        <f t="shared" si="46"/>
        <v>0</v>
      </c>
      <c r="BH336" s="159">
        <f t="shared" si="47"/>
        <v>0</v>
      </c>
      <c r="BI336" s="159">
        <f t="shared" si="48"/>
        <v>0</v>
      </c>
      <c r="BJ336" s="19" t="s">
        <v>87</v>
      </c>
      <c r="BK336" s="159">
        <f t="shared" si="49"/>
        <v>0</v>
      </c>
      <c r="BL336" s="19" t="s">
        <v>187</v>
      </c>
      <c r="BM336" s="158" t="s">
        <v>1606</v>
      </c>
    </row>
    <row r="337" spans="1:65" s="2" customFormat="1" ht="24.15" customHeight="1">
      <c r="A337" s="34"/>
      <c r="B337" s="151"/>
      <c r="C337" s="228" t="s">
        <v>1607</v>
      </c>
      <c r="D337" s="228" t="s">
        <v>183</v>
      </c>
      <c r="E337" s="229" t="s">
        <v>1608</v>
      </c>
      <c r="F337" s="230" t="s">
        <v>1609</v>
      </c>
      <c r="G337" s="231" t="s">
        <v>186</v>
      </c>
      <c r="H337" s="232">
        <v>4</v>
      </c>
      <c r="I337" s="152"/>
      <c r="J337" s="224">
        <f t="shared" si="40"/>
        <v>0</v>
      </c>
      <c r="K337" s="153"/>
      <c r="L337" s="35"/>
      <c r="M337" s="154" t="s">
        <v>1</v>
      </c>
      <c r="N337" s="155" t="s">
        <v>44</v>
      </c>
      <c r="O337" s="60"/>
      <c r="P337" s="156">
        <f t="shared" si="41"/>
        <v>0</v>
      </c>
      <c r="Q337" s="156">
        <v>0</v>
      </c>
      <c r="R337" s="156">
        <f t="shared" si="42"/>
        <v>0</v>
      </c>
      <c r="S337" s="156">
        <v>0</v>
      </c>
      <c r="T337" s="157">
        <f t="shared" si="43"/>
        <v>0</v>
      </c>
      <c r="U337" s="34"/>
      <c r="V337" s="34"/>
      <c r="W337" s="34"/>
      <c r="X337" s="34"/>
      <c r="Y337" s="34"/>
      <c r="Z337" s="34"/>
      <c r="AA337" s="34"/>
      <c r="AB337" s="34"/>
      <c r="AC337" s="34"/>
      <c r="AD337" s="34"/>
      <c r="AE337" s="34"/>
      <c r="AR337" s="158" t="s">
        <v>187</v>
      </c>
      <c r="AT337" s="158" t="s">
        <v>183</v>
      </c>
      <c r="AU337" s="158" t="s">
        <v>89</v>
      </c>
      <c r="AY337" s="19" t="s">
        <v>180</v>
      </c>
      <c r="BE337" s="159">
        <f t="shared" si="44"/>
        <v>0</v>
      </c>
      <c r="BF337" s="159">
        <f t="shared" si="45"/>
        <v>0</v>
      </c>
      <c r="BG337" s="159">
        <f t="shared" si="46"/>
        <v>0</v>
      </c>
      <c r="BH337" s="159">
        <f t="shared" si="47"/>
        <v>0</v>
      </c>
      <c r="BI337" s="159">
        <f t="shared" si="48"/>
        <v>0</v>
      </c>
      <c r="BJ337" s="19" t="s">
        <v>87</v>
      </c>
      <c r="BK337" s="159">
        <f t="shared" si="49"/>
        <v>0</v>
      </c>
      <c r="BL337" s="19" t="s">
        <v>187</v>
      </c>
      <c r="BM337" s="158" t="s">
        <v>1610</v>
      </c>
    </row>
    <row r="338" spans="1:65" s="2" customFormat="1" ht="16.5" customHeight="1">
      <c r="A338" s="34"/>
      <c r="B338" s="151"/>
      <c r="C338" s="233" t="s">
        <v>1611</v>
      </c>
      <c r="D338" s="233" t="s">
        <v>177</v>
      </c>
      <c r="E338" s="234" t="s">
        <v>1612</v>
      </c>
      <c r="F338" s="235" t="s">
        <v>1613</v>
      </c>
      <c r="G338" s="236" t="s">
        <v>191</v>
      </c>
      <c r="H338" s="237">
        <v>4</v>
      </c>
      <c r="I338" s="160"/>
      <c r="J338" s="225">
        <f t="shared" si="40"/>
        <v>0</v>
      </c>
      <c r="K338" s="161"/>
      <c r="L338" s="162"/>
      <c r="M338" s="163" t="s">
        <v>1</v>
      </c>
      <c r="N338" s="164" t="s">
        <v>44</v>
      </c>
      <c r="O338" s="60"/>
      <c r="P338" s="156">
        <f t="shared" si="41"/>
        <v>0</v>
      </c>
      <c r="Q338" s="156">
        <v>0</v>
      </c>
      <c r="R338" s="156">
        <f t="shared" si="42"/>
        <v>0</v>
      </c>
      <c r="S338" s="156">
        <v>0</v>
      </c>
      <c r="T338" s="157">
        <f t="shared" si="43"/>
        <v>0</v>
      </c>
      <c r="U338" s="34"/>
      <c r="V338" s="34"/>
      <c r="W338" s="34"/>
      <c r="X338" s="34"/>
      <c r="Y338" s="34"/>
      <c r="Z338" s="34"/>
      <c r="AA338" s="34"/>
      <c r="AB338" s="34"/>
      <c r="AC338" s="34"/>
      <c r="AD338" s="34"/>
      <c r="AE338" s="34"/>
      <c r="AR338" s="158" t="s">
        <v>192</v>
      </c>
      <c r="AT338" s="158" t="s">
        <v>177</v>
      </c>
      <c r="AU338" s="158" t="s">
        <v>89</v>
      </c>
      <c r="AY338" s="19" t="s">
        <v>180</v>
      </c>
      <c r="BE338" s="159">
        <f t="shared" si="44"/>
        <v>0</v>
      </c>
      <c r="BF338" s="159">
        <f t="shared" si="45"/>
        <v>0</v>
      </c>
      <c r="BG338" s="159">
        <f t="shared" si="46"/>
        <v>0</v>
      </c>
      <c r="BH338" s="159">
        <f t="shared" si="47"/>
        <v>0</v>
      </c>
      <c r="BI338" s="159">
        <f t="shared" si="48"/>
        <v>0</v>
      </c>
      <c r="BJ338" s="19" t="s">
        <v>87</v>
      </c>
      <c r="BK338" s="159">
        <f t="shared" si="49"/>
        <v>0</v>
      </c>
      <c r="BL338" s="19" t="s">
        <v>187</v>
      </c>
      <c r="BM338" s="158" t="s">
        <v>1614</v>
      </c>
    </row>
    <row r="339" spans="1:65" s="2" customFormat="1" ht="16.5" customHeight="1">
      <c r="A339" s="34"/>
      <c r="B339" s="151"/>
      <c r="C339" s="228" t="s">
        <v>1615</v>
      </c>
      <c r="D339" s="228" t="s">
        <v>183</v>
      </c>
      <c r="E339" s="229" t="s">
        <v>1616</v>
      </c>
      <c r="F339" s="230" t="s">
        <v>1617</v>
      </c>
      <c r="G339" s="231" t="s">
        <v>186</v>
      </c>
      <c r="H339" s="232">
        <v>43</v>
      </c>
      <c r="I339" s="152"/>
      <c r="J339" s="224">
        <f t="shared" si="40"/>
        <v>0</v>
      </c>
      <c r="K339" s="153"/>
      <c r="L339" s="35"/>
      <c r="M339" s="154" t="s">
        <v>1</v>
      </c>
      <c r="N339" s="155" t="s">
        <v>44</v>
      </c>
      <c r="O339" s="60"/>
      <c r="P339" s="156">
        <f t="shared" si="41"/>
        <v>0</v>
      </c>
      <c r="Q339" s="156">
        <v>2.4000000000000001E-4</v>
      </c>
      <c r="R339" s="156">
        <f t="shared" si="42"/>
        <v>1.0320000000000001E-2</v>
      </c>
      <c r="S339" s="156">
        <v>0</v>
      </c>
      <c r="T339" s="157">
        <f t="shared" si="43"/>
        <v>0</v>
      </c>
      <c r="U339" s="34"/>
      <c r="V339" s="34"/>
      <c r="W339" s="34"/>
      <c r="X339" s="34"/>
      <c r="Y339" s="34"/>
      <c r="Z339" s="34"/>
      <c r="AA339" s="34"/>
      <c r="AB339" s="34"/>
      <c r="AC339" s="34"/>
      <c r="AD339" s="34"/>
      <c r="AE339" s="34"/>
      <c r="AR339" s="158" t="s">
        <v>187</v>
      </c>
      <c r="AT339" s="158" t="s">
        <v>183</v>
      </c>
      <c r="AU339" s="158" t="s">
        <v>89</v>
      </c>
      <c r="AY339" s="19" t="s">
        <v>180</v>
      </c>
      <c r="BE339" s="159">
        <f t="shared" si="44"/>
        <v>0</v>
      </c>
      <c r="BF339" s="159">
        <f t="shared" si="45"/>
        <v>0</v>
      </c>
      <c r="BG339" s="159">
        <f t="shared" si="46"/>
        <v>0</v>
      </c>
      <c r="BH339" s="159">
        <f t="shared" si="47"/>
        <v>0</v>
      </c>
      <c r="BI339" s="159">
        <f t="shared" si="48"/>
        <v>0</v>
      </c>
      <c r="BJ339" s="19" t="s">
        <v>87</v>
      </c>
      <c r="BK339" s="159">
        <f t="shared" si="49"/>
        <v>0</v>
      </c>
      <c r="BL339" s="19" t="s">
        <v>187</v>
      </c>
      <c r="BM339" s="158" t="s">
        <v>1618</v>
      </c>
    </row>
    <row r="340" spans="1:65" s="2" customFormat="1" ht="16.5" customHeight="1">
      <c r="A340" s="34"/>
      <c r="B340" s="151"/>
      <c r="C340" s="233" t="s">
        <v>1619</v>
      </c>
      <c r="D340" s="233" t="s">
        <v>177</v>
      </c>
      <c r="E340" s="234" t="s">
        <v>1620</v>
      </c>
      <c r="F340" s="235" t="s">
        <v>1621</v>
      </c>
      <c r="G340" s="236" t="s">
        <v>186</v>
      </c>
      <c r="H340" s="237">
        <v>43</v>
      </c>
      <c r="I340" s="160"/>
      <c r="J340" s="225">
        <f t="shared" si="40"/>
        <v>0</v>
      </c>
      <c r="K340" s="161"/>
      <c r="L340" s="162"/>
      <c r="M340" s="163" t="s">
        <v>1</v>
      </c>
      <c r="N340" s="164" t="s">
        <v>44</v>
      </c>
      <c r="O340" s="60"/>
      <c r="P340" s="156">
        <f t="shared" si="41"/>
        <v>0</v>
      </c>
      <c r="Q340" s="156">
        <v>0.24</v>
      </c>
      <c r="R340" s="156">
        <f t="shared" si="42"/>
        <v>10.32</v>
      </c>
      <c r="S340" s="156">
        <v>0</v>
      </c>
      <c r="T340" s="157">
        <f t="shared" si="43"/>
        <v>0</v>
      </c>
      <c r="U340" s="34"/>
      <c r="V340" s="34"/>
      <c r="W340" s="34"/>
      <c r="X340" s="34"/>
      <c r="Y340" s="34"/>
      <c r="Z340" s="34"/>
      <c r="AA340" s="34"/>
      <c r="AB340" s="34"/>
      <c r="AC340" s="34"/>
      <c r="AD340" s="34"/>
      <c r="AE340" s="34"/>
      <c r="AR340" s="158" t="s">
        <v>192</v>
      </c>
      <c r="AT340" s="158" t="s">
        <v>177</v>
      </c>
      <c r="AU340" s="158" t="s">
        <v>89</v>
      </c>
      <c r="AY340" s="19" t="s">
        <v>180</v>
      </c>
      <c r="BE340" s="159">
        <f t="shared" si="44"/>
        <v>0</v>
      </c>
      <c r="BF340" s="159">
        <f t="shared" si="45"/>
        <v>0</v>
      </c>
      <c r="BG340" s="159">
        <f t="shared" si="46"/>
        <v>0</v>
      </c>
      <c r="BH340" s="159">
        <f t="shared" si="47"/>
        <v>0</v>
      </c>
      <c r="BI340" s="159">
        <f t="shared" si="48"/>
        <v>0</v>
      </c>
      <c r="BJ340" s="19" t="s">
        <v>87</v>
      </c>
      <c r="BK340" s="159">
        <f t="shared" si="49"/>
        <v>0</v>
      </c>
      <c r="BL340" s="19" t="s">
        <v>187</v>
      </c>
      <c r="BM340" s="158" t="s">
        <v>1622</v>
      </c>
    </row>
    <row r="341" spans="1:65" s="2" customFormat="1" ht="24.15" customHeight="1">
      <c r="A341" s="34"/>
      <c r="B341" s="151"/>
      <c r="C341" s="228" t="s">
        <v>1623</v>
      </c>
      <c r="D341" s="228" t="s">
        <v>183</v>
      </c>
      <c r="E341" s="229" t="s">
        <v>1205</v>
      </c>
      <c r="F341" s="230" t="s">
        <v>1206</v>
      </c>
      <c r="G341" s="231" t="s">
        <v>858</v>
      </c>
      <c r="H341" s="232">
        <v>53.448</v>
      </c>
      <c r="I341" s="152"/>
      <c r="J341" s="224">
        <f t="shared" si="40"/>
        <v>0</v>
      </c>
      <c r="K341" s="153"/>
      <c r="L341" s="35"/>
      <c r="M341" s="154" t="s">
        <v>1</v>
      </c>
      <c r="N341" s="155" t="s">
        <v>44</v>
      </c>
      <c r="O341" s="60"/>
      <c r="P341" s="156">
        <f t="shared" si="41"/>
        <v>0</v>
      </c>
      <c r="Q341" s="156">
        <v>0</v>
      </c>
      <c r="R341" s="156">
        <f t="shared" si="42"/>
        <v>0</v>
      </c>
      <c r="S341" s="156">
        <v>0</v>
      </c>
      <c r="T341" s="157">
        <f t="shared" si="43"/>
        <v>0</v>
      </c>
      <c r="U341" s="34"/>
      <c r="V341" s="34"/>
      <c r="W341" s="34"/>
      <c r="X341" s="34"/>
      <c r="Y341" s="34"/>
      <c r="Z341" s="34"/>
      <c r="AA341" s="34"/>
      <c r="AB341" s="34"/>
      <c r="AC341" s="34"/>
      <c r="AD341" s="34"/>
      <c r="AE341" s="34"/>
      <c r="AR341" s="158" t="s">
        <v>187</v>
      </c>
      <c r="AT341" s="158" t="s">
        <v>183</v>
      </c>
      <c r="AU341" s="158" t="s">
        <v>89</v>
      </c>
      <c r="AY341" s="19" t="s">
        <v>180</v>
      </c>
      <c r="BE341" s="159">
        <f t="shared" si="44"/>
        <v>0</v>
      </c>
      <c r="BF341" s="159">
        <f t="shared" si="45"/>
        <v>0</v>
      </c>
      <c r="BG341" s="159">
        <f t="shared" si="46"/>
        <v>0</v>
      </c>
      <c r="BH341" s="159">
        <f t="shared" si="47"/>
        <v>0</v>
      </c>
      <c r="BI341" s="159">
        <f t="shared" si="48"/>
        <v>0</v>
      </c>
      <c r="BJ341" s="19" t="s">
        <v>87</v>
      </c>
      <c r="BK341" s="159">
        <f t="shared" si="49"/>
        <v>0</v>
      </c>
      <c r="BL341" s="19" t="s">
        <v>187</v>
      </c>
      <c r="BM341" s="158" t="s">
        <v>1624</v>
      </c>
    </row>
    <row r="342" spans="1:65" s="13" customFormat="1">
      <c r="B342" s="165"/>
      <c r="C342" s="226"/>
      <c r="D342" s="238" t="s">
        <v>218</v>
      </c>
      <c r="E342" s="239" t="s">
        <v>1</v>
      </c>
      <c r="F342" s="240" t="s">
        <v>1625</v>
      </c>
      <c r="G342" s="226"/>
      <c r="H342" s="222">
        <v>18.84</v>
      </c>
      <c r="I342" s="167"/>
      <c r="J342" s="226"/>
      <c r="L342" s="165"/>
      <c r="M342" s="168"/>
      <c r="N342" s="169"/>
      <c r="O342" s="169"/>
      <c r="P342" s="169"/>
      <c r="Q342" s="169"/>
      <c r="R342" s="169"/>
      <c r="S342" s="169"/>
      <c r="T342" s="170"/>
      <c r="AT342" s="166" t="s">
        <v>218</v>
      </c>
      <c r="AU342" s="166" t="s">
        <v>89</v>
      </c>
      <c r="AV342" s="13" t="s">
        <v>89</v>
      </c>
      <c r="AW342" s="13" t="s">
        <v>34</v>
      </c>
      <c r="AX342" s="13" t="s">
        <v>79</v>
      </c>
      <c r="AY342" s="166" t="s">
        <v>180</v>
      </c>
    </row>
    <row r="343" spans="1:65" s="13" customFormat="1">
      <c r="B343" s="165"/>
      <c r="C343" s="226"/>
      <c r="D343" s="238" t="s">
        <v>218</v>
      </c>
      <c r="E343" s="239" t="s">
        <v>1</v>
      </c>
      <c r="F343" s="240" t="s">
        <v>1626</v>
      </c>
      <c r="G343" s="226"/>
      <c r="H343" s="222">
        <v>12</v>
      </c>
      <c r="I343" s="167"/>
      <c r="J343" s="226"/>
      <c r="L343" s="165"/>
      <c r="M343" s="168"/>
      <c r="N343" s="169"/>
      <c r="O343" s="169"/>
      <c r="P343" s="169"/>
      <c r="Q343" s="169"/>
      <c r="R343" s="169"/>
      <c r="S343" s="169"/>
      <c r="T343" s="170"/>
      <c r="AT343" s="166" t="s">
        <v>218</v>
      </c>
      <c r="AU343" s="166" t="s">
        <v>89</v>
      </c>
      <c r="AV343" s="13" t="s">
        <v>89</v>
      </c>
      <c r="AW343" s="13" t="s">
        <v>34</v>
      </c>
      <c r="AX343" s="13" t="s">
        <v>79</v>
      </c>
      <c r="AY343" s="166" t="s">
        <v>180</v>
      </c>
    </row>
    <row r="344" spans="1:65" s="16" customFormat="1">
      <c r="B344" s="194"/>
      <c r="C344" s="260"/>
      <c r="D344" s="238" t="s">
        <v>218</v>
      </c>
      <c r="E344" s="261" t="s">
        <v>1</v>
      </c>
      <c r="F344" s="262" t="s">
        <v>1065</v>
      </c>
      <c r="G344" s="260"/>
      <c r="H344" s="261" t="s">
        <v>1</v>
      </c>
      <c r="I344" s="196"/>
      <c r="J344" s="260"/>
      <c r="L344" s="194"/>
      <c r="M344" s="197"/>
      <c r="N344" s="198"/>
      <c r="O344" s="198"/>
      <c r="P344" s="198"/>
      <c r="Q344" s="198"/>
      <c r="R344" s="198"/>
      <c r="S344" s="198"/>
      <c r="T344" s="199"/>
      <c r="AT344" s="195" t="s">
        <v>218</v>
      </c>
      <c r="AU344" s="195" t="s">
        <v>89</v>
      </c>
      <c r="AV344" s="16" t="s">
        <v>87</v>
      </c>
      <c r="AW344" s="16" t="s">
        <v>34</v>
      </c>
      <c r="AX344" s="16" t="s">
        <v>79</v>
      </c>
      <c r="AY344" s="195" t="s">
        <v>180</v>
      </c>
    </row>
    <row r="345" spans="1:65" s="13" customFormat="1">
      <c r="B345" s="165"/>
      <c r="C345" s="226"/>
      <c r="D345" s="238" t="s">
        <v>218</v>
      </c>
      <c r="E345" s="239" t="s">
        <v>1</v>
      </c>
      <c r="F345" s="240" t="s">
        <v>1488</v>
      </c>
      <c r="G345" s="226"/>
      <c r="H345" s="222">
        <v>22.608000000000001</v>
      </c>
      <c r="I345" s="167"/>
      <c r="J345" s="226"/>
      <c r="L345" s="165"/>
      <c r="M345" s="168"/>
      <c r="N345" s="169"/>
      <c r="O345" s="169"/>
      <c r="P345" s="169"/>
      <c r="Q345" s="169"/>
      <c r="R345" s="169"/>
      <c r="S345" s="169"/>
      <c r="T345" s="170"/>
      <c r="AT345" s="166" t="s">
        <v>218</v>
      </c>
      <c r="AU345" s="166" t="s">
        <v>89</v>
      </c>
      <c r="AV345" s="13" t="s">
        <v>89</v>
      </c>
      <c r="AW345" s="13" t="s">
        <v>34</v>
      </c>
      <c r="AX345" s="13" t="s">
        <v>79</v>
      </c>
      <c r="AY345" s="166" t="s">
        <v>180</v>
      </c>
    </row>
    <row r="346" spans="1:65" s="15" customFormat="1">
      <c r="B346" s="185"/>
      <c r="C346" s="251"/>
      <c r="D346" s="238" t="s">
        <v>218</v>
      </c>
      <c r="E346" s="252" t="s">
        <v>1</v>
      </c>
      <c r="F346" s="253" t="s">
        <v>820</v>
      </c>
      <c r="G346" s="251"/>
      <c r="H346" s="254">
        <v>53.448</v>
      </c>
      <c r="I346" s="187"/>
      <c r="J346" s="251"/>
      <c r="L346" s="185"/>
      <c r="M346" s="188"/>
      <c r="N346" s="189"/>
      <c r="O346" s="189"/>
      <c r="P346" s="189"/>
      <c r="Q346" s="189"/>
      <c r="R346" s="189"/>
      <c r="S346" s="189"/>
      <c r="T346" s="190"/>
      <c r="AT346" s="186" t="s">
        <v>218</v>
      </c>
      <c r="AU346" s="186" t="s">
        <v>89</v>
      </c>
      <c r="AV346" s="15" t="s">
        <v>197</v>
      </c>
      <c r="AW346" s="15" t="s">
        <v>34</v>
      </c>
      <c r="AX346" s="15" t="s">
        <v>87</v>
      </c>
      <c r="AY346" s="186" t="s">
        <v>180</v>
      </c>
    </row>
    <row r="347" spans="1:65" s="2" customFormat="1" ht="16.5" customHeight="1">
      <c r="A347" s="34"/>
      <c r="B347" s="151"/>
      <c r="C347" s="233" t="s">
        <v>1627</v>
      </c>
      <c r="D347" s="233" t="s">
        <v>177</v>
      </c>
      <c r="E347" s="234" t="s">
        <v>1210</v>
      </c>
      <c r="F347" s="235" t="s">
        <v>1211</v>
      </c>
      <c r="G347" s="236" t="s">
        <v>289</v>
      </c>
      <c r="H347" s="237">
        <v>80</v>
      </c>
      <c r="I347" s="160"/>
      <c r="J347" s="225">
        <f>ROUND(I347*H347,2)</f>
        <v>0</v>
      </c>
      <c r="K347" s="161"/>
      <c r="L347" s="162"/>
      <c r="M347" s="163" t="s">
        <v>1</v>
      </c>
      <c r="N347" s="164" t="s">
        <v>44</v>
      </c>
      <c r="O347" s="60"/>
      <c r="P347" s="156">
        <f>O347*H347</f>
        <v>0</v>
      </c>
      <c r="Q347" s="156">
        <v>0</v>
      </c>
      <c r="R347" s="156">
        <f>Q347*H347</f>
        <v>0</v>
      </c>
      <c r="S347" s="156">
        <v>0</v>
      </c>
      <c r="T347" s="157">
        <f>S347*H347</f>
        <v>0</v>
      </c>
      <c r="U347" s="34"/>
      <c r="V347" s="34"/>
      <c r="W347" s="34"/>
      <c r="X347" s="34"/>
      <c r="Y347" s="34"/>
      <c r="Z347" s="34"/>
      <c r="AA347" s="34"/>
      <c r="AB347" s="34"/>
      <c r="AC347" s="34"/>
      <c r="AD347" s="34"/>
      <c r="AE347" s="34"/>
      <c r="AR347" s="158" t="s">
        <v>192</v>
      </c>
      <c r="AT347" s="158" t="s">
        <v>177</v>
      </c>
      <c r="AU347" s="158" t="s">
        <v>89</v>
      </c>
      <c r="AY347" s="19" t="s">
        <v>180</v>
      </c>
      <c r="BE347" s="159">
        <f>IF(N347="základní",J347,0)</f>
        <v>0</v>
      </c>
      <c r="BF347" s="159">
        <f>IF(N347="snížená",J347,0)</f>
        <v>0</v>
      </c>
      <c r="BG347" s="159">
        <f>IF(N347="zákl. přenesená",J347,0)</f>
        <v>0</v>
      </c>
      <c r="BH347" s="159">
        <f>IF(N347="sníž. přenesená",J347,0)</f>
        <v>0</v>
      </c>
      <c r="BI347" s="159">
        <f>IF(N347="nulová",J347,0)</f>
        <v>0</v>
      </c>
      <c r="BJ347" s="19" t="s">
        <v>87</v>
      </c>
      <c r="BK347" s="159">
        <f>ROUND(I347*H347,2)</f>
        <v>0</v>
      </c>
      <c r="BL347" s="19" t="s">
        <v>187</v>
      </c>
      <c r="BM347" s="158" t="s">
        <v>1628</v>
      </c>
    </row>
    <row r="348" spans="1:65" s="2" customFormat="1" ht="16.5" customHeight="1">
      <c r="A348" s="34"/>
      <c r="B348" s="151"/>
      <c r="C348" s="233" t="s">
        <v>1629</v>
      </c>
      <c r="D348" s="233" t="s">
        <v>177</v>
      </c>
      <c r="E348" s="234" t="s">
        <v>1214</v>
      </c>
      <c r="F348" s="235" t="s">
        <v>1215</v>
      </c>
      <c r="G348" s="236" t="s">
        <v>191</v>
      </c>
      <c r="H348" s="237">
        <v>40</v>
      </c>
      <c r="I348" s="160"/>
      <c r="J348" s="225">
        <f>ROUND(I348*H348,2)</f>
        <v>0</v>
      </c>
      <c r="K348" s="161"/>
      <c r="L348" s="162"/>
      <c r="M348" s="163" t="s">
        <v>1</v>
      </c>
      <c r="N348" s="164" t="s">
        <v>44</v>
      </c>
      <c r="O348" s="60"/>
      <c r="P348" s="156">
        <f>O348*H348</f>
        <v>0</v>
      </c>
      <c r="Q348" s="156">
        <v>0</v>
      </c>
      <c r="R348" s="156">
        <f>Q348*H348</f>
        <v>0</v>
      </c>
      <c r="S348" s="156">
        <v>0</v>
      </c>
      <c r="T348" s="157">
        <f>S348*H348</f>
        <v>0</v>
      </c>
      <c r="U348" s="34"/>
      <c r="V348" s="34"/>
      <c r="W348" s="34"/>
      <c r="X348" s="34"/>
      <c r="Y348" s="34"/>
      <c r="Z348" s="34"/>
      <c r="AA348" s="34"/>
      <c r="AB348" s="34"/>
      <c r="AC348" s="34"/>
      <c r="AD348" s="34"/>
      <c r="AE348" s="34"/>
      <c r="AR348" s="158" t="s">
        <v>192</v>
      </c>
      <c r="AT348" s="158" t="s">
        <v>177</v>
      </c>
      <c r="AU348" s="158" t="s">
        <v>89</v>
      </c>
      <c r="AY348" s="19" t="s">
        <v>180</v>
      </c>
      <c r="BE348" s="159">
        <f>IF(N348="základní",J348,0)</f>
        <v>0</v>
      </c>
      <c r="BF348" s="159">
        <f>IF(N348="snížená",J348,0)</f>
        <v>0</v>
      </c>
      <c r="BG348" s="159">
        <f>IF(N348="zákl. přenesená",J348,0)</f>
        <v>0</v>
      </c>
      <c r="BH348" s="159">
        <f>IF(N348="sníž. přenesená",J348,0)</f>
        <v>0</v>
      </c>
      <c r="BI348" s="159">
        <f>IF(N348="nulová",J348,0)</f>
        <v>0</v>
      </c>
      <c r="BJ348" s="19" t="s">
        <v>87</v>
      </c>
      <c r="BK348" s="159">
        <f>ROUND(I348*H348,2)</f>
        <v>0</v>
      </c>
      <c r="BL348" s="19" t="s">
        <v>187</v>
      </c>
      <c r="BM348" s="158" t="s">
        <v>1630</v>
      </c>
    </row>
    <row r="349" spans="1:65" s="2" customFormat="1" ht="21.75" customHeight="1">
      <c r="A349" s="34"/>
      <c r="B349" s="151"/>
      <c r="C349" s="233" t="s">
        <v>208</v>
      </c>
      <c r="D349" s="233" t="s">
        <v>177</v>
      </c>
      <c r="E349" s="234" t="s">
        <v>1631</v>
      </c>
      <c r="F349" s="235" t="s">
        <v>1632</v>
      </c>
      <c r="G349" s="236" t="s">
        <v>289</v>
      </c>
      <c r="H349" s="237">
        <v>200</v>
      </c>
      <c r="I349" s="160"/>
      <c r="J349" s="225">
        <f>ROUND(I349*H349,2)</f>
        <v>0</v>
      </c>
      <c r="K349" s="161"/>
      <c r="L349" s="162"/>
      <c r="M349" s="163" t="s">
        <v>1</v>
      </c>
      <c r="N349" s="164" t="s">
        <v>44</v>
      </c>
      <c r="O349" s="60"/>
      <c r="P349" s="156">
        <f>O349*H349</f>
        <v>0</v>
      </c>
      <c r="Q349" s="156">
        <v>0</v>
      </c>
      <c r="R349" s="156">
        <f>Q349*H349</f>
        <v>0</v>
      </c>
      <c r="S349" s="156">
        <v>0</v>
      </c>
      <c r="T349" s="157">
        <f>S349*H349</f>
        <v>0</v>
      </c>
      <c r="U349" s="34"/>
      <c r="V349" s="34"/>
      <c r="W349" s="34"/>
      <c r="X349" s="34"/>
      <c r="Y349" s="34"/>
      <c r="Z349" s="34"/>
      <c r="AA349" s="34"/>
      <c r="AB349" s="34"/>
      <c r="AC349" s="34"/>
      <c r="AD349" s="34"/>
      <c r="AE349" s="34"/>
      <c r="AR349" s="158" t="s">
        <v>192</v>
      </c>
      <c r="AT349" s="158" t="s">
        <v>177</v>
      </c>
      <c r="AU349" s="158" t="s">
        <v>89</v>
      </c>
      <c r="AY349" s="19" t="s">
        <v>180</v>
      </c>
      <c r="BE349" s="159">
        <f>IF(N349="základní",J349,0)</f>
        <v>0</v>
      </c>
      <c r="BF349" s="159">
        <f>IF(N349="snížená",J349,0)</f>
        <v>0</v>
      </c>
      <c r="BG349" s="159">
        <f>IF(N349="zákl. přenesená",J349,0)</f>
        <v>0</v>
      </c>
      <c r="BH349" s="159">
        <f>IF(N349="sníž. přenesená",J349,0)</f>
        <v>0</v>
      </c>
      <c r="BI349" s="159">
        <f>IF(N349="nulová",J349,0)</f>
        <v>0</v>
      </c>
      <c r="BJ349" s="19" t="s">
        <v>87</v>
      </c>
      <c r="BK349" s="159">
        <f>ROUND(I349*H349,2)</f>
        <v>0</v>
      </c>
      <c r="BL349" s="19" t="s">
        <v>187</v>
      </c>
      <c r="BM349" s="158" t="s">
        <v>1633</v>
      </c>
    </row>
    <row r="350" spans="1:65" s="13" customFormat="1">
      <c r="B350" s="165"/>
      <c r="C350" s="226"/>
      <c r="D350" s="238" t="s">
        <v>218</v>
      </c>
      <c r="E350" s="239" t="s">
        <v>1</v>
      </c>
      <c r="F350" s="240" t="s">
        <v>1634</v>
      </c>
      <c r="G350" s="226"/>
      <c r="H350" s="222">
        <v>200</v>
      </c>
      <c r="I350" s="167"/>
      <c r="J350" s="226"/>
      <c r="L350" s="165"/>
      <c r="M350" s="168"/>
      <c r="N350" s="169"/>
      <c r="O350" s="169"/>
      <c r="P350" s="169"/>
      <c r="Q350" s="169"/>
      <c r="R350" s="169"/>
      <c r="S350" s="169"/>
      <c r="T350" s="170"/>
      <c r="AT350" s="166" t="s">
        <v>218</v>
      </c>
      <c r="AU350" s="166" t="s">
        <v>89</v>
      </c>
      <c r="AV350" s="13" t="s">
        <v>89</v>
      </c>
      <c r="AW350" s="13" t="s">
        <v>34</v>
      </c>
      <c r="AX350" s="13" t="s">
        <v>87</v>
      </c>
      <c r="AY350" s="166" t="s">
        <v>180</v>
      </c>
    </row>
    <row r="351" spans="1:65" s="2" customFormat="1" ht="24.15" customHeight="1">
      <c r="A351" s="34"/>
      <c r="B351" s="151"/>
      <c r="C351" s="228" t="s">
        <v>1635</v>
      </c>
      <c r="D351" s="228" t="s">
        <v>183</v>
      </c>
      <c r="E351" s="229" t="s">
        <v>1636</v>
      </c>
      <c r="F351" s="230" t="s">
        <v>1637</v>
      </c>
      <c r="G351" s="231" t="s">
        <v>186</v>
      </c>
      <c r="H351" s="232">
        <v>43</v>
      </c>
      <c r="I351" s="152"/>
      <c r="J351" s="224">
        <f t="shared" ref="J351:J368" si="50">ROUND(I351*H351,2)</f>
        <v>0</v>
      </c>
      <c r="K351" s="153"/>
      <c r="L351" s="35"/>
      <c r="M351" s="154" t="s">
        <v>1</v>
      </c>
      <c r="N351" s="155" t="s">
        <v>44</v>
      </c>
      <c r="O351" s="60"/>
      <c r="P351" s="156">
        <f t="shared" ref="P351:P368" si="51">O351*H351</f>
        <v>0</v>
      </c>
      <c r="Q351" s="156">
        <v>0</v>
      </c>
      <c r="R351" s="156">
        <f t="shared" ref="R351:R368" si="52">Q351*H351</f>
        <v>0</v>
      </c>
      <c r="S351" s="156">
        <v>0</v>
      </c>
      <c r="T351" s="157">
        <f t="shared" ref="T351:T368" si="53">S351*H351</f>
        <v>0</v>
      </c>
      <c r="U351" s="34"/>
      <c r="V351" s="34"/>
      <c r="W351" s="34"/>
      <c r="X351" s="34"/>
      <c r="Y351" s="34"/>
      <c r="Z351" s="34"/>
      <c r="AA351" s="34"/>
      <c r="AB351" s="34"/>
      <c r="AC351" s="34"/>
      <c r="AD351" s="34"/>
      <c r="AE351" s="34"/>
      <c r="AR351" s="158" t="s">
        <v>187</v>
      </c>
      <c r="AT351" s="158" t="s">
        <v>183</v>
      </c>
      <c r="AU351" s="158" t="s">
        <v>89</v>
      </c>
      <c r="AY351" s="19" t="s">
        <v>180</v>
      </c>
      <c r="BE351" s="159">
        <f t="shared" ref="BE351:BE368" si="54">IF(N351="základní",J351,0)</f>
        <v>0</v>
      </c>
      <c r="BF351" s="159">
        <f t="shared" ref="BF351:BF368" si="55">IF(N351="snížená",J351,0)</f>
        <v>0</v>
      </c>
      <c r="BG351" s="159">
        <f t="shared" ref="BG351:BG368" si="56">IF(N351="zákl. přenesená",J351,0)</f>
        <v>0</v>
      </c>
      <c r="BH351" s="159">
        <f t="shared" ref="BH351:BH368" si="57">IF(N351="sníž. přenesená",J351,0)</f>
        <v>0</v>
      </c>
      <c r="BI351" s="159">
        <f t="shared" ref="BI351:BI368" si="58">IF(N351="nulová",J351,0)</f>
        <v>0</v>
      </c>
      <c r="BJ351" s="19" t="s">
        <v>87</v>
      </c>
      <c r="BK351" s="159">
        <f t="shared" ref="BK351:BK368" si="59">ROUND(I351*H351,2)</f>
        <v>0</v>
      </c>
      <c r="BL351" s="19" t="s">
        <v>187</v>
      </c>
      <c r="BM351" s="158" t="s">
        <v>1638</v>
      </c>
    </row>
    <row r="352" spans="1:65" s="2" customFormat="1" ht="16.5" customHeight="1">
      <c r="A352" s="34"/>
      <c r="B352" s="151"/>
      <c r="C352" s="233" t="s">
        <v>1639</v>
      </c>
      <c r="D352" s="233" t="s">
        <v>177</v>
      </c>
      <c r="E352" s="234" t="s">
        <v>1640</v>
      </c>
      <c r="F352" s="235" t="s">
        <v>1641</v>
      </c>
      <c r="G352" s="236" t="s">
        <v>191</v>
      </c>
      <c r="H352" s="237">
        <v>43</v>
      </c>
      <c r="I352" s="160"/>
      <c r="J352" s="225">
        <f t="shared" si="50"/>
        <v>0</v>
      </c>
      <c r="K352" s="161"/>
      <c r="L352" s="162"/>
      <c r="M352" s="163" t="s">
        <v>1</v>
      </c>
      <c r="N352" s="164" t="s">
        <v>44</v>
      </c>
      <c r="O352" s="60"/>
      <c r="P352" s="156">
        <f t="shared" si="51"/>
        <v>0</v>
      </c>
      <c r="Q352" s="156">
        <v>0</v>
      </c>
      <c r="R352" s="156">
        <f t="shared" si="52"/>
        <v>0</v>
      </c>
      <c r="S352" s="156">
        <v>0</v>
      </c>
      <c r="T352" s="157">
        <f t="shared" si="53"/>
        <v>0</v>
      </c>
      <c r="U352" s="34"/>
      <c r="V352" s="34"/>
      <c r="W352" s="34"/>
      <c r="X352" s="34"/>
      <c r="Y352" s="34"/>
      <c r="Z352" s="34"/>
      <c r="AA352" s="34"/>
      <c r="AB352" s="34"/>
      <c r="AC352" s="34"/>
      <c r="AD352" s="34"/>
      <c r="AE352" s="34"/>
      <c r="AR352" s="158" t="s">
        <v>192</v>
      </c>
      <c r="AT352" s="158" t="s">
        <v>177</v>
      </c>
      <c r="AU352" s="158" t="s">
        <v>89</v>
      </c>
      <c r="AY352" s="19" t="s">
        <v>180</v>
      </c>
      <c r="BE352" s="159">
        <f t="shared" si="54"/>
        <v>0</v>
      </c>
      <c r="BF352" s="159">
        <f t="shared" si="55"/>
        <v>0</v>
      </c>
      <c r="BG352" s="159">
        <f t="shared" si="56"/>
        <v>0</v>
      </c>
      <c r="BH352" s="159">
        <f t="shared" si="57"/>
        <v>0</v>
      </c>
      <c r="BI352" s="159">
        <f t="shared" si="58"/>
        <v>0</v>
      </c>
      <c r="BJ352" s="19" t="s">
        <v>87</v>
      </c>
      <c r="BK352" s="159">
        <f t="shared" si="59"/>
        <v>0</v>
      </c>
      <c r="BL352" s="19" t="s">
        <v>187</v>
      </c>
      <c r="BM352" s="158" t="s">
        <v>1642</v>
      </c>
    </row>
    <row r="353" spans="1:65" s="2" customFormat="1" ht="16.5" customHeight="1">
      <c r="A353" s="34"/>
      <c r="B353" s="151"/>
      <c r="C353" s="228" t="s">
        <v>1643</v>
      </c>
      <c r="D353" s="228" t="s">
        <v>183</v>
      </c>
      <c r="E353" s="229" t="s">
        <v>1644</v>
      </c>
      <c r="F353" s="230" t="s">
        <v>1645</v>
      </c>
      <c r="G353" s="231" t="s">
        <v>186</v>
      </c>
      <c r="H353" s="232">
        <v>8</v>
      </c>
      <c r="I353" s="152"/>
      <c r="J353" s="224">
        <f t="shared" si="50"/>
        <v>0</v>
      </c>
      <c r="K353" s="153"/>
      <c r="L353" s="35"/>
      <c r="M353" s="154" t="s">
        <v>1</v>
      </c>
      <c r="N353" s="155" t="s">
        <v>44</v>
      </c>
      <c r="O353" s="60"/>
      <c r="P353" s="156">
        <f t="shared" si="51"/>
        <v>0</v>
      </c>
      <c r="Q353" s="156">
        <v>0</v>
      </c>
      <c r="R353" s="156">
        <f t="shared" si="52"/>
        <v>0</v>
      </c>
      <c r="S353" s="156">
        <v>0</v>
      </c>
      <c r="T353" s="157">
        <f t="shared" si="53"/>
        <v>0</v>
      </c>
      <c r="U353" s="34"/>
      <c r="V353" s="34"/>
      <c r="W353" s="34"/>
      <c r="X353" s="34"/>
      <c r="Y353" s="34"/>
      <c r="Z353" s="34"/>
      <c r="AA353" s="34"/>
      <c r="AB353" s="34"/>
      <c r="AC353" s="34"/>
      <c r="AD353" s="34"/>
      <c r="AE353" s="34"/>
      <c r="AR353" s="158" t="s">
        <v>187</v>
      </c>
      <c r="AT353" s="158" t="s">
        <v>183</v>
      </c>
      <c r="AU353" s="158" t="s">
        <v>89</v>
      </c>
      <c r="AY353" s="19" t="s">
        <v>180</v>
      </c>
      <c r="BE353" s="159">
        <f t="shared" si="54"/>
        <v>0</v>
      </c>
      <c r="BF353" s="159">
        <f t="shared" si="55"/>
        <v>0</v>
      </c>
      <c r="BG353" s="159">
        <f t="shared" si="56"/>
        <v>0</v>
      </c>
      <c r="BH353" s="159">
        <f t="shared" si="57"/>
        <v>0</v>
      </c>
      <c r="BI353" s="159">
        <f t="shared" si="58"/>
        <v>0</v>
      </c>
      <c r="BJ353" s="19" t="s">
        <v>87</v>
      </c>
      <c r="BK353" s="159">
        <f t="shared" si="59"/>
        <v>0</v>
      </c>
      <c r="BL353" s="19" t="s">
        <v>187</v>
      </c>
      <c r="BM353" s="158" t="s">
        <v>1646</v>
      </c>
    </row>
    <row r="354" spans="1:65" s="2" customFormat="1" ht="16.5" customHeight="1">
      <c r="A354" s="34"/>
      <c r="B354" s="151"/>
      <c r="C354" s="233" t="s">
        <v>1647</v>
      </c>
      <c r="D354" s="233" t="s">
        <v>177</v>
      </c>
      <c r="E354" s="234" t="s">
        <v>1648</v>
      </c>
      <c r="F354" s="235" t="s">
        <v>1649</v>
      </c>
      <c r="G354" s="236" t="s">
        <v>191</v>
      </c>
      <c r="H354" s="237">
        <v>8</v>
      </c>
      <c r="I354" s="160"/>
      <c r="J354" s="225">
        <f t="shared" si="50"/>
        <v>0</v>
      </c>
      <c r="K354" s="161"/>
      <c r="L354" s="162"/>
      <c r="M354" s="163" t="s">
        <v>1</v>
      </c>
      <c r="N354" s="164" t="s">
        <v>44</v>
      </c>
      <c r="O354" s="60"/>
      <c r="P354" s="156">
        <f t="shared" si="51"/>
        <v>0</v>
      </c>
      <c r="Q354" s="156">
        <v>0</v>
      </c>
      <c r="R354" s="156">
        <f t="shared" si="52"/>
        <v>0</v>
      </c>
      <c r="S354" s="156">
        <v>0</v>
      </c>
      <c r="T354" s="157">
        <f t="shared" si="53"/>
        <v>0</v>
      </c>
      <c r="U354" s="34"/>
      <c r="V354" s="34"/>
      <c r="W354" s="34"/>
      <c r="X354" s="34"/>
      <c r="Y354" s="34"/>
      <c r="Z354" s="34"/>
      <c r="AA354" s="34"/>
      <c r="AB354" s="34"/>
      <c r="AC354" s="34"/>
      <c r="AD354" s="34"/>
      <c r="AE354" s="34"/>
      <c r="AR354" s="158" t="s">
        <v>192</v>
      </c>
      <c r="AT354" s="158" t="s">
        <v>177</v>
      </c>
      <c r="AU354" s="158" t="s">
        <v>89</v>
      </c>
      <c r="AY354" s="19" t="s">
        <v>180</v>
      </c>
      <c r="BE354" s="159">
        <f t="shared" si="54"/>
        <v>0</v>
      </c>
      <c r="BF354" s="159">
        <f t="shared" si="55"/>
        <v>0</v>
      </c>
      <c r="BG354" s="159">
        <f t="shared" si="56"/>
        <v>0</v>
      </c>
      <c r="BH354" s="159">
        <f t="shared" si="57"/>
        <v>0</v>
      </c>
      <c r="BI354" s="159">
        <f t="shared" si="58"/>
        <v>0</v>
      </c>
      <c r="BJ354" s="19" t="s">
        <v>87</v>
      </c>
      <c r="BK354" s="159">
        <f t="shared" si="59"/>
        <v>0</v>
      </c>
      <c r="BL354" s="19" t="s">
        <v>187</v>
      </c>
      <c r="BM354" s="158" t="s">
        <v>1650</v>
      </c>
    </row>
    <row r="355" spans="1:65" s="2" customFormat="1" ht="16.5" customHeight="1">
      <c r="A355" s="34"/>
      <c r="B355" s="151"/>
      <c r="C355" s="228" t="s">
        <v>1651</v>
      </c>
      <c r="D355" s="228" t="s">
        <v>183</v>
      </c>
      <c r="E355" s="229" t="s">
        <v>1652</v>
      </c>
      <c r="F355" s="230" t="s">
        <v>1653</v>
      </c>
      <c r="G355" s="231" t="s">
        <v>186</v>
      </c>
      <c r="H355" s="232">
        <v>2</v>
      </c>
      <c r="I355" s="152"/>
      <c r="J355" s="224">
        <f t="shared" si="50"/>
        <v>0</v>
      </c>
      <c r="K355" s="153"/>
      <c r="L355" s="35"/>
      <c r="M355" s="154" t="s">
        <v>1</v>
      </c>
      <c r="N355" s="155" t="s">
        <v>44</v>
      </c>
      <c r="O355" s="60"/>
      <c r="P355" s="156">
        <f t="shared" si="51"/>
        <v>0</v>
      </c>
      <c r="Q355" s="156">
        <v>0</v>
      </c>
      <c r="R355" s="156">
        <f t="shared" si="52"/>
        <v>0</v>
      </c>
      <c r="S355" s="156">
        <v>0</v>
      </c>
      <c r="T355" s="157">
        <f t="shared" si="53"/>
        <v>0</v>
      </c>
      <c r="U355" s="34"/>
      <c r="V355" s="34"/>
      <c r="W355" s="34"/>
      <c r="X355" s="34"/>
      <c r="Y355" s="34"/>
      <c r="Z355" s="34"/>
      <c r="AA355" s="34"/>
      <c r="AB355" s="34"/>
      <c r="AC355" s="34"/>
      <c r="AD355" s="34"/>
      <c r="AE355" s="34"/>
      <c r="AR355" s="158" t="s">
        <v>187</v>
      </c>
      <c r="AT355" s="158" t="s">
        <v>183</v>
      </c>
      <c r="AU355" s="158" t="s">
        <v>89</v>
      </c>
      <c r="AY355" s="19" t="s">
        <v>180</v>
      </c>
      <c r="BE355" s="159">
        <f t="shared" si="54"/>
        <v>0</v>
      </c>
      <c r="BF355" s="159">
        <f t="shared" si="55"/>
        <v>0</v>
      </c>
      <c r="BG355" s="159">
        <f t="shared" si="56"/>
        <v>0</v>
      </c>
      <c r="BH355" s="159">
        <f t="shared" si="57"/>
        <v>0</v>
      </c>
      <c r="BI355" s="159">
        <f t="shared" si="58"/>
        <v>0</v>
      </c>
      <c r="BJ355" s="19" t="s">
        <v>87</v>
      </c>
      <c r="BK355" s="159">
        <f t="shared" si="59"/>
        <v>0</v>
      </c>
      <c r="BL355" s="19" t="s">
        <v>187</v>
      </c>
      <c r="BM355" s="158" t="s">
        <v>1654</v>
      </c>
    </row>
    <row r="356" spans="1:65" s="2" customFormat="1" ht="16.5" customHeight="1">
      <c r="A356" s="34"/>
      <c r="B356" s="151"/>
      <c r="C356" s="233" t="s">
        <v>1655</v>
      </c>
      <c r="D356" s="233" t="s">
        <v>177</v>
      </c>
      <c r="E356" s="234" t="s">
        <v>1656</v>
      </c>
      <c r="F356" s="235" t="s">
        <v>1657</v>
      </c>
      <c r="G356" s="236" t="s">
        <v>191</v>
      </c>
      <c r="H356" s="237">
        <v>2</v>
      </c>
      <c r="I356" s="160"/>
      <c r="J356" s="225">
        <f t="shared" si="50"/>
        <v>0</v>
      </c>
      <c r="K356" s="161"/>
      <c r="L356" s="162"/>
      <c r="M356" s="163" t="s">
        <v>1</v>
      </c>
      <c r="N356" s="164" t="s">
        <v>44</v>
      </c>
      <c r="O356" s="60"/>
      <c r="P356" s="156">
        <f t="shared" si="51"/>
        <v>0</v>
      </c>
      <c r="Q356" s="156">
        <v>0</v>
      </c>
      <c r="R356" s="156">
        <f t="shared" si="52"/>
        <v>0</v>
      </c>
      <c r="S356" s="156">
        <v>0</v>
      </c>
      <c r="T356" s="157">
        <f t="shared" si="53"/>
        <v>0</v>
      </c>
      <c r="U356" s="34"/>
      <c r="V356" s="34"/>
      <c r="W356" s="34"/>
      <c r="X356" s="34"/>
      <c r="Y356" s="34"/>
      <c r="Z356" s="34"/>
      <c r="AA356" s="34"/>
      <c r="AB356" s="34"/>
      <c r="AC356" s="34"/>
      <c r="AD356" s="34"/>
      <c r="AE356" s="34"/>
      <c r="AR356" s="158" t="s">
        <v>192</v>
      </c>
      <c r="AT356" s="158" t="s">
        <v>177</v>
      </c>
      <c r="AU356" s="158" t="s">
        <v>89</v>
      </c>
      <c r="AY356" s="19" t="s">
        <v>180</v>
      </c>
      <c r="BE356" s="159">
        <f t="shared" si="54"/>
        <v>0</v>
      </c>
      <c r="BF356" s="159">
        <f t="shared" si="55"/>
        <v>0</v>
      </c>
      <c r="BG356" s="159">
        <f t="shared" si="56"/>
        <v>0</v>
      </c>
      <c r="BH356" s="159">
        <f t="shared" si="57"/>
        <v>0</v>
      </c>
      <c r="BI356" s="159">
        <f t="shared" si="58"/>
        <v>0</v>
      </c>
      <c r="BJ356" s="19" t="s">
        <v>87</v>
      </c>
      <c r="BK356" s="159">
        <f t="shared" si="59"/>
        <v>0</v>
      </c>
      <c r="BL356" s="19" t="s">
        <v>187</v>
      </c>
      <c r="BM356" s="158" t="s">
        <v>1658</v>
      </c>
    </row>
    <row r="357" spans="1:65" s="2" customFormat="1" ht="16.5" customHeight="1">
      <c r="A357" s="34"/>
      <c r="B357" s="151"/>
      <c r="C357" s="228" t="s">
        <v>1659</v>
      </c>
      <c r="D357" s="228" t="s">
        <v>183</v>
      </c>
      <c r="E357" s="229" t="s">
        <v>350</v>
      </c>
      <c r="F357" s="230" t="s">
        <v>1218</v>
      </c>
      <c r="G357" s="231" t="s">
        <v>191</v>
      </c>
      <c r="H357" s="232">
        <v>1</v>
      </c>
      <c r="I357" s="152"/>
      <c r="J357" s="224">
        <f t="shared" si="50"/>
        <v>0</v>
      </c>
      <c r="K357" s="153"/>
      <c r="L357" s="35"/>
      <c r="M357" s="154" t="s">
        <v>1</v>
      </c>
      <c r="N357" s="155" t="s">
        <v>44</v>
      </c>
      <c r="O357" s="60"/>
      <c r="P357" s="156">
        <f t="shared" si="51"/>
        <v>0</v>
      </c>
      <c r="Q357" s="156">
        <v>0</v>
      </c>
      <c r="R357" s="156">
        <f t="shared" si="52"/>
        <v>0</v>
      </c>
      <c r="S357" s="156">
        <v>0</v>
      </c>
      <c r="T357" s="157">
        <f t="shared" si="53"/>
        <v>0</v>
      </c>
      <c r="U357" s="34"/>
      <c r="V357" s="34"/>
      <c r="W357" s="34"/>
      <c r="X357" s="34"/>
      <c r="Y357" s="34"/>
      <c r="Z357" s="34"/>
      <c r="AA357" s="34"/>
      <c r="AB357" s="34"/>
      <c r="AC357" s="34"/>
      <c r="AD357" s="34"/>
      <c r="AE357" s="34"/>
      <c r="AR357" s="158" t="s">
        <v>247</v>
      </c>
      <c r="AT357" s="158" t="s">
        <v>183</v>
      </c>
      <c r="AU357" s="158" t="s">
        <v>89</v>
      </c>
      <c r="AY357" s="19" t="s">
        <v>180</v>
      </c>
      <c r="BE357" s="159">
        <f t="shared" si="54"/>
        <v>0</v>
      </c>
      <c r="BF357" s="159">
        <f t="shared" si="55"/>
        <v>0</v>
      </c>
      <c r="BG357" s="159">
        <f t="shared" si="56"/>
        <v>0</v>
      </c>
      <c r="BH357" s="159">
        <f t="shared" si="57"/>
        <v>0</v>
      </c>
      <c r="BI357" s="159">
        <f t="shared" si="58"/>
        <v>0</v>
      </c>
      <c r="BJ357" s="19" t="s">
        <v>87</v>
      </c>
      <c r="BK357" s="159">
        <f t="shared" si="59"/>
        <v>0</v>
      </c>
      <c r="BL357" s="19" t="s">
        <v>247</v>
      </c>
      <c r="BM357" s="158" t="s">
        <v>1660</v>
      </c>
    </row>
    <row r="358" spans="1:65" s="2" customFormat="1" ht="16.5" customHeight="1">
      <c r="A358" s="34"/>
      <c r="B358" s="151"/>
      <c r="C358" s="228" t="s">
        <v>1661</v>
      </c>
      <c r="D358" s="228" t="s">
        <v>183</v>
      </c>
      <c r="E358" s="229" t="s">
        <v>1221</v>
      </c>
      <c r="F358" s="230" t="s">
        <v>1222</v>
      </c>
      <c r="G358" s="231" t="s">
        <v>356</v>
      </c>
      <c r="H358" s="232">
        <v>1</v>
      </c>
      <c r="I358" s="152"/>
      <c r="J358" s="224">
        <f t="shared" si="50"/>
        <v>0</v>
      </c>
      <c r="K358" s="153"/>
      <c r="L358" s="35"/>
      <c r="M358" s="154" t="s">
        <v>1</v>
      </c>
      <c r="N358" s="155" t="s">
        <v>44</v>
      </c>
      <c r="O358" s="60"/>
      <c r="P358" s="156">
        <f t="shared" si="51"/>
        <v>0</v>
      </c>
      <c r="Q358" s="156">
        <v>0</v>
      </c>
      <c r="R358" s="156">
        <f t="shared" si="52"/>
        <v>0</v>
      </c>
      <c r="S358" s="156">
        <v>0</v>
      </c>
      <c r="T358" s="157">
        <f t="shared" si="53"/>
        <v>0</v>
      </c>
      <c r="U358" s="34"/>
      <c r="V358" s="34"/>
      <c r="W358" s="34"/>
      <c r="X358" s="34"/>
      <c r="Y358" s="34"/>
      <c r="Z358" s="34"/>
      <c r="AA358" s="34"/>
      <c r="AB358" s="34"/>
      <c r="AC358" s="34"/>
      <c r="AD358" s="34"/>
      <c r="AE358" s="34"/>
      <c r="AR358" s="158" t="s">
        <v>197</v>
      </c>
      <c r="AT358" s="158" t="s">
        <v>183</v>
      </c>
      <c r="AU358" s="158" t="s">
        <v>89</v>
      </c>
      <c r="AY358" s="19" t="s">
        <v>180</v>
      </c>
      <c r="BE358" s="159">
        <f t="shared" si="54"/>
        <v>0</v>
      </c>
      <c r="BF358" s="159">
        <f t="shared" si="55"/>
        <v>0</v>
      </c>
      <c r="BG358" s="159">
        <f t="shared" si="56"/>
        <v>0</v>
      </c>
      <c r="BH358" s="159">
        <f t="shared" si="57"/>
        <v>0</v>
      </c>
      <c r="BI358" s="159">
        <f t="shared" si="58"/>
        <v>0</v>
      </c>
      <c r="BJ358" s="19" t="s">
        <v>87</v>
      </c>
      <c r="BK358" s="159">
        <f t="shared" si="59"/>
        <v>0</v>
      </c>
      <c r="BL358" s="19" t="s">
        <v>197</v>
      </c>
      <c r="BM358" s="158" t="s">
        <v>1662</v>
      </c>
    </row>
    <row r="359" spans="1:65" s="2" customFormat="1" ht="16.5" customHeight="1">
      <c r="A359" s="34"/>
      <c r="B359" s="151"/>
      <c r="C359" s="228" t="s">
        <v>1663</v>
      </c>
      <c r="D359" s="228" t="s">
        <v>183</v>
      </c>
      <c r="E359" s="229" t="s">
        <v>1225</v>
      </c>
      <c r="F359" s="230" t="s">
        <v>1226</v>
      </c>
      <c r="G359" s="231" t="s">
        <v>191</v>
      </c>
      <c r="H359" s="232">
        <v>1</v>
      </c>
      <c r="I359" s="152"/>
      <c r="J359" s="224">
        <f t="shared" si="50"/>
        <v>0</v>
      </c>
      <c r="K359" s="153"/>
      <c r="L359" s="35"/>
      <c r="M359" s="154" t="s">
        <v>1</v>
      </c>
      <c r="N359" s="155" t="s">
        <v>44</v>
      </c>
      <c r="O359" s="60"/>
      <c r="P359" s="156">
        <f t="shared" si="51"/>
        <v>0</v>
      </c>
      <c r="Q359" s="156">
        <v>0</v>
      </c>
      <c r="R359" s="156">
        <f t="shared" si="52"/>
        <v>0</v>
      </c>
      <c r="S359" s="156">
        <v>0</v>
      </c>
      <c r="T359" s="157">
        <f t="shared" si="53"/>
        <v>0</v>
      </c>
      <c r="U359" s="34"/>
      <c r="V359" s="34"/>
      <c r="W359" s="34"/>
      <c r="X359" s="34"/>
      <c r="Y359" s="34"/>
      <c r="Z359" s="34"/>
      <c r="AA359" s="34"/>
      <c r="AB359" s="34"/>
      <c r="AC359" s="34"/>
      <c r="AD359" s="34"/>
      <c r="AE359" s="34"/>
      <c r="AR359" s="158" t="s">
        <v>197</v>
      </c>
      <c r="AT359" s="158" t="s">
        <v>183</v>
      </c>
      <c r="AU359" s="158" t="s">
        <v>89</v>
      </c>
      <c r="AY359" s="19" t="s">
        <v>180</v>
      </c>
      <c r="BE359" s="159">
        <f t="shared" si="54"/>
        <v>0</v>
      </c>
      <c r="BF359" s="159">
        <f t="shared" si="55"/>
        <v>0</v>
      </c>
      <c r="BG359" s="159">
        <f t="shared" si="56"/>
        <v>0</v>
      </c>
      <c r="BH359" s="159">
        <f t="shared" si="57"/>
        <v>0</v>
      </c>
      <c r="BI359" s="159">
        <f t="shared" si="58"/>
        <v>0</v>
      </c>
      <c r="BJ359" s="19" t="s">
        <v>87</v>
      </c>
      <c r="BK359" s="159">
        <f t="shared" si="59"/>
        <v>0</v>
      </c>
      <c r="BL359" s="19" t="s">
        <v>197</v>
      </c>
      <c r="BM359" s="158" t="s">
        <v>1664</v>
      </c>
    </row>
    <row r="360" spans="1:65" s="2" customFormat="1" ht="16.5" customHeight="1">
      <c r="A360" s="34"/>
      <c r="B360" s="151"/>
      <c r="C360" s="228" t="s">
        <v>1665</v>
      </c>
      <c r="D360" s="228" t="s">
        <v>183</v>
      </c>
      <c r="E360" s="229" t="s">
        <v>1229</v>
      </c>
      <c r="F360" s="230" t="s">
        <v>1230</v>
      </c>
      <c r="G360" s="231" t="s">
        <v>191</v>
      </c>
      <c r="H360" s="232">
        <v>1</v>
      </c>
      <c r="I360" s="152"/>
      <c r="J360" s="224">
        <f t="shared" si="50"/>
        <v>0</v>
      </c>
      <c r="K360" s="153"/>
      <c r="L360" s="35"/>
      <c r="M360" s="154" t="s">
        <v>1</v>
      </c>
      <c r="N360" s="155" t="s">
        <v>44</v>
      </c>
      <c r="O360" s="60"/>
      <c r="P360" s="156">
        <f t="shared" si="51"/>
        <v>0</v>
      </c>
      <c r="Q360" s="156">
        <v>0</v>
      </c>
      <c r="R360" s="156">
        <f t="shared" si="52"/>
        <v>0</v>
      </c>
      <c r="S360" s="156">
        <v>0</v>
      </c>
      <c r="T360" s="157">
        <f t="shared" si="53"/>
        <v>0</v>
      </c>
      <c r="U360" s="34"/>
      <c r="V360" s="34"/>
      <c r="W360" s="34"/>
      <c r="X360" s="34"/>
      <c r="Y360" s="34"/>
      <c r="Z360" s="34"/>
      <c r="AA360" s="34"/>
      <c r="AB360" s="34"/>
      <c r="AC360" s="34"/>
      <c r="AD360" s="34"/>
      <c r="AE360" s="34"/>
      <c r="AR360" s="158" t="s">
        <v>197</v>
      </c>
      <c r="AT360" s="158" t="s">
        <v>183</v>
      </c>
      <c r="AU360" s="158" t="s">
        <v>89</v>
      </c>
      <c r="AY360" s="19" t="s">
        <v>180</v>
      </c>
      <c r="BE360" s="159">
        <f t="shared" si="54"/>
        <v>0</v>
      </c>
      <c r="BF360" s="159">
        <f t="shared" si="55"/>
        <v>0</v>
      </c>
      <c r="BG360" s="159">
        <f t="shared" si="56"/>
        <v>0</v>
      </c>
      <c r="BH360" s="159">
        <f t="shared" si="57"/>
        <v>0</v>
      </c>
      <c r="BI360" s="159">
        <f t="shared" si="58"/>
        <v>0</v>
      </c>
      <c r="BJ360" s="19" t="s">
        <v>87</v>
      </c>
      <c r="BK360" s="159">
        <f t="shared" si="59"/>
        <v>0</v>
      </c>
      <c r="BL360" s="19" t="s">
        <v>197</v>
      </c>
      <c r="BM360" s="158" t="s">
        <v>1666</v>
      </c>
    </row>
    <row r="361" spans="1:65" s="2" customFormat="1" ht="16.5" customHeight="1">
      <c r="A361" s="34"/>
      <c r="B361" s="151"/>
      <c r="C361" s="228" t="s">
        <v>1667</v>
      </c>
      <c r="D361" s="228" t="s">
        <v>183</v>
      </c>
      <c r="E361" s="229" t="s">
        <v>1233</v>
      </c>
      <c r="F361" s="230" t="s">
        <v>1234</v>
      </c>
      <c r="G361" s="231" t="s">
        <v>191</v>
      </c>
      <c r="H361" s="232">
        <v>40</v>
      </c>
      <c r="I361" s="152"/>
      <c r="J361" s="224">
        <f t="shared" si="50"/>
        <v>0</v>
      </c>
      <c r="K361" s="153"/>
      <c r="L361" s="35"/>
      <c r="M361" s="154" t="s">
        <v>1</v>
      </c>
      <c r="N361" s="155" t="s">
        <v>44</v>
      </c>
      <c r="O361" s="60"/>
      <c r="P361" s="156">
        <f t="shared" si="51"/>
        <v>0</v>
      </c>
      <c r="Q361" s="156">
        <v>0</v>
      </c>
      <c r="R361" s="156">
        <f t="shared" si="52"/>
        <v>0</v>
      </c>
      <c r="S361" s="156">
        <v>0</v>
      </c>
      <c r="T361" s="157">
        <f t="shared" si="53"/>
        <v>0</v>
      </c>
      <c r="U361" s="34"/>
      <c r="V361" s="34"/>
      <c r="W361" s="34"/>
      <c r="X361" s="34"/>
      <c r="Y361" s="34"/>
      <c r="Z361" s="34"/>
      <c r="AA361" s="34"/>
      <c r="AB361" s="34"/>
      <c r="AC361" s="34"/>
      <c r="AD361" s="34"/>
      <c r="AE361" s="34"/>
      <c r="AR361" s="158" t="s">
        <v>187</v>
      </c>
      <c r="AT361" s="158" t="s">
        <v>183</v>
      </c>
      <c r="AU361" s="158" t="s">
        <v>89</v>
      </c>
      <c r="AY361" s="19" t="s">
        <v>180</v>
      </c>
      <c r="BE361" s="159">
        <f t="shared" si="54"/>
        <v>0</v>
      </c>
      <c r="BF361" s="159">
        <f t="shared" si="55"/>
        <v>0</v>
      </c>
      <c r="BG361" s="159">
        <f t="shared" si="56"/>
        <v>0</v>
      </c>
      <c r="BH361" s="159">
        <f t="shared" si="57"/>
        <v>0</v>
      </c>
      <c r="BI361" s="159">
        <f t="shared" si="58"/>
        <v>0</v>
      </c>
      <c r="BJ361" s="19" t="s">
        <v>87</v>
      </c>
      <c r="BK361" s="159">
        <f t="shared" si="59"/>
        <v>0</v>
      </c>
      <c r="BL361" s="19" t="s">
        <v>187</v>
      </c>
      <c r="BM361" s="158" t="s">
        <v>1668</v>
      </c>
    </row>
    <row r="362" spans="1:65" s="2" customFormat="1" ht="16.5" customHeight="1">
      <c r="A362" s="34"/>
      <c r="B362" s="151"/>
      <c r="C362" s="228" t="s">
        <v>1669</v>
      </c>
      <c r="D362" s="228" t="s">
        <v>183</v>
      </c>
      <c r="E362" s="229" t="s">
        <v>1237</v>
      </c>
      <c r="F362" s="230" t="s">
        <v>1238</v>
      </c>
      <c r="G362" s="231" t="s">
        <v>289</v>
      </c>
      <c r="H362" s="232">
        <v>334</v>
      </c>
      <c r="I362" s="152"/>
      <c r="J362" s="224">
        <f t="shared" si="50"/>
        <v>0</v>
      </c>
      <c r="K362" s="153"/>
      <c r="L362" s="35"/>
      <c r="M362" s="154" t="s">
        <v>1</v>
      </c>
      <c r="N362" s="155" t="s">
        <v>44</v>
      </c>
      <c r="O362" s="60"/>
      <c r="P362" s="156">
        <f t="shared" si="51"/>
        <v>0</v>
      </c>
      <c r="Q362" s="156">
        <v>0</v>
      </c>
      <c r="R362" s="156">
        <f t="shared" si="52"/>
        <v>0</v>
      </c>
      <c r="S362" s="156">
        <v>0</v>
      </c>
      <c r="T362" s="157">
        <f t="shared" si="53"/>
        <v>0</v>
      </c>
      <c r="U362" s="34"/>
      <c r="V362" s="34"/>
      <c r="W362" s="34"/>
      <c r="X362" s="34"/>
      <c r="Y362" s="34"/>
      <c r="Z362" s="34"/>
      <c r="AA362" s="34"/>
      <c r="AB362" s="34"/>
      <c r="AC362" s="34"/>
      <c r="AD362" s="34"/>
      <c r="AE362" s="34"/>
      <c r="AR362" s="158" t="s">
        <v>187</v>
      </c>
      <c r="AT362" s="158" t="s">
        <v>183</v>
      </c>
      <c r="AU362" s="158" t="s">
        <v>89</v>
      </c>
      <c r="AY362" s="19" t="s">
        <v>180</v>
      </c>
      <c r="BE362" s="159">
        <f t="shared" si="54"/>
        <v>0</v>
      </c>
      <c r="BF362" s="159">
        <f t="shared" si="55"/>
        <v>0</v>
      </c>
      <c r="BG362" s="159">
        <f t="shared" si="56"/>
        <v>0</v>
      </c>
      <c r="BH362" s="159">
        <f t="shared" si="57"/>
        <v>0</v>
      </c>
      <c r="BI362" s="159">
        <f t="shared" si="58"/>
        <v>0</v>
      </c>
      <c r="BJ362" s="19" t="s">
        <v>87</v>
      </c>
      <c r="BK362" s="159">
        <f t="shared" si="59"/>
        <v>0</v>
      </c>
      <c r="BL362" s="19" t="s">
        <v>187</v>
      </c>
      <c r="BM362" s="158" t="s">
        <v>1670</v>
      </c>
    </row>
    <row r="363" spans="1:65" s="2" customFormat="1" ht="16.5" customHeight="1">
      <c r="A363" s="34"/>
      <c r="B363" s="151"/>
      <c r="C363" s="228" t="s">
        <v>1671</v>
      </c>
      <c r="D363" s="228" t="s">
        <v>183</v>
      </c>
      <c r="E363" s="229" t="s">
        <v>1241</v>
      </c>
      <c r="F363" s="230" t="s">
        <v>1242</v>
      </c>
      <c r="G363" s="231" t="s">
        <v>356</v>
      </c>
      <c r="H363" s="232">
        <v>1</v>
      </c>
      <c r="I363" s="152"/>
      <c r="J363" s="224">
        <f t="shared" si="50"/>
        <v>0</v>
      </c>
      <c r="K363" s="153"/>
      <c r="L363" s="35"/>
      <c r="M363" s="154" t="s">
        <v>1</v>
      </c>
      <c r="N363" s="155" t="s">
        <v>44</v>
      </c>
      <c r="O363" s="60"/>
      <c r="P363" s="156">
        <f t="shared" si="51"/>
        <v>0</v>
      </c>
      <c r="Q363" s="156">
        <v>0</v>
      </c>
      <c r="R363" s="156">
        <f t="shared" si="52"/>
        <v>0</v>
      </c>
      <c r="S363" s="156">
        <v>0</v>
      </c>
      <c r="T363" s="157">
        <f t="shared" si="53"/>
        <v>0</v>
      </c>
      <c r="U363" s="34"/>
      <c r="V363" s="34"/>
      <c r="W363" s="34"/>
      <c r="X363" s="34"/>
      <c r="Y363" s="34"/>
      <c r="Z363" s="34"/>
      <c r="AA363" s="34"/>
      <c r="AB363" s="34"/>
      <c r="AC363" s="34"/>
      <c r="AD363" s="34"/>
      <c r="AE363" s="34"/>
      <c r="AR363" s="158" t="s">
        <v>187</v>
      </c>
      <c r="AT363" s="158" t="s">
        <v>183</v>
      </c>
      <c r="AU363" s="158" t="s">
        <v>89</v>
      </c>
      <c r="AY363" s="19" t="s">
        <v>180</v>
      </c>
      <c r="BE363" s="159">
        <f t="shared" si="54"/>
        <v>0</v>
      </c>
      <c r="BF363" s="159">
        <f t="shared" si="55"/>
        <v>0</v>
      </c>
      <c r="BG363" s="159">
        <f t="shared" si="56"/>
        <v>0</v>
      </c>
      <c r="BH363" s="159">
        <f t="shared" si="57"/>
        <v>0</v>
      </c>
      <c r="BI363" s="159">
        <f t="shared" si="58"/>
        <v>0</v>
      </c>
      <c r="BJ363" s="19" t="s">
        <v>87</v>
      </c>
      <c r="BK363" s="159">
        <f t="shared" si="59"/>
        <v>0</v>
      </c>
      <c r="BL363" s="19" t="s">
        <v>187</v>
      </c>
      <c r="BM363" s="158" t="s">
        <v>1672</v>
      </c>
    </row>
    <row r="364" spans="1:65" s="2" customFormat="1" ht="24.15" customHeight="1">
      <c r="A364" s="34"/>
      <c r="B364" s="151"/>
      <c r="C364" s="228" t="s">
        <v>1673</v>
      </c>
      <c r="D364" s="228" t="s">
        <v>183</v>
      </c>
      <c r="E364" s="229" t="s">
        <v>1674</v>
      </c>
      <c r="F364" s="230" t="s">
        <v>1675</v>
      </c>
      <c r="G364" s="231" t="s">
        <v>356</v>
      </c>
      <c r="H364" s="232">
        <v>1</v>
      </c>
      <c r="I364" s="152"/>
      <c r="J364" s="224">
        <f t="shared" si="50"/>
        <v>0</v>
      </c>
      <c r="K364" s="153"/>
      <c r="L364" s="35"/>
      <c r="M364" s="154" t="s">
        <v>1</v>
      </c>
      <c r="N364" s="155" t="s">
        <v>44</v>
      </c>
      <c r="O364" s="60"/>
      <c r="P364" s="156">
        <f t="shared" si="51"/>
        <v>0</v>
      </c>
      <c r="Q364" s="156">
        <v>0</v>
      </c>
      <c r="R364" s="156">
        <f t="shared" si="52"/>
        <v>0</v>
      </c>
      <c r="S364" s="156">
        <v>0</v>
      </c>
      <c r="T364" s="157">
        <f t="shared" si="53"/>
        <v>0</v>
      </c>
      <c r="U364" s="34"/>
      <c r="V364" s="34"/>
      <c r="W364" s="34"/>
      <c r="X364" s="34"/>
      <c r="Y364" s="34"/>
      <c r="Z364" s="34"/>
      <c r="AA364" s="34"/>
      <c r="AB364" s="34"/>
      <c r="AC364" s="34"/>
      <c r="AD364" s="34"/>
      <c r="AE364" s="34"/>
      <c r="AR364" s="158" t="s">
        <v>187</v>
      </c>
      <c r="AT364" s="158" t="s">
        <v>183</v>
      </c>
      <c r="AU364" s="158" t="s">
        <v>89</v>
      </c>
      <c r="AY364" s="19" t="s">
        <v>180</v>
      </c>
      <c r="BE364" s="159">
        <f t="shared" si="54"/>
        <v>0</v>
      </c>
      <c r="BF364" s="159">
        <f t="shared" si="55"/>
        <v>0</v>
      </c>
      <c r="BG364" s="159">
        <f t="shared" si="56"/>
        <v>0</v>
      </c>
      <c r="BH364" s="159">
        <f t="shared" si="57"/>
        <v>0</v>
      </c>
      <c r="BI364" s="159">
        <f t="shared" si="58"/>
        <v>0</v>
      </c>
      <c r="BJ364" s="19" t="s">
        <v>87</v>
      </c>
      <c r="BK364" s="159">
        <f t="shared" si="59"/>
        <v>0</v>
      </c>
      <c r="BL364" s="19" t="s">
        <v>187</v>
      </c>
      <c r="BM364" s="158" t="s">
        <v>1676</v>
      </c>
    </row>
    <row r="365" spans="1:65" s="2" customFormat="1" ht="16.5" customHeight="1">
      <c r="A365" s="34"/>
      <c r="B365" s="151"/>
      <c r="C365" s="228" t="s">
        <v>1677</v>
      </c>
      <c r="D365" s="228" t="s">
        <v>183</v>
      </c>
      <c r="E365" s="229" t="s">
        <v>1245</v>
      </c>
      <c r="F365" s="230" t="s">
        <v>1246</v>
      </c>
      <c r="G365" s="231" t="s">
        <v>191</v>
      </c>
      <c r="H365" s="232">
        <v>2</v>
      </c>
      <c r="I365" s="152"/>
      <c r="J365" s="224">
        <f t="shared" si="50"/>
        <v>0</v>
      </c>
      <c r="K365" s="153"/>
      <c r="L365" s="35"/>
      <c r="M365" s="154" t="s">
        <v>1</v>
      </c>
      <c r="N365" s="155" t="s">
        <v>44</v>
      </c>
      <c r="O365" s="60"/>
      <c r="P365" s="156">
        <f t="shared" si="51"/>
        <v>0</v>
      </c>
      <c r="Q365" s="156">
        <v>0</v>
      </c>
      <c r="R365" s="156">
        <f t="shared" si="52"/>
        <v>0</v>
      </c>
      <c r="S365" s="156">
        <v>0</v>
      </c>
      <c r="T365" s="157">
        <f t="shared" si="53"/>
        <v>0</v>
      </c>
      <c r="U365" s="34"/>
      <c r="V365" s="34"/>
      <c r="W365" s="34"/>
      <c r="X365" s="34"/>
      <c r="Y365" s="34"/>
      <c r="Z365" s="34"/>
      <c r="AA365" s="34"/>
      <c r="AB365" s="34"/>
      <c r="AC365" s="34"/>
      <c r="AD365" s="34"/>
      <c r="AE365" s="34"/>
      <c r="AR365" s="158" t="s">
        <v>187</v>
      </c>
      <c r="AT365" s="158" t="s">
        <v>183</v>
      </c>
      <c r="AU365" s="158" t="s">
        <v>89</v>
      </c>
      <c r="AY365" s="19" t="s">
        <v>180</v>
      </c>
      <c r="BE365" s="159">
        <f t="shared" si="54"/>
        <v>0</v>
      </c>
      <c r="BF365" s="159">
        <f t="shared" si="55"/>
        <v>0</v>
      </c>
      <c r="BG365" s="159">
        <f t="shared" si="56"/>
        <v>0</v>
      </c>
      <c r="BH365" s="159">
        <f t="shared" si="57"/>
        <v>0</v>
      </c>
      <c r="BI365" s="159">
        <f t="shared" si="58"/>
        <v>0</v>
      </c>
      <c r="BJ365" s="19" t="s">
        <v>87</v>
      </c>
      <c r="BK365" s="159">
        <f t="shared" si="59"/>
        <v>0</v>
      </c>
      <c r="BL365" s="19" t="s">
        <v>187</v>
      </c>
      <c r="BM365" s="158" t="s">
        <v>1678</v>
      </c>
    </row>
    <row r="366" spans="1:65" s="2" customFormat="1" ht="16.5" customHeight="1">
      <c r="A366" s="34"/>
      <c r="B366" s="151"/>
      <c r="C366" s="228" t="s">
        <v>1679</v>
      </c>
      <c r="D366" s="228" t="s">
        <v>183</v>
      </c>
      <c r="E366" s="229" t="s">
        <v>1249</v>
      </c>
      <c r="F366" s="230" t="s">
        <v>1250</v>
      </c>
      <c r="G366" s="231" t="s">
        <v>191</v>
      </c>
      <c r="H366" s="232">
        <v>40</v>
      </c>
      <c r="I366" s="152"/>
      <c r="J366" s="224">
        <f t="shared" si="50"/>
        <v>0</v>
      </c>
      <c r="K366" s="153"/>
      <c r="L366" s="35"/>
      <c r="M366" s="154" t="s">
        <v>1</v>
      </c>
      <c r="N366" s="155" t="s">
        <v>44</v>
      </c>
      <c r="O366" s="60"/>
      <c r="P366" s="156">
        <f t="shared" si="51"/>
        <v>0</v>
      </c>
      <c r="Q366" s="156">
        <v>0</v>
      </c>
      <c r="R366" s="156">
        <f t="shared" si="52"/>
        <v>0</v>
      </c>
      <c r="S366" s="156">
        <v>0</v>
      </c>
      <c r="T366" s="157">
        <f t="shared" si="53"/>
        <v>0</v>
      </c>
      <c r="U366" s="34"/>
      <c r="V366" s="34"/>
      <c r="W366" s="34"/>
      <c r="X366" s="34"/>
      <c r="Y366" s="34"/>
      <c r="Z366" s="34"/>
      <c r="AA366" s="34"/>
      <c r="AB366" s="34"/>
      <c r="AC366" s="34"/>
      <c r="AD366" s="34"/>
      <c r="AE366" s="34"/>
      <c r="AR366" s="158" t="s">
        <v>187</v>
      </c>
      <c r="AT366" s="158" t="s">
        <v>183</v>
      </c>
      <c r="AU366" s="158" t="s">
        <v>89</v>
      </c>
      <c r="AY366" s="19" t="s">
        <v>180</v>
      </c>
      <c r="BE366" s="159">
        <f t="shared" si="54"/>
        <v>0</v>
      </c>
      <c r="BF366" s="159">
        <f t="shared" si="55"/>
        <v>0</v>
      </c>
      <c r="BG366" s="159">
        <f t="shared" si="56"/>
        <v>0</v>
      </c>
      <c r="BH366" s="159">
        <f t="shared" si="57"/>
        <v>0</v>
      </c>
      <c r="BI366" s="159">
        <f t="shared" si="58"/>
        <v>0</v>
      </c>
      <c r="BJ366" s="19" t="s">
        <v>87</v>
      </c>
      <c r="BK366" s="159">
        <f t="shared" si="59"/>
        <v>0</v>
      </c>
      <c r="BL366" s="19" t="s">
        <v>187</v>
      </c>
      <c r="BM366" s="158" t="s">
        <v>1680</v>
      </c>
    </row>
    <row r="367" spans="1:65" s="2" customFormat="1" ht="16.5" customHeight="1">
      <c r="A367" s="34"/>
      <c r="B367" s="151"/>
      <c r="C367" s="228" t="s">
        <v>1681</v>
      </c>
      <c r="D367" s="228" t="s">
        <v>183</v>
      </c>
      <c r="E367" s="229" t="s">
        <v>1253</v>
      </c>
      <c r="F367" s="230" t="s">
        <v>1254</v>
      </c>
      <c r="G367" s="231" t="s">
        <v>191</v>
      </c>
      <c r="H367" s="232">
        <v>2</v>
      </c>
      <c r="I367" s="152"/>
      <c r="J367" s="224">
        <f t="shared" si="50"/>
        <v>0</v>
      </c>
      <c r="K367" s="153"/>
      <c r="L367" s="35"/>
      <c r="M367" s="154" t="s">
        <v>1</v>
      </c>
      <c r="N367" s="155" t="s">
        <v>44</v>
      </c>
      <c r="O367" s="60"/>
      <c r="P367" s="156">
        <f t="shared" si="51"/>
        <v>0</v>
      </c>
      <c r="Q367" s="156">
        <v>0</v>
      </c>
      <c r="R367" s="156">
        <f t="shared" si="52"/>
        <v>0</v>
      </c>
      <c r="S367" s="156">
        <v>0</v>
      </c>
      <c r="T367" s="157">
        <f t="shared" si="53"/>
        <v>0</v>
      </c>
      <c r="U367" s="34"/>
      <c r="V367" s="34"/>
      <c r="W367" s="34"/>
      <c r="X367" s="34"/>
      <c r="Y367" s="34"/>
      <c r="Z367" s="34"/>
      <c r="AA367" s="34"/>
      <c r="AB367" s="34"/>
      <c r="AC367" s="34"/>
      <c r="AD367" s="34"/>
      <c r="AE367" s="34"/>
      <c r="AR367" s="158" t="s">
        <v>357</v>
      </c>
      <c r="AT367" s="158" t="s">
        <v>183</v>
      </c>
      <c r="AU367" s="158" t="s">
        <v>89</v>
      </c>
      <c r="AY367" s="19" t="s">
        <v>180</v>
      </c>
      <c r="BE367" s="159">
        <f t="shared" si="54"/>
        <v>0</v>
      </c>
      <c r="BF367" s="159">
        <f t="shared" si="55"/>
        <v>0</v>
      </c>
      <c r="BG367" s="159">
        <f t="shared" si="56"/>
        <v>0</v>
      </c>
      <c r="BH367" s="159">
        <f t="shared" si="57"/>
        <v>0</v>
      </c>
      <c r="BI367" s="159">
        <f t="shared" si="58"/>
        <v>0</v>
      </c>
      <c r="BJ367" s="19" t="s">
        <v>87</v>
      </c>
      <c r="BK367" s="159">
        <f t="shared" si="59"/>
        <v>0</v>
      </c>
      <c r="BL367" s="19" t="s">
        <v>357</v>
      </c>
      <c r="BM367" s="158" t="s">
        <v>1682</v>
      </c>
    </row>
    <row r="368" spans="1:65" s="2" customFormat="1" ht="16.5" customHeight="1">
      <c r="A368" s="34"/>
      <c r="B368" s="151"/>
      <c r="C368" s="228" t="s">
        <v>1683</v>
      </c>
      <c r="D368" s="228" t="s">
        <v>183</v>
      </c>
      <c r="E368" s="229" t="s">
        <v>1257</v>
      </c>
      <c r="F368" s="230" t="s">
        <v>1258</v>
      </c>
      <c r="G368" s="231" t="s">
        <v>356</v>
      </c>
      <c r="H368" s="232">
        <v>1</v>
      </c>
      <c r="I368" s="152"/>
      <c r="J368" s="224">
        <f t="shared" si="50"/>
        <v>0</v>
      </c>
      <c r="K368" s="153"/>
      <c r="L368" s="35"/>
      <c r="M368" s="154" t="s">
        <v>1</v>
      </c>
      <c r="N368" s="155" t="s">
        <v>44</v>
      </c>
      <c r="O368" s="60"/>
      <c r="P368" s="156">
        <f t="shared" si="51"/>
        <v>0</v>
      </c>
      <c r="Q368" s="156">
        <v>0</v>
      </c>
      <c r="R368" s="156">
        <f t="shared" si="52"/>
        <v>0</v>
      </c>
      <c r="S368" s="156">
        <v>0</v>
      </c>
      <c r="T368" s="157">
        <f t="shared" si="53"/>
        <v>0</v>
      </c>
      <c r="U368" s="34"/>
      <c r="V368" s="34"/>
      <c r="W368" s="34"/>
      <c r="X368" s="34"/>
      <c r="Y368" s="34"/>
      <c r="Z368" s="34"/>
      <c r="AA368" s="34"/>
      <c r="AB368" s="34"/>
      <c r="AC368" s="34"/>
      <c r="AD368" s="34"/>
      <c r="AE368" s="34"/>
      <c r="AR368" s="158" t="s">
        <v>247</v>
      </c>
      <c r="AT368" s="158" t="s">
        <v>183</v>
      </c>
      <c r="AU368" s="158" t="s">
        <v>89</v>
      </c>
      <c r="AY368" s="19" t="s">
        <v>180</v>
      </c>
      <c r="BE368" s="159">
        <f t="shared" si="54"/>
        <v>0</v>
      </c>
      <c r="BF368" s="159">
        <f t="shared" si="55"/>
        <v>0</v>
      </c>
      <c r="BG368" s="159">
        <f t="shared" si="56"/>
        <v>0</v>
      </c>
      <c r="BH368" s="159">
        <f t="shared" si="57"/>
        <v>0</v>
      </c>
      <c r="BI368" s="159">
        <f t="shared" si="58"/>
        <v>0</v>
      </c>
      <c r="BJ368" s="19" t="s">
        <v>87</v>
      </c>
      <c r="BK368" s="159">
        <f t="shared" si="59"/>
        <v>0</v>
      </c>
      <c r="BL368" s="19" t="s">
        <v>247</v>
      </c>
      <c r="BM368" s="158" t="s">
        <v>1684</v>
      </c>
    </row>
    <row r="369" spans="1:65" s="12" customFormat="1" ht="22.95" customHeight="1">
      <c r="B369" s="138"/>
      <c r="C369" s="223"/>
      <c r="D369" s="241" t="s">
        <v>78</v>
      </c>
      <c r="E369" s="243" t="s">
        <v>535</v>
      </c>
      <c r="F369" s="243" t="s">
        <v>536</v>
      </c>
      <c r="G369" s="223"/>
      <c r="H369" s="223"/>
      <c r="I369" s="141"/>
      <c r="J369" s="244">
        <f>BK369</f>
        <v>0</v>
      </c>
      <c r="L369" s="138"/>
      <c r="M369" s="143"/>
      <c r="N369" s="144"/>
      <c r="O369" s="144"/>
      <c r="P369" s="145">
        <f>SUM(P370:P371)</f>
        <v>0</v>
      </c>
      <c r="Q369" s="144"/>
      <c r="R369" s="145">
        <f>SUM(R370:R371)</f>
        <v>3</v>
      </c>
      <c r="S369" s="144"/>
      <c r="T369" s="146">
        <f>SUM(T370:T371)</f>
        <v>0</v>
      </c>
      <c r="AR369" s="139" t="s">
        <v>179</v>
      </c>
      <c r="AT369" s="147" t="s">
        <v>78</v>
      </c>
      <c r="AU369" s="147" t="s">
        <v>87</v>
      </c>
      <c r="AY369" s="139" t="s">
        <v>180</v>
      </c>
      <c r="BK369" s="148">
        <f>SUM(BK370:BK371)</f>
        <v>0</v>
      </c>
    </row>
    <row r="370" spans="1:65" s="2" customFormat="1" ht="33" customHeight="1">
      <c r="A370" s="34"/>
      <c r="B370" s="151"/>
      <c r="C370" s="228" t="s">
        <v>1685</v>
      </c>
      <c r="D370" s="228" t="s">
        <v>183</v>
      </c>
      <c r="E370" s="229" t="s">
        <v>1686</v>
      </c>
      <c r="F370" s="230" t="s">
        <v>1687</v>
      </c>
      <c r="G370" s="231" t="s">
        <v>289</v>
      </c>
      <c r="H370" s="232">
        <v>50</v>
      </c>
      <c r="I370" s="152"/>
      <c r="J370" s="224">
        <f>ROUND(I370*H370,2)</f>
        <v>0</v>
      </c>
      <c r="K370" s="153"/>
      <c r="L370" s="35"/>
      <c r="M370" s="154" t="s">
        <v>1</v>
      </c>
      <c r="N370" s="155" t="s">
        <v>44</v>
      </c>
      <c r="O370" s="60"/>
      <c r="P370" s="156">
        <f>O370*H370</f>
        <v>0</v>
      </c>
      <c r="Q370" s="156">
        <v>0</v>
      </c>
      <c r="R370" s="156">
        <f>Q370*H370</f>
        <v>0</v>
      </c>
      <c r="S370" s="156">
        <v>0</v>
      </c>
      <c r="T370" s="157">
        <f>S370*H370</f>
        <v>0</v>
      </c>
      <c r="U370" s="34"/>
      <c r="V370" s="34"/>
      <c r="W370" s="34"/>
      <c r="X370" s="34"/>
      <c r="Y370" s="34"/>
      <c r="Z370" s="34"/>
      <c r="AA370" s="34"/>
      <c r="AB370" s="34"/>
      <c r="AC370" s="34"/>
      <c r="AD370" s="34"/>
      <c r="AE370" s="34"/>
      <c r="AR370" s="158" t="s">
        <v>187</v>
      </c>
      <c r="AT370" s="158" t="s">
        <v>183</v>
      </c>
      <c r="AU370" s="158" t="s">
        <v>89</v>
      </c>
      <c r="AY370" s="19" t="s">
        <v>180</v>
      </c>
      <c r="BE370" s="159">
        <f>IF(N370="základní",J370,0)</f>
        <v>0</v>
      </c>
      <c r="BF370" s="159">
        <f>IF(N370="snížená",J370,0)</f>
        <v>0</v>
      </c>
      <c r="BG370" s="159">
        <f>IF(N370="zákl. přenesená",J370,0)</f>
        <v>0</v>
      </c>
      <c r="BH370" s="159">
        <f>IF(N370="sníž. přenesená",J370,0)</f>
        <v>0</v>
      </c>
      <c r="BI370" s="159">
        <f>IF(N370="nulová",J370,0)</f>
        <v>0</v>
      </c>
      <c r="BJ370" s="19" t="s">
        <v>87</v>
      </c>
      <c r="BK370" s="159">
        <f>ROUND(I370*H370,2)</f>
        <v>0</v>
      </c>
      <c r="BL370" s="19" t="s">
        <v>187</v>
      </c>
      <c r="BM370" s="158" t="s">
        <v>1688</v>
      </c>
    </row>
    <row r="371" spans="1:65" s="2" customFormat="1" ht="24.15" customHeight="1">
      <c r="A371" s="34"/>
      <c r="B371" s="151"/>
      <c r="C371" s="233" t="s">
        <v>1689</v>
      </c>
      <c r="D371" s="233" t="s">
        <v>177</v>
      </c>
      <c r="E371" s="234" t="s">
        <v>1690</v>
      </c>
      <c r="F371" s="235" t="s">
        <v>1691</v>
      </c>
      <c r="G371" s="236" t="s">
        <v>289</v>
      </c>
      <c r="H371" s="237">
        <v>50</v>
      </c>
      <c r="I371" s="160"/>
      <c r="J371" s="225">
        <f>ROUND(I371*H371,2)</f>
        <v>0</v>
      </c>
      <c r="K371" s="161"/>
      <c r="L371" s="162"/>
      <c r="M371" s="206" t="s">
        <v>1</v>
      </c>
      <c r="N371" s="207" t="s">
        <v>44</v>
      </c>
      <c r="O371" s="173"/>
      <c r="P371" s="174">
        <f>O371*H371</f>
        <v>0</v>
      </c>
      <c r="Q371" s="174">
        <v>0.06</v>
      </c>
      <c r="R371" s="174">
        <f>Q371*H371</f>
        <v>3</v>
      </c>
      <c r="S371" s="174">
        <v>0</v>
      </c>
      <c r="T371" s="175">
        <f>S371*H371</f>
        <v>0</v>
      </c>
      <c r="U371" s="34"/>
      <c r="V371" s="34"/>
      <c r="W371" s="34"/>
      <c r="X371" s="34"/>
      <c r="Y371" s="34"/>
      <c r="Z371" s="34"/>
      <c r="AA371" s="34"/>
      <c r="AB371" s="34"/>
      <c r="AC371" s="34"/>
      <c r="AD371" s="34"/>
      <c r="AE371" s="34"/>
      <c r="AR371" s="158" t="s">
        <v>208</v>
      </c>
      <c r="AT371" s="158" t="s">
        <v>177</v>
      </c>
      <c r="AU371" s="158" t="s">
        <v>89</v>
      </c>
      <c r="AY371" s="19" t="s">
        <v>180</v>
      </c>
      <c r="BE371" s="159">
        <f>IF(N371="základní",J371,0)</f>
        <v>0</v>
      </c>
      <c r="BF371" s="159">
        <f>IF(N371="snížená",J371,0)</f>
        <v>0</v>
      </c>
      <c r="BG371" s="159">
        <f>IF(N371="zákl. přenesená",J371,0)</f>
        <v>0</v>
      </c>
      <c r="BH371" s="159">
        <f>IF(N371="sníž. přenesená",J371,0)</f>
        <v>0</v>
      </c>
      <c r="BI371" s="159">
        <f>IF(N371="nulová",J371,0)</f>
        <v>0</v>
      </c>
      <c r="BJ371" s="19" t="s">
        <v>87</v>
      </c>
      <c r="BK371" s="159">
        <f>ROUND(I371*H371,2)</f>
        <v>0</v>
      </c>
      <c r="BL371" s="19" t="s">
        <v>208</v>
      </c>
      <c r="BM371" s="158" t="s">
        <v>1692</v>
      </c>
    </row>
    <row r="372" spans="1:65" s="2" customFormat="1" ht="6.9" customHeight="1">
      <c r="A372" s="34"/>
      <c r="B372" s="49"/>
      <c r="C372" s="263"/>
      <c r="D372" s="263"/>
      <c r="E372" s="263"/>
      <c r="F372" s="263"/>
      <c r="G372" s="263"/>
      <c r="H372" s="263"/>
      <c r="I372" s="50"/>
      <c r="J372" s="263"/>
      <c r="K372" s="50"/>
      <c r="L372" s="35"/>
      <c r="M372" s="34"/>
      <c r="O372" s="34"/>
      <c r="P372" s="34"/>
      <c r="Q372" s="34"/>
      <c r="R372" s="34"/>
      <c r="S372" s="34"/>
      <c r="T372" s="34"/>
      <c r="U372" s="34"/>
      <c r="V372" s="34"/>
      <c r="W372" s="34"/>
      <c r="X372" s="34"/>
      <c r="Y372" s="34"/>
      <c r="Z372" s="34"/>
      <c r="AA372" s="34"/>
      <c r="AB372" s="34"/>
      <c r="AC372" s="34"/>
      <c r="AD372" s="34"/>
      <c r="AE372" s="34"/>
    </row>
  </sheetData>
  <sheetProtection algorithmName="SHA-512" hashValue="P0otOBYUdW+cfs4BRWoDvngAwnbNhC1N8QwozoPjaM4u1fNGcDk1o1ZGd1l6iFoEDOtOzTvT/aSkrVM2q0lsPA==" saltValue="JkGweVpETuYyzOYXmbhCpw==" spinCount="100000" sheet="1" objects="1" scenarios="1" formatColumns="0" formatRows="0"/>
  <autoFilter ref="C126:K371"/>
  <mergeCells count="9">
    <mergeCell ref="E87:H87"/>
    <mergeCell ref="E117:H117"/>
    <mergeCell ref="E119:H11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52"/>
  <sheetViews>
    <sheetView showGridLines="0" topLeftCell="A180" workbookViewId="0">
      <selection activeCell="H278" sqref="H278"/>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118</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1" customFormat="1" ht="12" customHeight="1">
      <c r="B8" s="22"/>
      <c r="D8" s="29" t="s">
        <v>154</v>
      </c>
      <c r="L8" s="22"/>
    </row>
    <row r="9" spans="1:46" s="2" customFormat="1" ht="16.5" customHeight="1">
      <c r="A9" s="34"/>
      <c r="B9" s="35"/>
      <c r="C9" s="34"/>
      <c r="D9" s="34"/>
      <c r="E9" s="333" t="s">
        <v>1693</v>
      </c>
      <c r="F9" s="332"/>
      <c r="G9" s="332"/>
      <c r="H9" s="332"/>
      <c r="I9" s="34"/>
      <c r="J9" s="34"/>
      <c r="K9" s="34"/>
      <c r="L9" s="44"/>
      <c r="S9" s="34"/>
      <c r="T9" s="34"/>
      <c r="U9" s="34"/>
      <c r="V9" s="34"/>
      <c r="W9" s="34"/>
      <c r="X9" s="34"/>
      <c r="Y9" s="34"/>
      <c r="Z9" s="34"/>
      <c r="AA9" s="34"/>
      <c r="AB9" s="34"/>
      <c r="AC9" s="34"/>
      <c r="AD9" s="34"/>
      <c r="AE9" s="34"/>
    </row>
    <row r="10" spans="1:46" s="2" customFormat="1" ht="12" customHeight="1">
      <c r="A10" s="34"/>
      <c r="B10" s="35"/>
      <c r="C10" s="34"/>
      <c r="D10" s="29" t="s">
        <v>413</v>
      </c>
      <c r="E10" s="34"/>
      <c r="F10" s="34"/>
      <c r="G10" s="34"/>
      <c r="H10" s="34"/>
      <c r="I10" s="34"/>
      <c r="J10" s="34"/>
      <c r="K10" s="34"/>
      <c r="L10" s="44"/>
      <c r="S10" s="34"/>
      <c r="T10" s="34"/>
      <c r="U10" s="34"/>
      <c r="V10" s="34"/>
      <c r="W10" s="34"/>
      <c r="X10" s="34"/>
      <c r="Y10" s="34"/>
      <c r="Z10" s="34"/>
      <c r="AA10" s="34"/>
      <c r="AB10" s="34"/>
      <c r="AC10" s="34"/>
      <c r="AD10" s="34"/>
      <c r="AE10" s="34"/>
    </row>
    <row r="11" spans="1:46" s="2" customFormat="1" ht="16.5" customHeight="1">
      <c r="A11" s="34"/>
      <c r="B11" s="35"/>
      <c r="C11" s="34"/>
      <c r="D11" s="34"/>
      <c r="E11" s="329" t="s">
        <v>1694</v>
      </c>
      <c r="F11" s="332"/>
      <c r="G11" s="332"/>
      <c r="H11" s="332"/>
      <c r="I11" s="34"/>
      <c r="J11" s="34"/>
      <c r="K11" s="34"/>
      <c r="L11" s="44"/>
      <c r="S11" s="34"/>
      <c r="T11" s="34"/>
      <c r="U11" s="34"/>
      <c r="V11" s="34"/>
      <c r="W11" s="34"/>
      <c r="X11" s="34"/>
      <c r="Y11" s="34"/>
      <c r="Z11" s="34"/>
      <c r="AA11" s="34"/>
      <c r="AB11" s="34"/>
      <c r="AC11" s="34"/>
      <c r="AD11" s="34"/>
      <c r="AE11" s="34"/>
    </row>
    <row r="12" spans="1:46" s="2" customFormat="1">
      <c r="A12" s="34"/>
      <c r="B12" s="35"/>
      <c r="C12" s="34"/>
      <c r="D12" s="34"/>
      <c r="E12" s="34"/>
      <c r="F12" s="34"/>
      <c r="G12" s="34"/>
      <c r="H12" s="34"/>
      <c r="I12" s="34"/>
      <c r="J12" s="34"/>
      <c r="K12" s="34"/>
      <c r="L12" s="44"/>
      <c r="S12" s="34"/>
      <c r="T12" s="34"/>
      <c r="U12" s="34"/>
      <c r="V12" s="34"/>
      <c r="W12" s="34"/>
      <c r="X12" s="34"/>
      <c r="Y12" s="34"/>
      <c r="Z12" s="34"/>
      <c r="AA12" s="34"/>
      <c r="AB12" s="34"/>
      <c r="AC12" s="34"/>
      <c r="AD12" s="34"/>
      <c r="AE12" s="34"/>
    </row>
    <row r="13" spans="1:46" s="2" customFormat="1" ht="12" customHeight="1">
      <c r="A13" s="34"/>
      <c r="B13" s="35"/>
      <c r="C13" s="34"/>
      <c r="D13" s="29" t="s">
        <v>18</v>
      </c>
      <c r="E13" s="34"/>
      <c r="F13" s="27" t="s">
        <v>1</v>
      </c>
      <c r="G13" s="34"/>
      <c r="H13" s="34"/>
      <c r="I13" s="29" t="s">
        <v>19</v>
      </c>
      <c r="J13" s="27" t="s">
        <v>1</v>
      </c>
      <c r="K13" s="34"/>
      <c r="L13" s="44"/>
      <c r="S13" s="34"/>
      <c r="T13" s="34"/>
      <c r="U13" s="34"/>
      <c r="V13" s="34"/>
      <c r="W13" s="34"/>
      <c r="X13" s="34"/>
      <c r="Y13" s="34"/>
      <c r="Z13" s="34"/>
      <c r="AA13" s="34"/>
      <c r="AB13" s="34"/>
      <c r="AC13" s="34"/>
      <c r="AD13" s="34"/>
      <c r="AE13" s="34"/>
    </row>
    <row r="14" spans="1:46" s="2" customFormat="1" ht="12" customHeight="1">
      <c r="A14" s="34"/>
      <c r="B14" s="35"/>
      <c r="C14" s="34"/>
      <c r="D14" s="29" t="s">
        <v>20</v>
      </c>
      <c r="E14" s="34"/>
      <c r="F14" s="27" t="s">
        <v>21</v>
      </c>
      <c r="G14" s="34"/>
      <c r="H14" s="34"/>
      <c r="I14" s="29" t="s">
        <v>22</v>
      </c>
      <c r="J14" s="57" t="str">
        <f>'Rekapitulace stavby'!AN8</f>
        <v>9. 9. 2024</v>
      </c>
      <c r="K14" s="34"/>
      <c r="L14" s="44"/>
      <c r="S14" s="34"/>
      <c r="T14" s="34"/>
      <c r="U14" s="34"/>
      <c r="V14" s="34"/>
      <c r="W14" s="34"/>
      <c r="X14" s="34"/>
      <c r="Y14" s="34"/>
      <c r="Z14" s="34"/>
      <c r="AA14" s="34"/>
      <c r="AB14" s="34"/>
      <c r="AC14" s="34"/>
      <c r="AD14" s="34"/>
      <c r="AE14" s="34"/>
    </row>
    <row r="15" spans="1:46" s="2" customFormat="1" ht="10.95" customHeight="1">
      <c r="A15" s="34"/>
      <c r="B15" s="35"/>
      <c r="C15" s="34"/>
      <c r="D15" s="34"/>
      <c r="E15" s="34"/>
      <c r="F15" s="34"/>
      <c r="G15" s="34"/>
      <c r="H15" s="34"/>
      <c r="I15" s="34"/>
      <c r="J15" s="34"/>
      <c r="K15" s="34"/>
      <c r="L15" s="44"/>
      <c r="S15" s="34"/>
      <c r="T15" s="34"/>
      <c r="U15" s="34"/>
      <c r="V15" s="34"/>
      <c r="W15" s="34"/>
      <c r="X15" s="34"/>
      <c r="Y15" s="34"/>
      <c r="Z15" s="34"/>
      <c r="AA15" s="34"/>
      <c r="AB15" s="34"/>
      <c r="AC15" s="34"/>
      <c r="AD15" s="34"/>
      <c r="AE15" s="34"/>
    </row>
    <row r="16" spans="1:46" s="2" customFormat="1" ht="12" customHeight="1">
      <c r="A16" s="34"/>
      <c r="B16" s="35"/>
      <c r="C16" s="34"/>
      <c r="D16" s="29" t="s">
        <v>24</v>
      </c>
      <c r="E16" s="34"/>
      <c r="F16" s="34"/>
      <c r="G16" s="34"/>
      <c r="H16" s="34"/>
      <c r="I16" s="29" t="s">
        <v>25</v>
      </c>
      <c r="J16" s="27" t="s">
        <v>26</v>
      </c>
      <c r="K16" s="34"/>
      <c r="L16" s="44"/>
      <c r="S16" s="34"/>
      <c r="T16" s="34"/>
      <c r="U16" s="34"/>
      <c r="V16" s="34"/>
      <c r="W16" s="34"/>
      <c r="X16" s="34"/>
      <c r="Y16" s="34"/>
      <c r="Z16" s="34"/>
      <c r="AA16" s="34"/>
      <c r="AB16" s="34"/>
      <c r="AC16" s="34"/>
      <c r="AD16" s="34"/>
      <c r="AE16" s="34"/>
    </row>
    <row r="17" spans="1:31" s="2" customFormat="1" ht="18" customHeight="1">
      <c r="A17" s="34"/>
      <c r="B17" s="35"/>
      <c r="C17" s="34"/>
      <c r="D17" s="34"/>
      <c r="E17" s="27" t="s">
        <v>27</v>
      </c>
      <c r="F17" s="34"/>
      <c r="G17" s="34"/>
      <c r="H17" s="34"/>
      <c r="I17" s="29" t="s">
        <v>28</v>
      </c>
      <c r="J17" s="27" t="s">
        <v>1</v>
      </c>
      <c r="K17" s="34"/>
      <c r="L17" s="44"/>
      <c r="S17" s="34"/>
      <c r="T17" s="34"/>
      <c r="U17" s="34"/>
      <c r="V17" s="34"/>
      <c r="W17" s="34"/>
      <c r="X17" s="34"/>
      <c r="Y17" s="34"/>
      <c r="Z17" s="34"/>
      <c r="AA17" s="34"/>
      <c r="AB17" s="34"/>
      <c r="AC17" s="34"/>
      <c r="AD17" s="34"/>
      <c r="AE17" s="34"/>
    </row>
    <row r="18" spans="1:31" s="2" customFormat="1" ht="6.9" customHeight="1">
      <c r="A18" s="34"/>
      <c r="B18" s="35"/>
      <c r="C18" s="34"/>
      <c r="D18" s="34"/>
      <c r="E18" s="34"/>
      <c r="F18" s="34"/>
      <c r="G18" s="34"/>
      <c r="H18" s="34"/>
      <c r="I18" s="34"/>
      <c r="J18" s="34"/>
      <c r="K18" s="34"/>
      <c r="L18" s="44"/>
      <c r="S18" s="34"/>
      <c r="T18" s="34"/>
      <c r="U18" s="34"/>
      <c r="V18" s="34"/>
      <c r="W18" s="34"/>
      <c r="X18" s="34"/>
      <c r="Y18" s="34"/>
      <c r="Z18" s="34"/>
      <c r="AA18" s="34"/>
      <c r="AB18" s="34"/>
      <c r="AC18" s="34"/>
      <c r="AD18" s="34"/>
      <c r="AE18" s="34"/>
    </row>
    <row r="19" spans="1:31" s="2" customFormat="1" ht="12" customHeight="1">
      <c r="A19" s="34"/>
      <c r="B19" s="35"/>
      <c r="C19" s="34"/>
      <c r="D19" s="29" t="s">
        <v>29</v>
      </c>
      <c r="E19" s="34"/>
      <c r="F19" s="34"/>
      <c r="G19" s="34"/>
      <c r="H19" s="34"/>
      <c r="I19" s="29" t="s">
        <v>25</v>
      </c>
      <c r="J19" s="30" t="str">
        <f>'Rekapitulace stavby'!AN13</f>
        <v>Vyplň údaj</v>
      </c>
      <c r="K19" s="34"/>
      <c r="L19" s="44"/>
      <c r="S19" s="34"/>
      <c r="T19" s="34"/>
      <c r="U19" s="34"/>
      <c r="V19" s="34"/>
      <c r="W19" s="34"/>
      <c r="X19" s="34"/>
      <c r="Y19" s="34"/>
      <c r="Z19" s="34"/>
      <c r="AA19" s="34"/>
      <c r="AB19" s="34"/>
      <c r="AC19" s="34"/>
      <c r="AD19" s="34"/>
      <c r="AE19" s="34"/>
    </row>
    <row r="20" spans="1:31" s="2" customFormat="1" ht="18" customHeight="1">
      <c r="A20" s="34"/>
      <c r="B20" s="35"/>
      <c r="C20" s="34"/>
      <c r="D20" s="34"/>
      <c r="E20" s="335" t="str">
        <f>'Rekapitulace stavby'!E14</f>
        <v>Vyplň údaj</v>
      </c>
      <c r="F20" s="305"/>
      <c r="G20" s="305"/>
      <c r="H20" s="305"/>
      <c r="I20" s="29" t="s">
        <v>28</v>
      </c>
      <c r="J20" s="30" t="str">
        <f>'Rekapitulace stavby'!AN14</f>
        <v>Vyplň údaj</v>
      </c>
      <c r="K20" s="34"/>
      <c r="L20" s="44"/>
      <c r="S20" s="34"/>
      <c r="T20" s="34"/>
      <c r="U20" s="34"/>
      <c r="V20" s="34"/>
      <c r="W20" s="34"/>
      <c r="X20" s="34"/>
      <c r="Y20" s="34"/>
      <c r="Z20" s="34"/>
      <c r="AA20" s="34"/>
      <c r="AB20" s="34"/>
      <c r="AC20" s="34"/>
      <c r="AD20" s="34"/>
      <c r="AE20" s="34"/>
    </row>
    <row r="21" spans="1:31" s="2" customFormat="1" ht="6.9" customHeight="1">
      <c r="A21" s="34"/>
      <c r="B21" s="35"/>
      <c r="C21" s="34"/>
      <c r="D21" s="34"/>
      <c r="E21" s="34"/>
      <c r="F21" s="34"/>
      <c r="G21" s="34"/>
      <c r="H21" s="34"/>
      <c r="I21" s="34"/>
      <c r="J21" s="34"/>
      <c r="K21" s="34"/>
      <c r="L21" s="44"/>
      <c r="S21" s="34"/>
      <c r="T21" s="34"/>
      <c r="U21" s="34"/>
      <c r="V21" s="34"/>
      <c r="W21" s="34"/>
      <c r="X21" s="34"/>
      <c r="Y21" s="34"/>
      <c r="Z21" s="34"/>
      <c r="AA21" s="34"/>
      <c r="AB21" s="34"/>
      <c r="AC21" s="34"/>
      <c r="AD21" s="34"/>
      <c r="AE21" s="34"/>
    </row>
    <row r="22" spans="1:31" s="2" customFormat="1" ht="12" customHeight="1">
      <c r="A22" s="34"/>
      <c r="B22" s="35"/>
      <c r="C22" s="34"/>
      <c r="D22" s="29" t="s">
        <v>31</v>
      </c>
      <c r="E22" s="34"/>
      <c r="F22" s="34"/>
      <c r="G22" s="34"/>
      <c r="H22" s="34"/>
      <c r="I22" s="29" t="s">
        <v>25</v>
      </c>
      <c r="J22" s="27" t="s">
        <v>32</v>
      </c>
      <c r="K22" s="34"/>
      <c r="L22" s="44"/>
      <c r="S22" s="34"/>
      <c r="T22" s="34"/>
      <c r="U22" s="34"/>
      <c r="V22" s="34"/>
      <c r="W22" s="34"/>
      <c r="X22" s="34"/>
      <c r="Y22" s="34"/>
      <c r="Z22" s="34"/>
      <c r="AA22" s="34"/>
      <c r="AB22" s="34"/>
      <c r="AC22" s="34"/>
      <c r="AD22" s="34"/>
      <c r="AE22" s="34"/>
    </row>
    <row r="23" spans="1:31" s="2" customFormat="1" ht="18" customHeight="1">
      <c r="A23" s="34"/>
      <c r="B23" s="35"/>
      <c r="C23" s="34"/>
      <c r="D23" s="34"/>
      <c r="E23" s="27" t="s">
        <v>33</v>
      </c>
      <c r="F23" s="34"/>
      <c r="G23" s="34"/>
      <c r="H23" s="34"/>
      <c r="I23" s="29" t="s">
        <v>28</v>
      </c>
      <c r="J23" s="27" t="s">
        <v>1</v>
      </c>
      <c r="K23" s="34"/>
      <c r="L23" s="44"/>
      <c r="S23" s="34"/>
      <c r="T23" s="34"/>
      <c r="U23" s="34"/>
      <c r="V23" s="34"/>
      <c r="W23" s="34"/>
      <c r="X23" s="34"/>
      <c r="Y23" s="34"/>
      <c r="Z23" s="34"/>
      <c r="AA23" s="34"/>
      <c r="AB23" s="34"/>
      <c r="AC23" s="34"/>
      <c r="AD23" s="34"/>
      <c r="AE23" s="34"/>
    </row>
    <row r="24" spans="1:31" s="2" customFormat="1" ht="6.9" customHeight="1">
      <c r="A24" s="34"/>
      <c r="B24" s="35"/>
      <c r="C24" s="34"/>
      <c r="D24" s="34"/>
      <c r="E24" s="34"/>
      <c r="F24" s="34"/>
      <c r="G24" s="34"/>
      <c r="H24" s="34"/>
      <c r="I24" s="34"/>
      <c r="J24" s="34"/>
      <c r="K24" s="34"/>
      <c r="L24" s="44"/>
      <c r="S24" s="34"/>
      <c r="T24" s="34"/>
      <c r="U24" s="34"/>
      <c r="V24" s="34"/>
      <c r="W24" s="34"/>
      <c r="X24" s="34"/>
      <c r="Y24" s="34"/>
      <c r="Z24" s="34"/>
      <c r="AA24" s="34"/>
      <c r="AB24" s="34"/>
      <c r="AC24" s="34"/>
      <c r="AD24" s="34"/>
      <c r="AE24" s="34"/>
    </row>
    <row r="25" spans="1:31" s="2" customFormat="1" ht="12" customHeight="1">
      <c r="A25" s="34"/>
      <c r="B25" s="35"/>
      <c r="C25" s="34"/>
      <c r="D25" s="29" t="s">
        <v>35</v>
      </c>
      <c r="E25" s="34"/>
      <c r="F25" s="34"/>
      <c r="G25" s="34"/>
      <c r="H25" s="34"/>
      <c r="I25" s="29" t="s">
        <v>25</v>
      </c>
      <c r="J25" s="27" t="s">
        <v>1</v>
      </c>
      <c r="K25" s="34"/>
      <c r="L25" s="44"/>
      <c r="S25" s="34"/>
      <c r="T25" s="34"/>
      <c r="U25" s="34"/>
      <c r="V25" s="34"/>
      <c r="W25" s="34"/>
      <c r="X25" s="34"/>
      <c r="Y25" s="34"/>
      <c r="Z25" s="34"/>
      <c r="AA25" s="34"/>
      <c r="AB25" s="34"/>
      <c r="AC25" s="34"/>
      <c r="AD25" s="34"/>
      <c r="AE25" s="34"/>
    </row>
    <row r="26" spans="1:31" s="2" customFormat="1" ht="18" customHeight="1">
      <c r="A26" s="34"/>
      <c r="B26" s="35"/>
      <c r="C26" s="34"/>
      <c r="D26" s="34"/>
      <c r="E26" s="27" t="s">
        <v>36</v>
      </c>
      <c r="F26" s="34"/>
      <c r="G26" s="34"/>
      <c r="H26" s="34"/>
      <c r="I26" s="29" t="s">
        <v>28</v>
      </c>
      <c r="J26" s="27" t="s">
        <v>1</v>
      </c>
      <c r="K26" s="34"/>
      <c r="L26" s="44"/>
      <c r="S26" s="34"/>
      <c r="T26" s="34"/>
      <c r="U26" s="34"/>
      <c r="V26" s="34"/>
      <c r="W26" s="34"/>
      <c r="X26" s="34"/>
      <c r="Y26" s="34"/>
      <c r="Z26" s="34"/>
      <c r="AA26" s="34"/>
      <c r="AB26" s="34"/>
      <c r="AC26" s="34"/>
      <c r="AD26" s="34"/>
      <c r="AE26" s="34"/>
    </row>
    <row r="27" spans="1:31" s="2" customFormat="1" ht="6.9" customHeight="1">
      <c r="A27" s="34"/>
      <c r="B27" s="35"/>
      <c r="C27" s="34"/>
      <c r="D27" s="34"/>
      <c r="E27" s="34"/>
      <c r="F27" s="34"/>
      <c r="G27" s="34"/>
      <c r="H27" s="34"/>
      <c r="I27" s="34"/>
      <c r="J27" s="34"/>
      <c r="K27" s="34"/>
      <c r="L27" s="44"/>
      <c r="S27" s="34"/>
      <c r="T27" s="34"/>
      <c r="U27" s="34"/>
      <c r="V27" s="34"/>
      <c r="W27" s="34"/>
      <c r="X27" s="34"/>
      <c r="Y27" s="34"/>
      <c r="Z27" s="34"/>
      <c r="AA27" s="34"/>
      <c r="AB27" s="34"/>
      <c r="AC27" s="34"/>
      <c r="AD27" s="34"/>
      <c r="AE27" s="34"/>
    </row>
    <row r="28" spans="1:31" s="2" customFormat="1" ht="12" customHeight="1">
      <c r="A28" s="34"/>
      <c r="B28" s="35"/>
      <c r="C28" s="34"/>
      <c r="D28" s="29" t="s">
        <v>37</v>
      </c>
      <c r="E28" s="34"/>
      <c r="F28" s="34"/>
      <c r="G28" s="34"/>
      <c r="H28" s="34"/>
      <c r="I28" s="34"/>
      <c r="J28" s="34"/>
      <c r="K28" s="34"/>
      <c r="L28" s="44"/>
      <c r="S28" s="34"/>
      <c r="T28" s="34"/>
      <c r="U28" s="34"/>
      <c r="V28" s="34"/>
      <c r="W28" s="34"/>
      <c r="X28" s="34"/>
      <c r="Y28" s="34"/>
      <c r="Z28" s="34"/>
      <c r="AA28" s="34"/>
      <c r="AB28" s="34"/>
      <c r="AC28" s="34"/>
      <c r="AD28" s="34"/>
      <c r="AE28" s="34"/>
    </row>
    <row r="29" spans="1:31" s="8" customFormat="1" ht="16.5" customHeight="1">
      <c r="A29" s="101"/>
      <c r="B29" s="102"/>
      <c r="C29" s="101"/>
      <c r="D29" s="101"/>
      <c r="E29" s="309" t="s">
        <v>1</v>
      </c>
      <c r="F29" s="309"/>
      <c r="G29" s="309"/>
      <c r="H29" s="309"/>
      <c r="I29" s="101"/>
      <c r="J29" s="101"/>
      <c r="K29" s="101"/>
      <c r="L29" s="103"/>
      <c r="S29" s="101"/>
      <c r="T29" s="101"/>
      <c r="U29" s="101"/>
      <c r="V29" s="101"/>
      <c r="W29" s="101"/>
      <c r="X29" s="101"/>
      <c r="Y29" s="101"/>
      <c r="Z29" s="101"/>
      <c r="AA29" s="101"/>
      <c r="AB29" s="101"/>
      <c r="AC29" s="101"/>
      <c r="AD29" s="101"/>
      <c r="AE29" s="101"/>
    </row>
    <row r="30" spans="1:31" s="2" customFormat="1" ht="6.9" customHeight="1">
      <c r="A30" s="34"/>
      <c r="B30" s="35"/>
      <c r="C30" s="34"/>
      <c r="D30" s="34"/>
      <c r="E30" s="34"/>
      <c r="F30" s="34"/>
      <c r="G30" s="34"/>
      <c r="H30" s="34"/>
      <c r="I30" s="34"/>
      <c r="J30" s="34"/>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25.35" customHeight="1">
      <c r="A32" s="34"/>
      <c r="B32" s="35"/>
      <c r="C32" s="34"/>
      <c r="D32" s="104" t="s">
        <v>39</v>
      </c>
      <c r="E32" s="34"/>
      <c r="F32" s="34"/>
      <c r="G32" s="34"/>
      <c r="H32" s="34"/>
      <c r="I32" s="34"/>
      <c r="J32" s="73">
        <f>ROUND(J137, 2)</f>
        <v>0</v>
      </c>
      <c r="K32" s="34"/>
      <c r="L32" s="44"/>
      <c r="S32" s="34"/>
      <c r="T32" s="34"/>
      <c r="U32" s="34"/>
      <c r="V32" s="34"/>
      <c r="W32" s="34"/>
      <c r="X32" s="34"/>
      <c r="Y32" s="34"/>
      <c r="Z32" s="34"/>
      <c r="AA32" s="34"/>
      <c r="AB32" s="34"/>
      <c r="AC32" s="34"/>
      <c r="AD32" s="34"/>
      <c r="AE32" s="34"/>
    </row>
    <row r="33" spans="1:31" s="2" customFormat="1" ht="6.9" customHeight="1">
      <c r="A33" s="34"/>
      <c r="B33" s="35"/>
      <c r="C33" s="34"/>
      <c r="D33" s="68"/>
      <c r="E33" s="68"/>
      <c r="F33" s="68"/>
      <c r="G33" s="68"/>
      <c r="H33" s="68"/>
      <c r="I33" s="68"/>
      <c r="J33" s="68"/>
      <c r="K33" s="68"/>
      <c r="L33" s="44"/>
      <c r="S33" s="34"/>
      <c r="T33" s="34"/>
      <c r="U33" s="34"/>
      <c r="V33" s="34"/>
      <c r="W33" s="34"/>
      <c r="X33" s="34"/>
      <c r="Y33" s="34"/>
      <c r="Z33" s="34"/>
      <c r="AA33" s="34"/>
      <c r="AB33" s="34"/>
      <c r="AC33" s="34"/>
      <c r="AD33" s="34"/>
      <c r="AE33" s="34"/>
    </row>
    <row r="34" spans="1:31" s="2" customFormat="1" ht="14.4" customHeight="1">
      <c r="A34" s="34"/>
      <c r="B34" s="35"/>
      <c r="C34" s="34"/>
      <c r="D34" s="34"/>
      <c r="E34" s="34"/>
      <c r="F34" s="38" t="s">
        <v>41</v>
      </c>
      <c r="G34" s="34"/>
      <c r="H34" s="34"/>
      <c r="I34" s="38" t="s">
        <v>40</v>
      </c>
      <c r="J34" s="38" t="s">
        <v>42</v>
      </c>
      <c r="K34" s="34"/>
      <c r="L34" s="44"/>
      <c r="S34" s="34"/>
      <c r="T34" s="34"/>
      <c r="U34" s="34"/>
      <c r="V34" s="34"/>
      <c r="W34" s="34"/>
      <c r="X34" s="34"/>
      <c r="Y34" s="34"/>
      <c r="Z34" s="34"/>
      <c r="AA34" s="34"/>
      <c r="AB34" s="34"/>
      <c r="AC34" s="34"/>
      <c r="AD34" s="34"/>
      <c r="AE34" s="34"/>
    </row>
    <row r="35" spans="1:31" s="2" customFormat="1" ht="14.4" customHeight="1">
      <c r="A35" s="34"/>
      <c r="B35" s="35"/>
      <c r="C35" s="34"/>
      <c r="D35" s="105" t="s">
        <v>43</v>
      </c>
      <c r="E35" s="29" t="s">
        <v>44</v>
      </c>
      <c r="F35" s="106">
        <f>ROUND((SUM(BE137:BE351)),  2)</f>
        <v>0</v>
      </c>
      <c r="G35" s="34"/>
      <c r="H35" s="34"/>
      <c r="I35" s="107">
        <v>0.21</v>
      </c>
      <c r="J35" s="106">
        <f>ROUND(((SUM(BE137:BE351))*I35),  2)</f>
        <v>0</v>
      </c>
      <c r="K35" s="34"/>
      <c r="L35" s="44"/>
      <c r="S35" s="34"/>
      <c r="T35" s="34"/>
      <c r="U35" s="34"/>
      <c r="V35" s="34"/>
      <c r="W35" s="34"/>
      <c r="X35" s="34"/>
      <c r="Y35" s="34"/>
      <c r="Z35" s="34"/>
      <c r="AA35" s="34"/>
      <c r="AB35" s="34"/>
      <c r="AC35" s="34"/>
      <c r="AD35" s="34"/>
      <c r="AE35" s="34"/>
    </row>
    <row r="36" spans="1:31" s="2" customFormat="1" ht="14.4" customHeight="1">
      <c r="A36" s="34"/>
      <c r="B36" s="35"/>
      <c r="C36" s="34"/>
      <c r="D36" s="34"/>
      <c r="E36" s="29" t="s">
        <v>45</v>
      </c>
      <c r="F36" s="106">
        <f>ROUND((SUM(BF137:BF351)),  2)</f>
        <v>0</v>
      </c>
      <c r="G36" s="34"/>
      <c r="H36" s="34"/>
      <c r="I36" s="107">
        <v>0.12</v>
      </c>
      <c r="J36" s="106">
        <f>ROUND(((SUM(BF137:BF351))*I36),  2)</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46</v>
      </c>
      <c r="F37" s="106">
        <f>ROUND((SUM(BG137:BG351)),  2)</f>
        <v>0</v>
      </c>
      <c r="G37" s="34"/>
      <c r="H37" s="34"/>
      <c r="I37" s="107">
        <v>0.21</v>
      </c>
      <c r="J37" s="106">
        <f>0</f>
        <v>0</v>
      </c>
      <c r="K37" s="34"/>
      <c r="L37" s="44"/>
      <c r="S37" s="34"/>
      <c r="T37" s="34"/>
      <c r="U37" s="34"/>
      <c r="V37" s="34"/>
      <c r="W37" s="34"/>
      <c r="X37" s="34"/>
      <c r="Y37" s="34"/>
      <c r="Z37" s="34"/>
      <c r="AA37" s="34"/>
      <c r="AB37" s="34"/>
      <c r="AC37" s="34"/>
      <c r="AD37" s="34"/>
      <c r="AE37" s="34"/>
    </row>
    <row r="38" spans="1:31" s="2" customFormat="1" ht="14.4" hidden="1" customHeight="1">
      <c r="A38" s="34"/>
      <c r="B38" s="35"/>
      <c r="C38" s="34"/>
      <c r="D38" s="34"/>
      <c r="E38" s="29" t="s">
        <v>47</v>
      </c>
      <c r="F38" s="106">
        <f>ROUND((SUM(BH137:BH351)),  2)</f>
        <v>0</v>
      </c>
      <c r="G38" s="34"/>
      <c r="H38" s="34"/>
      <c r="I38" s="107">
        <v>0.12</v>
      </c>
      <c r="J38" s="106">
        <f>0</f>
        <v>0</v>
      </c>
      <c r="K38" s="34"/>
      <c r="L38" s="44"/>
      <c r="S38" s="34"/>
      <c r="T38" s="34"/>
      <c r="U38" s="34"/>
      <c r="V38" s="34"/>
      <c r="W38" s="34"/>
      <c r="X38" s="34"/>
      <c r="Y38" s="34"/>
      <c r="Z38" s="34"/>
      <c r="AA38" s="34"/>
      <c r="AB38" s="34"/>
      <c r="AC38" s="34"/>
      <c r="AD38" s="34"/>
      <c r="AE38" s="34"/>
    </row>
    <row r="39" spans="1:31" s="2" customFormat="1" ht="14.4" hidden="1" customHeight="1">
      <c r="A39" s="34"/>
      <c r="B39" s="35"/>
      <c r="C39" s="34"/>
      <c r="D39" s="34"/>
      <c r="E39" s="29" t="s">
        <v>48</v>
      </c>
      <c r="F39" s="106">
        <f>ROUND((SUM(BI137:BI351)),  2)</f>
        <v>0</v>
      </c>
      <c r="G39" s="34"/>
      <c r="H39" s="34"/>
      <c r="I39" s="107">
        <v>0</v>
      </c>
      <c r="J39" s="106">
        <f>0</f>
        <v>0</v>
      </c>
      <c r="K39" s="34"/>
      <c r="L39" s="44"/>
      <c r="S39" s="34"/>
      <c r="T39" s="34"/>
      <c r="U39" s="34"/>
      <c r="V39" s="34"/>
      <c r="W39" s="34"/>
      <c r="X39" s="34"/>
      <c r="Y39" s="34"/>
      <c r="Z39" s="34"/>
      <c r="AA39" s="34"/>
      <c r="AB39" s="34"/>
      <c r="AC39" s="34"/>
      <c r="AD39" s="34"/>
      <c r="AE39" s="34"/>
    </row>
    <row r="40" spans="1:31" s="2" customFormat="1" ht="6.9"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2" customFormat="1" ht="25.35" customHeight="1">
      <c r="A41" s="34"/>
      <c r="B41" s="35"/>
      <c r="C41" s="108"/>
      <c r="D41" s="109" t="s">
        <v>49</v>
      </c>
      <c r="E41" s="62"/>
      <c r="F41" s="62"/>
      <c r="G41" s="110" t="s">
        <v>50</v>
      </c>
      <c r="H41" s="111" t="s">
        <v>51</v>
      </c>
      <c r="I41" s="62"/>
      <c r="J41" s="112">
        <f>SUM(J32:J39)</f>
        <v>0</v>
      </c>
      <c r="K41" s="113"/>
      <c r="L41" s="44"/>
      <c r="S41" s="34"/>
      <c r="T41" s="34"/>
      <c r="U41" s="34"/>
      <c r="V41" s="34"/>
      <c r="W41" s="34"/>
      <c r="X41" s="34"/>
      <c r="Y41" s="34"/>
      <c r="Z41" s="34"/>
      <c r="AA41" s="34"/>
      <c r="AB41" s="34"/>
      <c r="AC41" s="34"/>
      <c r="AD41" s="34"/>
      <c r="AE41" s="34"/>
    </row>
    <row r="42" spans="1:31" s="2" customFormat="1" ht="14.4" customHeight="1">
      <c r="A42" s="34"/>
      <c r="B42" s="35"/>
      <c r="C42" s="34"/>
      <c r="D42" s="34"/>
      <c r="E42" s="34"/>
      <c r="F42" s="34"/>
      <c r="G42" s="34"/>
      <c r="H42" s="34"/>
      <c r="I42" s="34"/>
      <c r="J42" s="34"/>
      <c r="K42" s="34"/>
      <c r="L42" s="44"/>
      <c r="S42" s="34"/>
      <c r="T42" s="34"/>
      <c r="U42" s="34"/>
      <c r="V42" s="34"/>
      <c r="W42" s="34"/>
      <c r="X42" s="34"/>
      <c r="Y42" s="34"/>
      <c r="Z42" s="34"/>
      <c r="AA42" s="34"/>
      <c r="AB42" s="34"/>
      <c r="AC42" s="34"/>
      <c r="AD42" s="34"/>
      <c r="AE42" s="34"/>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31"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31"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31"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31"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31"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31" s="1" customFormat="1" ht="12" customHeight="1">
      <c r="B86" s="22"/>
      <c r="C86" s="29" t="s">
        <v>154</v>
      </c>
      <c r="L86" s="22"/>
    </row>
    <row r="87" spans="1:31" s="2" customFormat="1" ht="16.5" customHeight="1">
      <c r="A87" s="34"/>
      <c r="B87" s="35"/>
      <c r="C87" s="34"/>
      <c r="D87" s="34"/>
      <c r="E87" s="333" t="s">
        <v>1693</v>
      </c>
      <c r="F87" s="332"/>
      <c r="G87" s="332"/>
      <c r="H87" s="332"/>
      <c r="I87" s="34"/>
      <c r="J87" s="34"/>
      <c r="K87" s="34"/>
      <c r="L87" s="44"/>
      <c r="S87" s="34"/>
      <c r="T87" s="34"/>
      <c r="U87" s="34"/>
      <c r="V87" s="34"/>
      <c r="W87" s="34"/>
      <c r="X87" s="34"/>
      <c r="Y87" s="34"/>
      <c r="Z87" s="34"/>
      <c r="AA87" s="34"/>
      <c r="AB87" s="34"/>
      <c r="AC87" s="34"/>
      <c r="AD87" s="34"/>
      <c r="AE87" s="34"/>
    </row>
    <row r="88" spans="1:31" s="2" customFormat="1" ht="12" customHeight="1">
      <c r="A88" s="34"/>
      <c r="B88" s="35"/>
      <c r="C88" s="29" t="s">
        <v>413</v>
      </c>
      <c r="D88" s="34"/>
      <c r="E88" s="34"/>
      <c r="F88" s="34"/>
      <c r="G88" s="34"/>
      <c r="H88" s="34"/>
      <c r="I88" s="34"/>
      <c r="J88" s="34"/>
      <c r="K88" s="34"/>
      <c r="L88" s="44"/>
      <c r="S88" s="34"/>
      <c r="T88" s="34"/>
      <c r="U88" s="34"/>
      <c r="V88" s="34"/>
      <c r="W88" s="34"/>
      <c r="X88" s="34"/>
      <c r="Y88" s="34"/>
      <c r="Z88" s="34"/>
      <c r="AA88" s="34"/>
      <c r="AB88" s="34"/>
      <c r="AC88" s="34"/>
      <c r="AD88" s="34"/>
      <c r="AE88" s="34"/>
    </row>
    <row r="89" spans="1:31" s="2" customFormat="1" ht="16.5" customHeight="1">
      <c r="A89" s="34"/>
      <c r="B89" s="35"/>
      <c r="C89" s="34"/>
      <c r="D89" s="34"/>
      <c r="E89" s="329" t="str">
        <f>E11</f>
        <v>DSO 03.1 - Stavební část</v>
      </c>
      <c r="F89" s="332"/>
      <c r="G89" s="332"/>
      <c r="H89" s="332"/>
      <c r="I89" s="34"/>
      <c r="J89" s="34"/>
      <c r="K89" s="34"/>
      <c r="L89" s="44"/>
      <c r="S89" s="34"/>
      <c r="T89" s="34"/>
      <c r="U89" s="34"/>
      <c r="V89" s="34"/>
      <c r="W89" s="34"/>
      <c r="X89" s="34"/>
      <c r="Y89" s="34"/>
      <c r="Z89" s="34"/>
      <c r="AA89" s="34"/>
      <c r="AB89" s="34"/>
      <c r="AC89" s="34"/>
      <c r="AD89" s="34"/>
      <c r="AE89" s="34"/>
    </row>
    <row r="90" spans="1:31"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31" s="2" customFormat="1" ht="12" customHeight="1">
      <c r="A91" s="34"/>
      <c r="B91" s="35"/>
      <c r="C91" s="29" t="s">
        <v>20</v>
      </c>
      <c r="D91" s="34"/>
      <c r="E91" s="34"/>
      <c r="F91" s="27" t="str">
        <f>F14</f>
        <v>Komořany u Mostu</v>
      </c>
      <c r="G91" s="34"/>
      <c r="H91" s="34"/>
      <c r="I91" s="29" t="s">
        <v>22</v>
      </c>
      <c r="J91" s="57" t="str">
        <f>IF(J14="","",J14)</f>
        <v>9. 9. 2024</v>
      </c>
      <c r="K91" s="34"/>
      <c r="L91" s="44"/>
      <c r="S91" s="34"/>
      <c r="T91" s="34"/>
      <c r="U91" s="34"/>
      <c r="V91" s="34"/>
      <c r="W91" s="34"/>
      <c r="X91" s="34"/>
      <c r="Y91" s="34"/>
      <c r="Z91" s="34"/>
      <c r="AA91" s="34"/>
      <c r="AB91" s="34"/>
      <c r="AC91" s="34"/>
      <c r="AD91" s="34"/>
      <c r="AE91" s="34"/>
    </row>
    <row r="92" spans="1:31" s="2" customFormat="1" ht="6.9" customHeight="1">
      <c r="A92" s="34"/>
      <c r="B92" s="35"/>
      <c r="C92" s="34"/>
      <c r="D92" s="34"/>
      <c r="E92" s="34"/>
      <c r="F92" s="34"/>
      <c r="G92" s="34"/>
      <c r="H92" s="34"/>
      <c r="I92" s="34"/>
      <c r="J92" s="34"/>
      <c r="K92" s="34"/>
      <c r="L92" s="44"/>
      <c r="S92" s="34"/>
      <c r="T92" s="34"/>
      <c r="U92" s="34"/>
      <c r="V92" s="34"/>
      <c r="W92" s="34"/>
      <c r="X92" s="34"/>
      <c r="Y92" s="34"/>
      <c r="Z92" s="34"/>
      <c r="AA92" s="34"/>
      <c r="AB92" s="34"/>
      <c r="AC92" s="34"/>
      <c r="AD92" s="34"/>
      <c r="AE92" s="34"/>
    </row>
    <row r="93" spans="1:31" s="2" customFormat="1" ht="15.15" customHeight="1">
      <c r="A93" s="34"/>
      <c r="B93" s="35"/>
      <c r="C93" s="29" t="s">
        <v>24</v>
      </c>
      <c r="D93" s="34"/>
      <c r="E93" s="34"/>
      <c r="F93" s="27" t="str">
        <f>E17</f>
        <v>United Energy, a.s.</v>
      </c>
      <c r="G93" s="34"/>
      <c r="H93" s="34"/>
      <c r="I93" s="29" t="s">
        <v>31</v>
      </c>
      <c r="J93" s="32" t="str">
        <f>E23</f>
        <v>IGEA s.r.o.</v>
      </c>
      <c r="K93" s="34"/>
      <c r="L93" s="44"/>
      <c r="S93" s="34"/>
      <c r="T93" s="34"/>
      <c r="U93" s="34"/>
      <c r="V93" s="34"/>
      <c r="W93" s="34"/>
      <c r="X93" s="34"/>
      <c r="Y93" s="34"/>
      <c r="Z93" s="34"/>
      <c r="AA93" s="34"/>
      <c r="AB93" s="34"/>
      <c r="AC93" s="34"/>
      <c r="AD93" s="34"/>
      <c r="AE93" s="34"/>
    </row>
    <row r="94" spans="1:31" s="2" customFormat="1" ht="15.15" customHeight="1">
      <c r="A94" s="34"/>
      <c r="B94" s="35"/>
      <c r="C94" s="29" t="s">
        <v>29</v>
      </c>
      <c r="D94" s="34"/>
      <c r="E94" s="34"/>
      <c r="F94" s="27" t="str">
        <f>IF(E20="","",E20)</f>
        <v>Vyplň údaj</v>
      </c>
      <c r="G94" s="34"/>
      <c r="H94" s="34"/>
      <c r="I94" s="29" t="s">
        <v>35</v>
      </c>
      <c r="J94" s="32" t="str">
        <f>E26</f>
        <v>R.Vojtěchová</v>
      </c>
      <c r="K94" s="34"/>
      <c r="L94" s="44"/>
      <c r="S94" s="34"/>
      <c r="T94" s="34"/>
      <c r="U94" s="34"/>
      <c r="V94" s="34"/>
      <c r="W94" s="34"/>
      <c r="X94" s="34"/>
      <c r="Y94" s="34"/>
      <c r="Z94" s="34"/>
      <c r="AA94" s="34"/>
      <c r="AB94" s="34"/>
      <c r="AC94" s="34"/>
      <c r="AD94" s="34"/>
      <c r="AE94" s="34"/>
    </row>
    <row r="95" spans="1:31"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31" s="2" customFormat="1" ht="29.25" customHeight="1">
      <c r="A96" s="34"/>
      <c r="B96" s="35"/>
      <c r="C96" s="116" t="s">
        <v>157</v>
      </c>
      <c r="D96" s="108"/>
      <c r="E96" s="108"/>
      <c r="F96" s="108"/>
      <c r="G96" s="108"/>
      <c r="H96" s="108"/>
      <c r="I96" s="108"/>
      <c r="J96" s="117" t="s">
        <v>158</v>
      </c>
      <c r="K96" s="108"/>
      <c r="L96" s="44"/>
      <c r="S96" s="34"/>
      <c r="T96" s="34"/>
      <c r="U96" s="34"/>
      <c r="V96" s="34"/>
      <c r="W96" s="34"/>
      <c r="X96" s="34"/>
      <c r="Y96" s="34"/>
      <c r="Z96" s="34"/>
      <c r="AA96" s="34"/>
      <c r="AB96" s="34"/>
      <c r="AC96" s="34"/>
      <c r="AD96" s="34"/>
      <c r="AE96" s="34"/>
    </row>
    <row r="97" spans="1:47" s="2" customFormat="1" ht="10.35" customHeight="1">
      <c r="A97" s="34"/>
      <c r="B97" s="35"/>
      <c r="C97" s="34"/>
      <c r="D97" s="34"/>
      <c r="E97" s="34"/>
      <c r="F97" s="34"/>
      <c r="G97" s="34"/>
      <c r="H97" s="34"/>
      <c r="I97" s="34"/>
      <c r="J97" s="34"/>
      <c r="K97" s="34"/>
      <c r="L97" s="44"/>
      <c r="S97" s="34"/>
      <c r="T97" s="34"/>
      <c r="U97" s="34"/>
      <c r="V97" s="34"/>
      <c r="W97" s="34"/>
      <c r="X97" s="34"/>
      <c r="Y97" s="34"/>
      <c r="Z97" s="34"/>
      <c r="AA97" s="34"/>
      <c r="AB97" s="34"/>
      <c r="AC97" s="34"/>
      <c r="AD97" s="34"/>
      <c r="AE97" s="34"/>
    </row>
    <row r="98" spans="1:47" s="2" customFormat="1" ht="22.95" customHeight="1">
      <c r="A98" s="34"/>
      <c r="B98" s="35"/>
      <c r="C98" s="118" t="s">
        <v>159</v>
      </c>
      <c r="D98" s="34"/>
      <c r="E98" s="34"/>
      <c r="F98" s="34"/>
      <c r="G98" s="34"/>
      <c r="H98" s="34"/>
      <c r="I98" s="34"/>
      <c r="J98" s="73">
        <f>J137</f>
        <v>0</v>
      </c>
      <c r="K98" s="34"/>
      <c r="L98" s="44"/>
      <c r="S98" s="34"/>
      <c r="T98" s="34"/>
      <c r="U98" s="34"/>
      <c r="V98" s="34"/>
      <c r="W98" s="34"/>
      <c r="X98" s="34"/>
      <c r="Y98" s="34"/>
      <c r="Z98" s="34"/>
      <c r="AA98" s="34"/>
      <c r="AB98" s="34"/>
      <c r="AC98" s="34"/>
      <c r="AD98" s="34"/>
      <c r="AE98" s="34"/>
      <c r="AU98" s="19" t="s">
        <v>160</v>
      </c>
    </row>
    <row r="99" spans="1:47" s="9" customFormat="1" ht="24.9" customHeight="1">
      <c r="B99" s="119"/>
      <c r="D99" s="120" t="s">
        <v>922</v>
      </c>
      <c r="E99" s="121"/>
      <c r="F99" s="121"/>
      <c r="G99" s="121"/>
      <c r="H99" s="121"/>
      <c r="I99" s="121"/>
      <c r="J99" s="122">
        <f>J138</f>
        <v>0</v>
      </c>
      <c r="L99" s="119"/>
    </row>
    <row r="100" spans="1:47" s="10" customFormat="1" ht="19.95" customHeight="1">
      <c r="B100" s="123"/>
      <c r="D100" s="124" t="s">
        <v>923</v>
      </c>
      <c r="E100" s="125"/>
      <c r="F100" s="125"/>
      <c r="G100" s="125"/>
      <c r="H100" s="125"/>
      <c r="I100" s="125"/>
      <c r="J100" s="126">
        <f>J139</f>
        <v>0</v>
      </c>
      <c r="L100" s="123"/>
    </row>
    <row r="101" spans="1:47" s="10" customFormat="1" ht="19.95" customHeight="1">
      <c r="B101" s="123"/>
      <c r="D101" s="124" t="s">
        <v>924</v>
      </c>
      <c r="E101" s="125"/>
      <c r="F101" s="125"/>
      <c r="G101" s="125"/>
      <c r="H101" s="125"/>
      <c r="I101" s="125"/>
      <c r="J101" s="126">
        <f>J164</f>
        <v>0</v>
      </c>
      <c r="L101" s="123"/>
    </row>
    <row r="102" spans="1:47" s="10" customFormat="1" ht="19.95" customHeight="1">
      <c r="B102" s="123"/>
      <c r="D102" s="124" t="s">
        <v>925</v>
      </c>
      <c r="E102" s="125"/>
      <c r="F102" s="125"/>
      <c r="G102" s="125"/>
      <c r="H102" s="125"/>
      <c r="I102" s="125"/>
      <c r="J102" s="126">
        <f>J194</f>
        <v>0</v>
      </c>
      <c r="L102" s="123"/>
    </row>
    <row r="103" spans="1:47" s="10" customFormat="1" ht="19.95" customHeight="1">
      <c r="B103" s="123"/>
      <c r="D103" s="124" t="s">
        <v>926</v>
      </c>
      <c r="E103" s="125"/>
      <c r="F103" s="125"/>
      <c r="G103" s="125"/>
      <c r="H103" s="125"/>
      <c r="I103" s="125"/>
      <c r="J103" s="126">
        <f>J208</f>
        <v>0</v>
      </c>
      <c r="L103" s="123"/>
    </row>
    <row r="104" spans="1:47" s="10" customFormat="1" ht="19.95" customHeight="1">
      <c r="B104" s="123"/>
      <c r="D104" s="124" t="s">
        <v>1695</v>
      </c>
      <c r="E104" s="125"/>
      <c r="F104" s="125"/>
      <c r="G104" s="125"/>
      <c r="H104" s="125"/>
      <c r="I104" s="125"/>
      <c r="J104" s="126">
        <f>J231</f>
        <v>0</v>
      </c>
      <c r="L104" s="123"/>
    </row>
    <row r="105" spans="1:47" s="10" customFormat="1" ht="19.95" customHeight="1">
      <c r="B105" s="123"/>
      <c r="D105" s="124" t="s">
        <v>1696</v>
      </c>
      <c r="E105" s="125"/>
      <c r="F105" s="125"/>
      <c r="G105" s="125"/>
      <c r="H105" s="125"/>
      <c r="I105" s="125"/>
      <c r="J105" s="126">
        <f>J251</f>
        <v>0</v>
      </c>
      <c r="L105" s="123"/>
    </row>
    <row r="106" spans="1:47" s="10" customFormat="1" ht="19.95" customHeight="1">
      <c r="B106" s="123"/>
      <c r="D106" s="124" t="s">
        <v>1697</v>
      </c>
      <c r="E106" s="125"/>
      <c r="F106" s="125"/>
      <c r="G106" s="125"/>
      <c r="H106" s="125"/>
      <c r="I106" s="125"/>
      <c r="J106" s="126">
        <f>J260</f>
        <v>0</v>
      </c>
      <c r="L106" s="123"/>
    </row>
    <row r="107" spans="1:47" s="9" customFormat="1" ht="24.9" customHeight="1">
      <c r="B107" s="119"/>
      <c r="D107" s="120" t="s">
        <v>415</v>
      </c>
      <c r="E107" s="121"/>
      <c r="F107" s="121"/>
      <c r="G107" s="121"/>
      <c r="H107" s="121"/>
      <c r="I107" s="121"/>
      <c r="J107" s="122">
        <f>J262</f>
        <v>0</v>
      </c>
      <c r="L107" s="119"/>
    </row>
    <row r="108" spans="1:47" s="10" customFormat="1" ht="19.95" customHeight="1">
      <c r="B108" s="123"/>
      <c r="D108" s="124" t="s">
        <v>1698</v>
      </c>
      <c r="E108" s="125"/>
      <c r="F108" s="125"/>
      <c r="G108" s="125"/>
      <c r="H108" s="125"/>
      <c r="I108" s="125"/>
      <c r="J108" s="126">
        <f>J263</f>
        <v>0</v>
      </c>
      <c r="L108" s="123"/>
    </row>
    <row r="109" spans="1:47" s="10" customFormat="1" ht="19.95" customHeight="1">
      <c r="B109" s="123"/>
      <c r="D109" s="124" t="s">
        <v>1699</v>
      </c>
      <c r="E109" s="125"/>
      <c r="F109" s="125"/>
      <c r="G109" s="125"/>
      <c r="H109" s="125"/>
      <c r="I109" s="125"/>
      <c r="J109" s="126">
        <f>J279</f>
        <v>0</v>
      </c>
      <c r="L109" s="123"/>
    </row>
    <row r="110" spans="1:47" s="10" customFormat="1" ht="19.95" customHeight="1">
      <c r="B110" s="123"/>
      <c r="D110" s="124" t="s">
        <v>1700</v>
      </c>
      <c r="E110" s="125"/>
      <c r="F110" s="125"/>
      <c r="G110" s="125"/>
      <c r="H110" s="125"/>
      <c r="I110" s="125"/>
      <c r="J110" s="126">
        <f>J299</f>
        <v>0</v>
      </c>
      <c r="L110" s="123"/>
    </row>
    <row r="111" spans="1:47" s="10" customFormat="1" ht="19.95" customHeight="1">
      <c r="B111" s="123"/>
      <c r="D111" s="124" t="s">
        <v>1701</v>
      </c>
      <c r="E111" s="125"/>
      <c r="F111" s="125"/>
      <c r="G111" s="125"/>
      <c r="H111" s="125"/>
      <c r="I111" s="125"/>
      <c r="J111" s="126">
        <f>J318</f>
        <v>0</v>
      </c>
      <c r="L111" s="123"/>
    </row>
    <row r="112" spans="1:47" s="10" customFormat="1" ht="19.95" customHeight="1">
      <c r="B112" s="123"/>
      <c r="D112" s="124" t="s">
        <v>1702</v>
      </c>
      <c r="E112" s="125"/>
      <c r="F112" s="125"/>
      <c r="G112" s="125"/>
      <c r="H112" s="125"/>
      <c r="I112" s="125"/>
      <c r="J112" s="126">
        <f>J325</f>
        <v>0</v>
      </c>
      <c r="L112" s="123"/>
    </row>
    <row r="113" spans="1:31" s="10" customFormat="1" ht="19.95" customHeight="1">
      <c r="B113" s="123"/>
      <c r="D113" s="124" t="s">
        <v>1703</v>
      </c>
      <c r="E113" s="125"/>
      <c r="F113" s="125"/>
      <c r="G113" s="125"/>
      <c r="H113" s="125"/>
      <c r="I113" s="125"/>
      <c r="J113" s="126">
        <f>J333</f>
        <v>0</v>
      </c>
      <c r="L113" s="123"/>
    </row>
    <row r="114" spans="1:31" s="10" customFormat="1" ht="19.95" customHeight="1">
      <c r="B114" s="123"/>
      <c r="D114" s="124" t="s">
        <v>1704</v>
      </c>
      <c r="E114" s="125"/>
      <c r="F114" s="125"/>
      <c r="G114" s="125"/>
      <c r="H114" s="125"/>
      <c r="I114" s="125"/>
      <c r="J114" s="126">
        <f>J337</f>
        <v>0</v>
      </c>
      <c r="L114" s="123"/>
    </row>
    <row r="115" spans="1:31" s="10" customFormat="1" ht="19.95" customHeight="1">
      <c r="B115" s="123"/>
      <c r="D115" s="124" t="s">
        <v>1705</v>
      </c>
      <c r="E115" s="125"/>
      <c r="F115" s="125"/>
      <c r="G115" s="125"/>
      <c r="H115" s="125"/>
      <c r="I115" s="125"/>
      <c r="J115" s="126">
        <f>J344</f>
        <v>0</v>
      </c>
      <c r="L115" s="123"/>
    </row>
    <row r="116" spans="1:31" s="2" customFormat="1" ht="21.75" customHeight="1">
      <c r="A116" s="34"/>
      <c r="B116" s="35"/>
      <c r="C116" s="34"/>
      <c r="D116" s="34"/>
      <c r="E116" s="34"/>
      <c r="F116" s="34"/>
      <c r="G116" s="34"/>
      <c r="H116" s="34"/>
      <c r="I116" s="34"/>
      <c r="J116" s="34"/>
      <c r="K116" s="34"/>
      <c r="L116" s="44"/>
      <c r="S116" s="34"/>
      <c r="T116" s="34"/>
      <c r="U116" s="34"/>
      <c r="V116" s="34"/>
      <c r="W116" s="34"/>
      <c r="X116" s="34"/>
      <c r="Y116" s="34"/>
      <c r="Z116" s="34"/>
      <c r="AA116" s="34"/>
      <c r="AB116" s="34"/>
      <c r="AC116" s="34"/>
      <c r="AD116" s="34"/>
      <c r="AE116" s="34"/>
    </row>
    <row r="117" spans="1:31" s="2" customFormat="1" ht="6.9" customHeight="1">
      <c r="A117" s="34"/>
      <c r="B117" s="49"/>
      <c r="C117" s="50"/>
      <c r="D117" s="50"/>
      <c r="E117" s="50"/>
      <c r="F117" s="50"/>
      <c r="G117" s="50"/>
      <c r="H117" s="50"/>
      <c r="I117" s="50"/>
      <c r="J117" s="50"/>
      <c r="K117" s="50"/>
      <c r="L117" s="44"/>
      <c r="S117" s="34"/>
      <c r="T117" s="34"/>
      <c r="U117" s="34"/>
      <c r="V117" s="34"/>
      <c r="W117" s="34"/>
      <c r="X117" s="34"/>
      <c r="Y117" s="34"/>
      <c r="Z117" s="34"/>
      <c r="AA117" s="34"/>
      <c r="AB117" s="34"/>
      <c r="AC117" s="34"/>
      <c r="AD117" s="34"/>
      <c r="AE117" s="34"/>
    </row>
    <row r="121" spans="1:31" s="2" customFormat="1" ht="6.9" customHeight="1">
      <c r="A121" s="34"/>
      <c r="B121" s="51"/>
      <c r="C121" s="52"/>
      <c r="D121" s="52"/>
      <c r="E121" s="52"/>
      <c r="F121" s="52"/>
      <c r="G121" s="52"/>
      <c r="H121" s="52"/>
      <c r="I121" s="52"/>
      <c r="J121" s="52"/>
      <c r="K121" s="52"/>
      <c r="L121" s="44"/>
      <c r="S121" s="34"/>
      <c r="T121" s="34"/>
      <c r="U121" s="34"/>
      <c r="V121" s="34"/>
      <c r="W121" s="34"/>
      <c r="X121" s="34"/>
      <c r="Y121" s="34"/>
      <c r="Z121" s="34"/>
      <c r="AA121" s="34"/>
      <c r="AB121" s="34"/>
      <c r="AC121" s="34"/>
      <c r="AD121" s="34"/>
      <c r="AE121" s="34"/>
    </row>
    <row r="122" spans="1:31" s="2" customFormat="1" ht="24.9" customHeight="1">
      <c r="A122" s="34"/>
      <c r="B122" s="35"/>
      <c r="C122" s="23" t="s">
        <v>164</v>
      </c>
      <c r="D122" s="34"/>
      <c r="E122" s="34"/>
      <c r="F122" s="34"/>
      <c r="G122" s="34"/>
      <c r="H122" s="34"/>
      <c r="I122" s="34"/>
      <c r="J122" s="34"/>
      <c r="K122" s="34"/>
      <c r="L122" s="44"/>
      <c r="S122" s="34"/>
      <c r="T122" s="34"/>
      <c r="U122" s="34"/>
      <c r="V122" s="34"/>
      <c r="W122" s="34"/>
      <c r="X122" s="34"/>
      <c r="Y122" s="34"/>
      <c r="Z122" s="34"/>
      <c r="AA122" s="34"/>
      <c r="AB122" s="34"/>
      <c r="AC122" s="34"/>
      <c r="AD122" s="34"/>
      <c r="AE122" s="34"/>
    </row>
    <row r="123" spans="1:31" s="2" customFormat="1" ht="6.9" customHeight="1">
      <c r="A123" s="34"/>
      <c r="B123" s="35"/>
      <c r="C123" s="34"/>
      <c r="D123" s="34"/>
      <c r="E123" s="34"/>
      <c r="F123" s="34"/>
      <c r="G123" s="34"/>
      <c r="H123" s="34"/>
      <c r="I123" s="34"/>
      <c r="J123" s="34"/>
      <c r="K123" s="34"/>
      <c r="L123" s="44"/>
      <c r="S123" s="34"/>
      <c r="T123" s="34"/>
      <c r="U123" s="34"/>
      <c r="V123" s="34"/>
      <c r="W123" s="34"/>
      <c r="X123" s="34"/>
      <c r="Y123" s="34"/>
      <c r="Z123" s="34"/>
      <c r="AA123" s="34"/>
      <c r="AB123" s="34"/>
      <c r="AC123" s="34"/>
      <c r="AD123" s="34"/>
      <c r="AE123" s="34"/>
    </row>
    <row r="124" spans="1:31" s="2" customFormat="1" ht="12" customHeight="1">
      <c r="A124" s="34"/>
      <c r="B124" s="35"/>
      <c r="C124" s="29" t="s">
        <v>16</v>
      </c>
      <c r="D124" s="34"/>
      <c r="E124" s="34"/>
      <c r="F124" s="34"/>
      <c r="G124" s="34"/>
      <c r="H124" s="34"/>
      <c r="I124" s="34"/>
      <c r="J124" s="34"/>
      <c r="K124" s="34"/>
      <c r="L124" s="44"/>
      <c r="S124" s="34"/>
      <c r="T124" s="34"/>
      <c r="U124" s="34"/>
      <c r="V124" s="34"/>
      <c r="W124" s="34"/>
      <c r="X124" s="34"/>
      <c r="Y124" s="34"/>
      <c r="Z124" s="34"/>
      <c r="AA124" s="34"/>
      <c r="AB124" s="34"/>
      <c r="AC124" s="34"/>
      <c r="AD124" s="34"/>
      <c r="AE124" s="34"/>
    </row>
    <row r="125" spans="1:31" s="2" customFormat="1" ht="16.5" customHeight="1">
      <c r="A125" s="34"/>
      <c r="B125" s="35"/>
      <c r="C125" s="34"/>
      <c r="D125" s="34"/>
      <c r="E125" s="333" t="str">
        <f>E7</f>
        <v>Přípojka plynu do areálu TKY</v>
      </c>
      <c r="F125" s="334"/>
      <c r="G125" s="334"/>
      <c r="H125" s="334"/>
      <c r="I125" s="34"/>
      <c r="J125" s="34"/>
      <c r="K125" s="34"/>
      <c r="L125" s="44"/>
      <c r="S125" s="34"/>
      <c r="T125" s="34"/>
      <c r="U125" s="34"/>
      <c r="V125" s="34"/>
      <c r="W125" s="34"/>
      <c r="X125" s="34"/>
      <c r="Y125" s="34"/>
      <c r="Z125" s="34"/>
      <c r="AA125" s="34"/>
      <c r="AB125" s="34"/>
      <c r="AC125" s="34"/>
      <c r="AD125" s="34"/>
      <c r="AE125" s="34"/>
    </row>
    <row r="126" spans="1:31" s="1" customFormat="1" ht="12" customHeight="1">
      <c r="B126" s="22"/>
      <c r="C126" s="29" t="s">
        <v>154</v>
      </c>
      <c r="L126" s="22"/>
    </row>
    <row r="127" spans="1:31" s="2" customFormat="1" ht="16.5" customHeight="1">
      <c r="A127" s="34"/>
      <c r="B127" s="35"/>
      <c r="C127" s="34"/>
      <c r="D127" s="34"/>
      <c r="E127" s="333" t="s">
        <v>1693</v>
      </c>
      <c r="F127" s="332"/>
      <c r="G127" s="332"/>
      <c r="H127" s="332"/>
      <c r="I127" s="34"/>
      <c r="J127" s="34"/>
      <c r="K127" s="34"/>
      <c r="L127" s="44"/>
      <c r="S127" s="34"/>
      <c r="T127" s="34"/>
      <c r="U127" s="34"/>
      <c r="V127" s="34"/>
      <c r="W127" s="34"/>
      <c r="X127" s="34"/>
      <c r="Y127" s="34"/>
      <c r="Z127" s="34"/>
      <c r="AA127" s="34"/>
      <c r="AB127" s="34"/>
      <c r="AC127" s="34"/>
      <c r="AD127" s="34"/>
      <c r="AE127" s="34"/>
    </row>
    <row r="128" spans="1:31" s="2" customFormat="1" ht="12" customHeight="1">
      <c r="A128" s="34"/>
      <c r="B128" s="35"/>
      <c r="C128" s="29" t="s">
        <v>413</v>
      </c>
      <c r="D128" s="34"/>
      <c r="E128" s="34"/>
      <c r="F128" s="34"/>
      <c r="G128" s="34"/>
      <c r="H128" s="34"/>
      <c r="I128" s="34"/>
      <c r="J128" s="34"/>
      <c r="K128" s="34"/>
      <c r="L128" s="44"/>
      <c r="S128" s="34"/>
      <c r="T128" s="34"/>
      <c r="U128" s="34"/>
      <c r="V128" s="34"/>
      <c r="W128" s="34"/>
      <c r="X128" s="34"/>
      <c r="Y128" s="34"/>
      <c r="Z128" s="34"/>
      <c r="AA128" s="34"/>
      <c r="AB128" s="34"/>
      <c r="AC128" s="34"/>
      <c r="AD128" s="34"/>
      <c r="AE128" s="34"/>
    </row>
    <row r="129" spans="1:65" s="2" customFormat="1" ht="16.5" customHeight="1">
      <c r="A129" s="34"/>
      <c r="B129" s="35"/>
      <c r="C129" s="34"/>
      <c r="D129" s="34"/>
      <c r="E129" s="329" t="str">
        <f>E11</f>
        <v>DSO 03.1 - Stavební část</v>
      </c>
      <c r="F129" s="332"/>
      <c r="G129" s="332"/>
      <c r="H129" s="332"/>
      <c r="I129" s="34"/>
      <c r="J129" s="34"/>
      <c r="K129" s="34"/>
      <c r="L129" s="44"/>
      <c r="S129" s="34"/>
      <c r="T129" s="34"/>
      <c r="U129" s="34"/>
      <c r="V129" s="34"/>
      <c r="W129" s="34"/>
      <c r="X129" s="34"/>
      <c r="Y129" s="34"/>
      <c r="Z129" s="34"/>
      <c r="AA129" s="34"/>
      <c r="AB129" s="34"/>
      <c r="AC129" s="34"/>
      <c r="AD129" s="34"/>
      <c r="AE129" s="34"/>
    </row>
    <row r="130" spans="1:65" s="2" customFormat="1" ht="6.9" customHeight="1">
      <c r="A130" s="34"/>
      <c r="B130" s="35"/>
      <c r="C130" s="34"/>
      <c r="D130" s="34"/>
      <c r="E130" s="34"/>
      <c r="F130" s="34"/>
      <c r="G130" s="34"/>
      <c r="H130" s="34"/>
      <c r="I130" s="34"/>
      <c r="J130" s="34"/>
      <c r="K130" s="34"/>
      <c r="L130" s="44"/>
      <c r="S130" s="34"/>
      <c r="T130" s="34"/>
      <c r="U130" s="34"/>
      <c r="V130" s="34"/>
      <c r="W130" s="34"/>
      <c r="X130" s="34"/>
      <c r="Y130" s="34"/>
      <c r="Z130" s="34"/>
      <c r="AA130" s="34"/>
      <c r="AB130" s="34"/>
      <c r="AC130" s="34"/>
      <c r="AD130" s="34"/>
      <c r="AE130" s="34"/>
    </row>
    <row r="131" spans="1:65" s="2" customFormat="1" ht="12" customHeight="1">
      <c r="A131" s="34"/>
      <c r="B131" s="35"/>
      <c r="C131" s="29" t="s">
        <v>20</v>
      </c>
      <c r="D131" s="34"/>
      <c r="E131" s="34"/>
      <c r="F131" s="27" t="str">
        <f>F14</f>
        <v>Komořany u Mostu</v>
      </c>
      <c r="G131" s="34"/>
      <c r="H131" s="34"/>
      <c r="I131" s="29" t="s">
        <v>22</v>
      </c>
      <c r="J131" s="57" t="str">
        <f>IF(J14="","",J14)</f>
        <v>9. 9. 2024</v>
      </c>
      <c r="K131" s="34"/>
      <c r="L131" s="44"/>
      <c r="S131" s="34"/>
      <c r="T131" s="34"/>
      <c r="U131" s="34"/>
      <c r="V131" s="34"/>
      <c r="W131" s="34"/>
      <c r="X131" s="34"/>
      <c r="Y131" s="34"/>
      <c r="Z131" s="34"/>
      <c r="AA131" s="34"/>
      <c r="AB131" s="34"/>
      <c r="AC131" s="34"/>
      <c r="AD131" s="34"/>
      <c r="AE131" s="34"/>
    </row>
    <row r="132" spans="1:65" s="2" customFormat="1" ht="6.9" customHeight="1">
      <c r="A132" s="34"/>
      <c r="B132" s="35"/>
      <c r="C132" s="34"/>
      <c r="D132" s="34"/>
      <c r="E132" s="34"/>
      <c r="F132" s="34"/>
      <c r="G132" s="34"/>
      <c r="H132" s="34"/>
      <c r="I132" s="34"/>
      <c r="J132" s="34"/>
      <c r="K132" s="34"/>
      <c r="L132" s="44"/>
      <c r="S132" s="34"/>
      <c r="T132" s="34"/>
      <c r="U132" s="34"/>
      <c r="V132" s="34"/>
      <c r="W132" s="34"/>
      <c r="X132" s="34"/>
      <c r="Y132" s="34"/>
      <c r="Z132" s="34"/>
      <c r="AA132" s="34"/>
      <c r="AB132" s="34"/>
      <c r="AC132" s="34"/>
      <c r="AD132" s="34"/>
      <c r="AE132" s="34"/>
    </row>
    <row r="133" spans="1:65" s="2" customFormat="1" ht="15.15" customHeight="1">
      <c r="A133" s="34"/>
      <c r="B133" s="35"/>
      <c r="C133" s="29" t="s">
        <v>24</v>
      </c>
      <c r="D133" s="34"/>
      <c r="E133" s="34"/>
      <c r="F133" s="27" t="str">
        <f>E17</f>
        <v>United Energy, a.s.</v>
      </c>
      <c r="G133" s="34"/>
      <c r="H133" s="34"/>
      <c r="I133" s="29" t="s">
        <v>31</v>
      </c>
      <c r="J133" s="32" t="str">
        <f>E23</f>
        <v>IGEA s.r.o.</v>
      </c>
      <c r="K133" s="34"/>
      <c r="L133" s="44"/>
      <c r="S133" s="34"/>
      <c r="T133" s="34"/>
      <c r="U133" s="34"/>
      <c r="V133" s="34"/>
      <c r="W133" s="34"/>
      <c r="X133" s="34"/>
      <c r="Y133" s="34"/>
      <c r="Z133" s="34"/>
      <c r="AA133" s="34"/>
      <c r="AB133" s="34"/>
      <c r="AC133" s="34"/>
      <c r="AD133" s="34"/>
      <c r="AE133" s="34"/>
    </row>
    <row r="134" spans="1:65" s="2" customFormat="1" ht="15.15" customHeight="1">
      <c r="A134" s="34"/>
      <c r="B134" s="35"/>
      <c r="C134" s="29" t="s">
        <v>29</v>
      </c>
      <c r="D134" s="34"/>
      <c r="E134" s="34"/>
      <c r="F134" s="27" t="str">
        <f>IF(E20="","",E20)</f>
        <v>Vyplň údaj</v>
      </c>
      <c r="G134" s="34"/>
      <c r="H134" s="34"/>
      <c r="I134" s="29" t="s">
        <v>35</v>
      </c>
      <c r="J134" s="32" t="str">
        <f>E26</f>
        <v>R.Vojtěchová</v>
      </c>
      <c r="K134" s="34"/>
      <c r="L134" s="44"/>
      <c r="S134" s="34"/>
      <c r="T134" s="34"/>
      <c r="U134" s="34"/>
      <c r="V134" s="34"/>
      <c r="W134" s="34"/>
      <c r="X134" s="34"/>
      <c r="Y134" s="34"/>
      <c r="Z134" s="34"/>
      <c r="AA134" s="34"/>
      <c r="AB134" s="34"/>
      <c r="AC134" s="34"/>
      <c r="AD134" s="34"/>
      <c r="AE134" s="34"/>
    </row>
    <row r="135" spans="1:65" s="2" customFormat="1" ht="10.35" customHeight="1">
      <c r="A135" s="34"/>
      <c r="B135" s="35"/>
      <c r="C135" s="34"/>
      <c r="D135" s="34"/>
      <c r="E135" s="34"/>
      <c r="F135" s="34"/>
      <c r="G135" s="34"/>
      <c r="H135" s="34"/>
      <c r="I135" s="34"/>
      <c r="J135" s="34"/>
      <c r="K135" s="34"/>
      <c r="L135" s="44"/>
      <c r="S135" s="34"/>
      <c r="T135" s="34"/>
      <c r="U135" s="34"/>
      <c r="V135" s="34"/>
      <c r="W135" s="34"/>
      <c r="X135" s="34"/>
      <c r="Y135" s="34"/>
      <c r="Z135" s="34"/>
      <c r="AA135" s="34"/>
      <c r="AB135" s="34"/>
      <c r="AC135" s="34"/>
      <c r="AD135" s="34"/>
      <c r="AE135" s="34"/>
    </row>
    <row r="136" spans="1:65" s="11" customFormat="1" ht="29.25" customHeight="1">
      <c r="A136" s="127"/>
      <c r="B136" s="128"/>
      <c r="C136" s="129" t="s">
        <v>165</v>
      </c>
      <c r="D136" s="130" t="s">
        <v>64</v>
      </c>
      <c r="E136" s="130" t="s">
        <v>60</v>
      </c>
      <c r="F136" s="130" t="s">
        <v>61</v>
      </c>
      <c r="G136" s="130" t="s">
        <v>166</v>
      </c>
      <c r="H136" s="130" t="s">
        <v>167</v>
      </c>
      <c r="I136" s="130" t="s">
        <v>168</v>
      </c>
      <c r="J136" s="131" t="s">
        <v>158</v>
      </c>
      <c r="K136" s="132" t="s">
        <v>169</v>
      </c>
      <c r="L136" s="133"/>
      <c r="M136" s="64" t="s">
        <v>1</v>
      </c>
      <c r="N136" s="65" t="s">
        <v>43</v>
      </c>
      <c r="O136" s="65" t="s">
        <v>170</v>
      </c>
      <c r="P136" s="65" t="s">
        <v>171</v>
      </c>
      <c r="Q136" s="65" t="s">
        <v>172</v>
      </c>
      <c r="R136" s="65" t="s">
        <v>173</v>
      </c>
      <c r="S136" s="65" t="s">
        <v>174</v>
      </c>
      <c r="T136" s="66" t="s">
        <v>175</v>
      </c>
      <c r="U136" s="127"/>
      <c r="V136" s="127"/>
      <c r="W136" s="127"/>
      <c r="X136" s="127"/>
      <c r="Y136" s="127"/>
      <c r="Z136" s="127"/>
      <c r="AA136" s="127"/>
      <c r="AB136" s="127"/>
      <c r="AC136" s="127"/>
      <c r="AD136" s="127"/>
      <c r="AE136" s="127"/>
    </row>
    <row r="137" spans="1:65" s="2" customFormat="1" ht="22.95" customHeight="1">
      <c r="A137" s="34"/>
      <c r="B137" s="35"/>
      <c r="C137" s="71" t="s">
        <v>176</v>
      </c>
      <c r="D137" s="34"/>
      <c r="E137" s="34"/>
      <c r="F137" s="34"/>
      <c r="G137" s="34"/>
      <c r="H137" s="34"/>
      <c r="I137" s="34"/>
      <c r="J137" s="134">
        <f>BK137</f>
        <v>0</v>
      </c>
      <c r="K137" s="34"/>
      <c r="L137" s="35"/>
      <c r="M137" s="67"/>
      <c r="N137" s="58"/>
      <c r="O137" s="68"/>
      <c r="P137" s="135">
        <f>P138+P262</f>
        <v>0</v>
      </c>
      <c r="Q137" s="68"/>
      <c r="R137" s="135">
        <f>R138+R262</f>
        <v>319.89338648999995</v>
      </c>
      <c r="S137" s="68"/>
      <c r="T137" s="136">
        <f>T138+T262</f>
        <v>0</v>
      </c>
      <c r="U137" s="34"/>
      <c r="V137" s="34"/>
      <c r="W137" s="34"/>
      <c r="X137" s="34"/>
      <c r="Y137" s="34"/>
      <c r="Z137" s="34"/>
      <c r="AA137" s="34"/>
      <c r="AB137" s="34"/>
      <c r="AC137" s="34"/>
      <c r="AD137" s="34"/>
      <c r="AE137" s="34"/>
      <c r="AT137" s="19" t="s">
        <v>78</v>
      </c>
      <c r="AU137" s="19" t="s">
        <v>160</v>
      </c>
      <c r="BK137" s="137">
        <f>BK138+BK262</f>
        <v>0</v>
      </c>
    </row>
    <row r="138" spans="1:65" s="12" customFormat="1" ht="25.95" customHeight="1">
      <c r="B138" s="138"/>
      <c r="C138" s="223"/>
      <c r="D138" s="241" t="s">
        <v>78</v>
      </c>
      <c r="E138" s="242" t="s">
        <v>930</v>
      </c>
      <c r="F138" s="242" t="s">
        <v>931</v>
      </c>
      <c r="G138" s="223"/>
      <c r="H138" s="223"/>
      <c r="I138" s="141"/>
      <c r="J138" s="227">
        <f>BK138</f>
        <v>0</v>
      </c>
      <c r="L138" s="138"/>
      <c r="M138" s="143"/>
      <c r="N138" s="144"/>
      <c r="O138" s="144"/>
      <c r="P138" s="145">
        <f>P139+P164+P194+P208+P231+P251+P260</f>
        <v>0</v>
      </c>
      <c r="Q138" s="144"/>
      <c r="R138" s="145">
        <f>R139+R164+R194+R208+R231+R251+R260</f>
        <v>312.19163922999996</v>
      </c>
      <c r="S138" s="144"/>
      <c r="T138" s="146">
        <f>T139+T164+T194+T208+T231+T251+T260</f>
        <v>0</v>
      </c>
      <c r="AR138" s="139" t="s">
        <v>87</v>
      </c>
      <c r="AT138" s="147" t="s">
        <v>78</v>
      </c>
      <c r="AU138" s="147" t="s">
        <v>79</v>
      </c>
      <c r="AY138" s="139" t="s">
        <v>180</v>
      </c>
      <c r="BK138" s="148">
        <f>BK139+BK164+BK194+BK208+BK231+BK251+BK260</f>
        <v>0</v>
      </c>
    </row>
    <row r="139" spans="1:65" s="12" customFormat="1" ht="22.95" customHeight="1">
      <c r="B139" s="138"/>
      <c r="C139" s="223"/>
      <c r="D139" s="241" t="s">
        <v>78</v>
      </c>
      <c r="E139" s="243" t="s">
        <v>87</v>
      </c>
      <c r="F139" s="243" t="s">
        <v>932</v>
      </c>
      <c r="G139" s="223"/>
      <c r="H139" s="223"/>
      <c r="I139" s="141"/>
      <c r="J139" s="244">
        <f>BK139</f>
        <v>0</v>
      </c>
      <c r="L139" s="138"/>
      <c r="M139" s="143"/>
      <c r="N139" s="144"/>
      <c r="O139" s="144"/>
      <c r="P139" s="145">
        <f>SUM(P140:P163)</f>
        <v>0</v>
      </c>
      <c r="Q139" s="144"/>
      <c r="R139" s="145">
        <f>SUM(R140:R163)</f>
        <v>4.2000000000000006E-3</v>
      </c>
      <c r="S139" s="144"/>
      <c r="T139" s="146">
        <f>SUM(T140:T163)</f>
        <v>0</v>
      </c>
      <c r="AR139" s="139" t="s">
        <v>87</v>
      </c>
      <c r="AT139" s="147" t="s">
        <v>78</v>
      </c>
      <c r="AU139" s="147" t="s">
        <v>87</v>
      </c>
      <c r="AY139" s="139" t="s">
        <v>180</v>
      </c>
      <c r="BK139" s="148">
        <f>SUM(BK140:BK163)</f>
        <v>0</v>
      </c>
    </row>
    <row r="140" spans="1:65" s="2" customFormat="1" ht="24.15" customHeight="1">
      <c r="A140" s="34"/>
      <c r="B140" s="151"/>
      <c r="C140" s="228" t="s">
        <v>87</v>
      </c>
      <c r="D140" s="228" t="s">
        <v>183</v>
      </c>
      <c r="E140" s="229" t="s">
        <v>942</v>
      </c>
      <c r="F140" s="230" t="s">
        <v>943</v>
      </c>
      <c r="G140" s="231" t="s">
        <v>289</v>
      </c>
      <c r="H140" s="232">
        <v>42</v>
      </c>
      <c r="I140" s="152"/>
      <c r="J140" s="224">
        <f>ROUND(I140*H140,2)</f>
        <v>0</v>
      </c>
      <c r="K140" s="153"/>
      <c r="L140" s="35"/>
      <c r="M140" s="154" t="s">
        <v>1</v>
      </c>
      <c r="N140" s="155" t="s">
        <v>44</v>
      </c>
      <c r="O140" s="60"/>
      <c r="P140" s="156">
        <f>O140*H140</f>
        <v>0</v>
      </c>
      <c r="Q140" s="156">
        <v>1E-4</v>
      </c>
      <c r="R140" s="156">
        <f>Q140*H140</f>
        <v>4.2000000000000006E-3</v>
      </c>
      <c r="S140" s="156">
        <v>0</v>
      </c>
      <c r="T140" s="157">
        <f>S140*H140</f>
        <v>0</v>
      </c>
      <c r="U140" s="34"/>
      <c r="V140" s="34"/>
      <c r="W140" s="34"/>
      <c r="X140" s="34"/>
      <c r="Y140" s="34"/>
      <c r="Z140" s="34"/>
      <c r="AA140" s="34"/>
      <c r="AB140" s="34"/>
      <c r="AC140" s="34"/>
      <c r="AD140" s="34"/>
      <c r="AE140" s="34"/>
      <c r="AR140" s="158" t="s">
        <v>197</v>
      </c>
      <c r="AT140" s="158" t="s">
        <v>183</v>
      </c>
      <c r="AU140" s="158" t="s">
        <v>89</v>
      </c>
      <c r="AY140" s="19" t="s">
        <v>180</v>
      </c>
      <c r="BE140" s="159">
        <f>IF(N140="základní",J140,0)</f>
        <v>0</v>
      </c>
      <c r="BF140" s="159">
        <f>IF(N140="snížená",J140,0)</f>
        <v>0</v>
      </c>
      <c r="BG140" s="159">
        <f>IF(N140="zákl. přenesená",J140,0)</f>
        <v>0</v>
      </c>
      <c r="BH140" s="159">
        <f>IF(N140="sníž. přenesená",J140,0)</f>
        <v>0</v>
      </c>
      <c r="BI140" s="159">
        <f>IF(N140="nulová",J140,0)</f>
        <v>0</v>
      </c>
      <c r="BJ140" s="19" t="s">
        <v>87</v>
      </c>
      <c r="BK140" s="159">
        <f>ROUND(I140*H140,2)</f>
        <v>0</v>
      </c>
      <c r="BL140" s="19" t="s">
        <v>197</v>
      </c>
      <c r="BM140" s="158" t="s">
        <v>1706</v>
      </c>
    </row>
    <row r="141" spans="1:65" s="13" customFormat="1">
      <c r="B141" s="165"/>
      <c r="C141" s="226"/>
      <c r="D141" s="238" t="s">
        <v>218</v>
      </c>
      <c r="E141" s="239" t="s">
        <v>1</v>
      </c>
      <c r="F141" s="240" t="s">
        <v>1707</v>
      </c>
      <c r="G141" s="226"/>
      <c r="H141" s="222">
        <v>42</v>
      </c>
      <c r="I141" s="167"/>
      <c r="J141" s="226"/>
      <c r="L141" s="165"/>
      <c r="M141" s="168"/>
      <c r="N141" s="169"/>
      <c r="O141" s="169"/>
      <c r="P141" s="169"/>
      <c r="Q141" s="169"/>
      <c r="R141" s="169"/>
      <c r="S141" s="169"/>
      <c r="T141" s="170"/>
      <c r="AT141" s="166" t="s">
        <v>218</v>
      </c>
      <c r="AU141" s="166" t="s">
        <v>89</v>
      </c>
      <c r="AV141" s="13" t="s">
        <v>89</v>
      </c>
      <c r="AW141" s="13" t="s">
        <v>34</v>
      </c>
      <c r="AX141" s="13" t="s">
        <v>87</v>
      </c>
      <c r="AY141" s="166" t="s">
        <v>180</v>
      </c>
    </row>
    <row r="142" spans="1:65" s="2" customFormat="1" ht="24.15" customHeight="1">
      <c r="A142" s="34"/>
      <c r="B142" s="151"/>
      <c r="C142" s="228" t="s">
        <v>89</v>
      </c>
      <c r="D142" s="228" t="s">
        <v>183</v>
      </c>
      <c r="E142" s="229" t="s">
        <v>946</v>
      </c>
      <c r="F142" s="230" t="s">
        <v>947</v>
      </c>
      <c r="G142" s="231" t="s">
        <v>289</v>
      </c>
      <c r="H142" s="232">
        <v>42</v>
      </c>
      <c r="I142" s="152"/>
      <c r="J142" s="224">
        <f>ROUND(I142*H142,2)</f>
        <v>0</v>
      </c>
      <c r="K142" s="153"/>
      <c r="L142" s="35"/>
      <c r="M142" s="154" t="s">
        <v>1</v>
      </c>
      <c r="N142" s="155" t="s">
        <v>44</v>
      </c>
      <c r="O142" s="60"/>
      <c r="P142" s="156">
        <f>O142*H142</f>
        <v>0</v>
      </c>
      <c r="Q142" s="156">
        <v>0</v>
      </c>
      <c r="R142" s="156">
        <f>Q142*H142</f>
        <v>0</v>
      </c>
      <c r="S142" s="156">
        <v>0</v>
      </c>
      <c r="T142" s="157">
        <f>S142*H142</f>
        <v>0</v>
      </c>
      <c r="U142" s="34"/>
      <c r="V142" s="34"/>
      <c r="W142" s="34"/>
      <c r="X142" s="34"/>
      <c r="Y142" s="34"/>
      <c r="Z142" s="34"/>
      <c r="AA142" s="34"/>
      <c r="AB142" s="34"/>
      <c r="AC142" s="34"/>
      <c r="AD142" s="34"/>
      <c r="AE142" s="34"/>
      <c r="AR142" s="158" t="s">
        <v>197</v>
      </c>
      <c r="AT142" s="158" t="s">
        <v>183</v>
      </c>
      <c r="AU142" s="158" t="s">
        <v>89</v>
      </c>
      <c r="AY142" s="19" t="s">
        <v>180</v>
      </c>
      <c r="BE142" s="159">
        <f>IF(N142="základní",J142,0)</f>
        <v>0</v>
      </c>
      <c r="BF142" s="159">
        <f>IF(N142="snížená",J142,0)</f>
        <v>0</v>
      </c>
      <c r="BG142" s="159">
        <f>IF(N142="zákl. přenesená",J142,0)</f>
        <v>0</v>
      </c>
      <c r="BH142" s="159">
        <f>IF(N142="sníž. přenesená",J142,0)</f>
        <v>0</v>
      </c>
      <c r="BI142" s="159">
        <f>IF(N142="nulová",J142,0)</f>
        <v>0</v>
      </c>
      <c r="BJ142" s="19" t="s">
        <v>87</v>
      </c>
      <c r="BK142" s="159">
        <f>ROUND(I142*H142,2)</f>
        <v>0</v>
      </c>
      <c r="BL142" s="19" t="s">
        <v>197</v>
      </c>
      <c r="BM142" s="158" t="s">
        <v>1708</v>
      </c>
    </row>
    <row r="143" spans="1:65" s="2" customFormat="1" ht="24.15" customHeight="1">
      <c r="A143" s="34"/>
      <c r="B143" s="151"/>
      <c r="C143" s="228" t="s">
        <v>179</v>
      </c>
      <c r="D143" s="228" t="s">
        <v>183</v>
      </c>
      <c r="E143" s="229" t="s">
        <v>1709</v>
      </c>
      <c r="F143" s="230" t="s">
        <v>1710</v>
      </c>
      <c r="G143" s="231" t="s">
        <v>883</v>
      </c>
      <c r="H143" s="232">
        <v>29.01</v>
      </c>
      <c r="I143" s="152"/>
      <c r="J143" s="224">
        <f>ROUND(I143*H143,2)</f>
        <v>0</v>
      </c>
      <c r="K143" s="153"/>
      <c r="L143" s="35"/>
      <c r="M143" s="154" t="s">
        <v>1</v>
      </c>
      <c r="N143" s="155" t="s">
        <v>44</v>
      </c>
      <c r="O143" s="60"/>
      <c r="P143" s="156">
        <f>O143*H143</f>
        <v>0</v>
      </c>
      <c r="Q143" s="156">
        <v>0</v>
      </c>
      <c r="R143" s="156">
        <f>Q143*H143</f>
        <v>0</v>
      </c>
      <c r="S143" s="156">
        <v>0</v>
      </c>
      <c r="T143" s="157">
        <f>S143*H143</f>
        <v>0</v>
      </c>
      <c r="U143" s="34"/>
      <c r="V143" s="34"/>
      <c r="W143" s="34"/>
      <c r="X143" s="34"/>
      <c r="Y143" s="34"/>
      <c r="Z143" s="34"/>
      <c r="AA143" s="34"/>
      <c r="AB143" s="34"/>
      <c r="AC143" s="34"/>
      <c r="AD143" s="34"/>
      <c r="AE143" s="34"/>
      <c r="AR143" s="158" t="s">
        <v>197</v>
      </c>
      <c r="AT143" s="158" t="s">
        <v>183</v>
      </c>
      <c r="AU143" s="158" t="s">
        <v>89</v>
      </c>
      <c r="AY143" s="19" t="s">
        <v>180</v>
      </c>
      <c r="BE143" s="159">
        <f>IF(N143="základní",J143,0)</f>
        <v>0</v>
      </c>
      <c r="BF143" s="159">
        <f>IF(N143="snížená",J143,0)</f>
        <v>0</v>
      </c>
      <c r="BG143" s="159">
        <f>IF(N143="zákl. přenesená",J143,0)</f>
        <v>0</v>
      </c>
      <c r="BH143" s="159">
        <f>IF(N143="sníž. přenesená",J143,0)</f>
        <v>0</v>
      </c>
      <c r="BI143" s="159">
        <f>IF(N143="nulová",J143,0)</f>
        <v>0</v>
      </c>
      <c r="BJ143" s="19" t="s">
        <v>87</v>
      </c>
      <c r="BK143" s="159">
        <f>ROUND(I143*H143,2)</f>
        <v>0</v>
      </c>
      <c r="BL143" s="19" t="s">
        <v>197</v>
      </c>
      <c r="BM143" s="158" t="s">
        <v>1711</v>
      </c>
    </row>
    <row r="144" spans="1:65" s="13" customFormat="1">
      <c r="B144" s="165"/>
      <c r="C144" s="226"/>
      <c r="D144" s="238" t="s">
        <v>218</v>
      </c>
      <c r="E144" s="226"/>
      <c r="F144" s="240" t="s">
        <v>1712</v>
      </c>
      <c r="G144" s="226"/>
      <c r="H144" s="222">
        <v>29.01</v>
      </c>
      <c r="I144" s="167"/>
      <c r="J144" s="226"/>
      <c r="L144" s="165"/>
      <c r="M144" s="168"/>
      <c r="N144" s="169"/>
      <c r="O144" s="169"/>
      <c r="P144" s="169"/>
      <c r="Q144" s="169"/>
      <c r="R144" s="169"/>
      <c r="S144" s="169"/>
      <c r="T144" s="170"/>
      <c r="AT144" s="166" t="s">
        <v>218</v>
      </c>
      <c r="AU144" s="166" t="s">
        <v>89</v>
      </c>
      <c r="AV144" s="13" t="s">
        <v>89</v>
      </c>
      <c r="AW144" s="13" t="s">
        <v>3</v>
      </c>
      <c r="AX144" s="13" t="s">
        <v>87</v>
      </c>
      <c r="AY144" s="166" t="s">
        <v>180</v>
      </c>
    </row>
    <row r="145" spans="1:65" s="2" customFormat="1" ht="33" customHeight="1">
      <c r="A145" s="34"/>
      <c r="B145" s="151"/>
      <c r="C145" s="228" t="s">
        <v>197</v>
      </c>
      <c r="D145" s="228" t="s">
        <v>183</v>
      </c>
      <c r="E145" s="229" t="s">
        <v>1315</v>
      </c>
      <c r="F145" s="230" t="s">
        <v>1316</v>
      </c>
      <c r="G145" s="231" t="s">
        <v>883</v>
      </c>
      <c r="H145" s="232">
        <v>261.09300000000002</v>
      </c>
      <c r="I145" s="152"/>
      <c r="J145" s="224">
        <f>ROUND(I145*H145,2)</f>
        <v>0</v>
      </c>
      <c r="K145" s="153"/>
      <c r="L145" s="35"/>
      <c r="M145" s="154" t="s">
        <v>1</v>
      </c>
      <c r="N145" s="155" t="s">
        <v>44</v>
      </c>
      <c r="O145" s="60"/>
      <c r="P145" s="156">
        <f>O145*H145</f>
        <v>0</v>
      </c>
      <c r="Q145" s="156">
        <v>0</v>
      </c>
      <c r="R145" s="156">
        <f>Q145*H145</f>
        <v>0</v>
      </c>
      <c r="S145" s="156">
        <v>0</v>
      </c>
      <c r="T145" s="157">
        <f>S145*H145</f>
        <v>0</v>
      </c>
      <c r="U145" s="34"/>
      <c r="V145" s="34"/>
      <c r="W145" s="34"/>
      <c r="X145" s="34"/>
      <c r="Y145" s="34"/>
      <c r="Z145" s="34"/>
      <c r="AA145" s="34"/>
      <c r="AB145" s="34"/>
      <c r="AC145" s="34"/>
      <c r="AD145" s="34"/>
      <c r="AE145" s="34"/>
      <c r="AR145" s="158" t="s">
        <v>197</v>
      </c>
      <c r="AT145" s="158" t="s">
        <v>183</v>
      </c>
      <c r="AU145" s="158" t="s">
        <v>89</v>
      </c>
      <c r="AY145" s="19" t="s">
        <v>180</v>
      </c>
      <c r="BE145" s="159">
        <f>IF(N145="základní",J145,0)</f>
        <v>0</v>
      </c>
      <c r="BF145" s="159">
        <f>IF(N145="snížená",J145,0)</f>
        <v>0</v>
      </c>
      <c r="BG145" s="159">
        <f>IF(N145="zákl. přenesená",J145,0)</f>
        <v>0</v>
      </c>
      <c r="BH145" s="159">
        <f>IF(N145="sníž. přenesená",J145,0)</f>
        <v>0</v>
      </c>
      <c r="BI145" s="159">
        <f>IF(N145="nulová",J145,0)</f>
        <v>0</v>
      </c>
      <c r="BJ145" s="19" t="s">
        <v>87</v>
      </c>
      <c r="BK145" s="159">
        <f>ROUND(I145*H145,2)</f>
        <v>0</v>
      </c>
      <c r="BL145" s="19" t="s">
        <v>197</v>
      </c>
      <c r="BM145" s="158" t="s">
        <v>1713</v>
      </c>
    </row>
    <row r="146" spans="1:65" s="13" customFormat="1">
      <c r="B146" s="165"/>
      <c r="C146" s="226"/>
      <c r="D146" s="238" t="s">
        <v>218</v>
      </c>
      <c r="E146" s="239" t="s">
        <v>1</v>
      </c>
      <c r="F146" s="240" t="s">
        <v>1714</v>
      </c>
      <c r="G146" s="226"/>
      <c r="H146" s="222">
        <v>290.10300000000001</v>
      </c>
      <c r="I146" s="167"/>
      <c r="J146" s="226"/>
      <c r="L146" s="165"/>
      <c r="M146" s="168"/>
      <c r="N146" s="169"/>
      <c r="O146" s="169"/>
      <c r="P146" s="169"/>
      <c r="Q146" s="169"/>
      <c r="R146" s="169"/>
      <c r="S146" s="169"/>
      <c r="T146" s="170"/>
      <c r="AT146" s="166" t="s">
        <v>218</v>
      </c>
      <c r="AU146" s="166" t="s">
        <v>89</v>
      </c>
      <c r="AV146" s="13" t="s">
        <v>89</v>
      </c>
      <c r="AW146" s="13" t="s">
        <v>34</v>
      </c>
      <c r="AX146" s="13" t="s">
        <v>87</v>
      </c>
      <c r="AY146" s="166" t="s">
        <v>180</v>
      </c>
    </row>
    <row r="147" spans="1:65" s="13" customFormat="1">
      <c r="B147" s="165"/>
      <c r="C147" s="226"/>
      <c r="D147" s="238" t="s">
        <v>218</v>
      </c>
      <c r="E147" s="226"/>
      <c r="F147" s="240" t="s">
        <v>1715</v>
      </c>
      <c r="G147" s="226"/>
      <c r="H147" s="222">
        <v>261.09300000000002</v>
      </c>
      <c r="I147" s="167"/>
      <c r="J147" s="226"/>
      <c r="L147" s="165"/>
      <c r="M147" s="168"/>
      <c r="N147" s="169"/>
      <c r="O147" s="169"/>
      <c r="P147" s="169"/>
      <c r="Q147" s="169"/>
      <c r="R147" s="169"/>
      <c r="S147" s="169"/>
      <c r="T147" s="170"/>
      <c r="AT147" s="166" t="s">
        <v>218</v>
      </c>
      <c r="AU147" s="166" t="s">
        <v>89</v>
      </c>
      <c r="AV147" s="13" t="s">
        <v>89</v>
      </c>
      <c r="AW147" s="13" t="s">
        <v>3</v>
      </c>
      <c r="AX147" s="13" t="s">
        <v>87</v>
      </c>
      <c r="AY147" s="166" t="s">
        <v>180</v>
      </c>
    </row>
    <row r="148" spans="1:65" s="2" customFormat="1" ht="33" customHeight="1">
      <c r="A148" s="34"/>
      <c r="B148" s="151"/>
      <c r="C148" s="228" t="s">
        <v>201</v>
      </c>
      <c r="D148" s="228" t="s">
        <v>183</v>
      </c>
      <c r="E148" s="229" t="s">
        <v>957</v>
      </c>
      <c r="F148" s="230" t="s">
        <v>958</v>
      </c>
      <c r="G148" s="231" t="s">
        <v>883</v>
      </c>
      <c r="H148" s="232">
        <v>580.20600000000002</v>
      </c>
      <c r="I148" s="152"/>
      <c r="J148" s="224">
        <f>ROUND(I148*H148,2)</f>
        <v>0</v>
      </c>
      <c r="K148" s="153"/>
      <c r="L148" s="35"/>
      <c r="M148" s="154" t="s">
        <v>1</v>
      </c>
      <c r="N148" s="155" t="s">
        <v>44</v>
      </c>
      <c r="O148" s="60"/>
      <c r="P148" s="156">
        <f>O148*H148</f>
        <v>0</v>
      </c>
      <c r="Q148" s="156">
        <v>0</v>
      </c>
      <c r="R148" s="156">
        <f>Q148*H148</f>
        <v>0</v>
      </c>
      <c r="S148" s="156">
        <v>0</v>
      </c>
      <c r="T148" s="157">
        <f>S148*H148</f>
        <v>0</v>
      </c>
      <c r="U148" s="34"/>
      <c r="V148" s="34"/>
      <c r="W148" s="34"/>
      <c r="X148" s="34"/>
      <c r="Y148" s="34"/>
      <c r="Z148" s="34"/>
      <c r="AA148" s="34"/>
      <c r="AB148" s="34"/>
      <c r="AC148" s="34"/>
      <c r="AD148" s="34"/>
      <c r="AE148" s="34"/>
      <c r="AR148" s="158" t="s">
        <v>197</v>
      </c>
      <c r="AT148" s="158" t="s">
        <v>183</v>
      </c>
      <c r="AU148" s="158" t="s">
        <v>89</v>
      </c>
      <c r="AY148" s="19" t="s">
        <v>180</v>
      </c>
      <c r="BE148" s="159">
        <f>IF(N148="základní",J148,0)</f>
        <v>0</v>
      </c>
      <c r="BF148" s="159">
        <f>IF(N148="snížená",J148,0)</f>
        <v>0</v>
      </c>
      <c r="BG148" s="159">
        <f>IF(N148="zákl. přenesená",J148,0)</f>
        <v>0</v>
      </c>
      <c r="BH148" s="159">
        <f>IF(N148="sníž. přenesená",J148,0)</f>
        <v>0</v>
      </c>
      <c r="BI148" s="159">
        <f>IF(N148="nulová",J148,0)</f>
        <v>0</v>
      </c>
      <c r="BJ148" s="19" t="s">
        <v>87</v>
      </c>
      <c r="BK148" s="159">
        <f>ROUND(I148*H148,2)</f>
        <v>0</v>
      </c>
      <c r="BL148" s="19" t="s">
        <v>197</v>
      </c>
      <c r="BM148" s="158" t="s">
        <v>1716</v>
      </c>
    </row>
    <row r="149" spans="1:65" s="13" customFormat="1">
      <c r="B149" s="165"/>
      <c r="C149" s="226"/>
      <c r="D149" s="238" t="s">
        <v>218</v>
      </c>
      <c r="E149" s="239" t="s">
        <v>1</v>
      </c>
      <c r="F149" s="240" t="s">
        <v>1717</v>
      </c>
      <c r="G149" s="226"/>
      <c r="H149" s="222">
        <v>580.20600000000002</v>
      </c>
      <c r="I149" s="167"/>
      <c r="J149" s="226"/>
      <c r="L149" s="165"/>
      <c r="M149" s="168"/>
      <c r="N149" s="169"/>
      <c r="O149" s="169"/>
      <c r="P149" s="169"/>
      <c r="Q149" s="169"/>
      <c r="R149" s="169"/>
      <c r="S149" s="169"/>
      <c r="T149" s="170"/>
      <c r="AT149" s="166" t="s">
        <v>218</v>
      </c>
      <c r="AU149" s="166" t="s">
        <v>89</v>
      </c>
      <c r="AV149" s="13" t="s">
        <v>89</v>
      </c>
      <c r="AW149" s="13" t="s">
        <v>34</v>
      </c>
      <c r="AX149" s="13" t="s">
        <v>79</v>
      </c>
      <c r="AY149" s="166" t="s">
        <v>180</v>
      </c>
    </row>
    <row r="150" spans="1:65" s="15" customFormat="1">
      <c r="B150" s="185"/>
      <c r="C150" s="251"/>
      <c r="D150" s="238" t="s">
        <v>218</v>
      </c>
      <c r="E150" s="252" t="s">
        <v>1</v>
      </c>
      <c r="F150" s="253" t="s">
        <v>820</v>
      </c>
      <c r="G150" s="251"/>
      <c r="H150" s="254">
        <v>580.20600000000002</v>
      </c>
      <c r="I150" s="187"/>
      <c r="J150" s="251"/>
      <c r="L150" s="185"/>
      <c r="M150" s="188"/>
      <c r="N150" s="189"/>
      <c r="O150" s="189"/>
      <c r="P150" s="189"/>
      <c r="Q150" s="189"/>
      <c r="R150" s="189"/>
      <c r="S150" s="189"/>
      <c r="T150" s="190"/>
      <c r="AT150" s="186" t="s">
        <v>218</v>
      </c>
      <c r="AU150" s="186" t="s">
        <v>89</v>
      </c>
      <c r="AV150" s="15" t="s">
        <v>197</v>
      </c>
      <c r="AW150" s="15" t="s">
        <v>34</v>
      </c>
      <c r="AX150" s="15" t="s">
        <v>87</v>
      </c>
      <c r="AY150" s="186" t="s">
        <v>180</v>
      </c>
    </row>
    <row r="151" spans="1:65" s="2" customFormat="1" ht="33" customHeight="1">
      <c r="A151" s="34"/>
      <c r="B151" s="151"/>
      <c r="C151" s="228" t="s">
        <v>205</v>
      </c>
      <c r="D151" s="228" t="s">
        <v>183</v>
      </c>
      <c r="E151" s="229" t="s">
        <v>961</v>
      </c>
      <c r="F151" s="230" t="s">
        <v>962</v>
      </c>
      <c r="G151" s="231" t="s">
        <v>883</v>
      </c>
      <c r="H151" s="232">
        <v>75.352000000000004</v>
      </c>
      <c r="I151" s="152"/>
      <c r="J151" s="224">
        <f>ROUND(I151*H151,2)</f>
        <v>0</v>
      </c>
      <c r="K151" s="153"/>
      <c r="L151" s="35"/>
      <c r="M151" s="154" t="s">
        <v>1</v>
      </c>
      <c r="N151" s="155" t="s">
        <v>44</v>
      </c>
      <c r="O151" s="60"/>
      <c r="P151" s="156">
        <f>O151*H151</f>
        <v>0</v>
      </c>
      <c r="Q151" s="156">
        <v>0</v>
      </c>
      <c r="R151" s="156">
        <f>Q151*H151</f>
        <v>0</v>
      </c>
      <c r="S151" s="156">
        <v>0</v>
      </c>
      <c r="T151" s="157">
        <f>S151*H151</f>
        <v>0</v>
      </c>
      <c r="U151" s="34"/>
      <c r="V151" s="34"/>
      <c r="W151" s="34"/>
      <c r="X151" s="34"/>
      <c r="Y151" s="34"/>
      <c r="Z151" s="34"/>
      <c r="AA151" s="34"/>
      <c r="AB151" s="34"/>
      <c r="AC151" s="34"/>
      <c r="AD151" s="34"/>
      <c r="AE151" s="34"/>
      <c r="AR151" s="158" t="s">
        <v>197</v>
      </c>
      <c r="AT151" s="158" t="s">
        <v>183</v>
      </c>
      <c r="AU151" s="158" t="s">
        <v>89</v>
      </c>
      <c r="AY151" s="19" t="s">
        <v>180</v>
      </c>
      <c r="BE151" s="159">
        <f>IF(N151="základní",J151,0)</f>
        <v>0</v>
      </c>
      <c r="BF151" s="159">
        <f>IF(N151="snížená",J151,0)</f>
        <v>0</v>
      </c>
      <c r="BG151" s="159">
        <f>IF(N151="zákl. přenesená",J151,0)</f>
        <v>0</v>
      </c>
      <c r="BH151" s="159">
        <f>IF(N151="sníž. přenesená",J151,0)</f>
        <v>0</v>
      </c>
      <c r="BI151" s="159">
        <f>IF(N151="nulová",J151,0)</f>
        <v>0</v>
      </c>
      <c r="BJ151" s="19" t="s">
        <v>87</v>
      </c>
      <c r="BK151" s="159">
        <f>ROUND(I151*H151,2)</f>
        <v>0</v>
      </c>
      <c r="BL151" s="19" t="s">
        <v>197</v>
      </c>
      <c r="BM151" s="158" t="s">
        <v>1718</v>
      </c>
    </row>
    <row r="152" spans="1:65" s="2" customFormat="1" ht="37.950000000000003" customHeight="1">
      <c r="A152" s="34"/>
      <c r="B152" s="151"/>
      <c r="C152" s="228" t="s">
        <v>210</v>
      </c>
      <c r="D152" s="228" t="s">
        <v>183</v>
      </c>
      <c r="E152" s="229" t="s">
        <v>966</v>
      </c>
      <c r="F152" s="230" t="s">
        <v>967</v>
      </c>
      <c r="G152" s="231" t="s">
        <v>883</v>
      </c>
      <c r="H152" s="232">
        <v>753.52</v>
      </c>
      <c r="I152" s="152"/>
      <c r="J152" s="224">
        <f>ROUND(I152*H152,2)</f>
        <v>0</v>
      </c>
      <c r="K152" s="153"/>
      <c r="L152" s="35"/>
      <c r="M152" s="154" t="s">
        <v>1</v>
      </c>
      <c r="N152" s="155" t="s">
        <v>44</v>
      </c>
      <c r="O152" s="60"/>
      <c r="P152" s="156">
        <f>O152*H152</f>
        <v>0</v>
      </c>
      <c r="Q152" s="156">
        <v>0</v>
      </c>
      <c r="R152" s="156">
        <f>Q152*H152</f>
        <v>0</v>
      </c>
      <c r="S152" s="156">
        <v>0</v>
      </c>
      <c r="T152" s="157">
        <f>S152*H152</f>
        <v>0</v>
      </c>
      <c r="U152" s="34"/>
      <c r="V152" s="34"/>
      <c r="W152" s="34"/>
      <c r="X152" s="34"/>
      <c r="Y152" s="34"/>
      <c r="Z152" s="34"/>
      <c r="AA152" s="34"/>
      <c r="AB152" s="34"/>
      <c r="AC152" s="34"/>
      <c r="AD152" s="34"/>
      <c r="AE152" s="34"/>
      <c r="AR152" s="158" t="s">
        <v>197</v>
      </c>
      <c r="AT152" s="158" t="s">
        <v>183</v>
      </c>
      <c r="AU152" s="158" t="s">
        <v>89</v>
      </c>
      <c r="AY152" s="19" t="s">
        <v>180</v>
      </c>
      <c r="BE152" s="159">
        <f>IF(N152="základní",J152,0)</f>
        <v>0</v>
      </c>
      <c r="BF152" s="159">
        <f>IF(N152="snížená",J152,0)</f>
        <v>0</v>
      </c>
      <c r="BG152" s="159">
        <f>IF(N152="zákl. přenesená",J152,0)</f>
        <v>0</v>
      </c>
      <c r="BH152" s="159">
        <f>IF(N152="sníž. přenesená",J152,0)</f>
        <v>0</v>
      </c>
      <c r="BI152" s="159">
        <f>IF(N152="nulová",J152,0)</f>
        <v>0</v>
      </c>
      <c r="BJ152" s="19" t="s">
        <v>87</v>
      </c>
      <c r="BK152" s="159">
        <f>ROUND(I152*H152,2)</f>
        <v>0</v>
      </c>
      <c r="BL152" s="19" t="s">
        <v>197</v>
      </c>
      <c r="BM152" s="158" t="s">
        <v>1719</v>
      </c>
    </row>
    <row r="153" spans="1:65" s="13" customFormat="1">
      <c r="B153" s="165"/>
      <c r="C153" s="226"/>
      <c r="D153" s="238" t="s">
        <v>218</v>
      </c>
      <c r="E153" s="226"/>
      <c r="F153" s="240" t="s">
        <v>1720</v>
      </c>
      <c r="G153" s="226"/>
      <c r="H153" s="222">
        <v>753.52</v>
      </c>
      <c r="I153" s="167"/>
      <c r="J153" s="226"/>
      <c r="L153" s="165"/>
      <c r="M153" s="168"/>
      <c r="N153" s="169"/>
      <c r="O153" s="169"/>
      <c r="P153" s="169"/>
      <c r="Q153" s="169"/>
      <c r="R153" s="169"/>
      <c r="S153" s="169"/>
      <c r="T153" s="170"/>
      <c r="AT153" s="166" t="s">
        <v>218</v>
      </c>
      <c r="AU153" s="166" t="s">
        <v>89</v>
      </c>
      <c r="AV153" s="13" t="s">
        <v>89</v>
      </c>
      <c r="AW153" s="13" t="s">
        <v>3</v>
      </c>
      <c r="AX153" s="13" t="s">
        <v>87</v>
      </c>
      <c r="AY153" s="166" t="s">
        <v>180</v>
      </c>
    </row>
    <row r="154" spans="1:65" s="2" customFormat="1" ht="24.15" customHeight="1">
      <c r="A154" s="34"/>
      <c r="B154" s="151"/>
      <c r="C154" s="228" t="s">
        <v>214</v>
      </c>
      <c r="D154" s="228" t="s">
        <v>183</v>
      </c>
      <c r="E154" s="229" t="s">
        <v>1721</v>
      </c>
      <c r="F154" s="230" t="s">
        <v>1722</v>
      </c>
      <c r="G154" s="231" t="s">
        <v>883</v>
      </c>
      <c r="H154" s="232">
        <v>290.10300000000001</v>
      </c>
      <c r="I154" s="152"/>
      <c r="J154" s="224">
        <f>ROUND(I154*H154,2)</f>
        <v>0</v>
      </c>
      <c r="K154" s="153"/>
      <c r="L154" s="35"/>
      <c r="M154" s="154" t="s">
        <v>1</v>
      </c>
      <c r="N154" s="155" t="s">
        <v>44</v>
      </c>
      <c r="O154" s="60"/>
      <c r="P154" s="156">
        <f>O154*H154</f>
        <v>0</v>
      </c>
      <c r="Q154" s="156">
        <v>0</v>
      </c>
      <c r="R154" s="156">
        <f>Q154*H154</f>
        <v>0</v>
      </c>
      <c r="S154" s="156">
        <v>0</v>
      </c>
      <c r="T154" s="157">
        <f>S154*H154</f>
        <v>0</v>
      </c>
      <c r="U154" s="34"/>
      <c r="V154" s="34"/>
      <c r="W154" s="34"/>
      <c r="X154" s="34"/>
      <c r="Y154" s="34"/>
      <c r="Z154" s="34"/>
      <c r="AA154" s="34"/>
      <c r="AB154" s="34"/>
      <c r="AC154" s="34"/>
      <c r="AD154" s="34"/>
      <c r="AE154" s="34"/>
      <c r="AR154" s="158" t="s">
        <v>197</v>
      </c>
      <c r="AT154" s="158" t="s">
        <v>183</v>
      </c>
      <c r="AU154" s="158" t="s">
        <v>89</v>
      </c>
      <c r="AY154" s="19" t="s">
        <v>180</v>
      </c>
      <c r="BE154" s="159">
        <f>IF(N154="základní",J154,0)</f>
        <v>0</v>
      </c>
      <c r="BF154" s="159">
        <f>IF(N154="snížená",J154,0)</f>
        <v>0</v>
      </c>
      <c r="BG154" s="159">
        <f>IF(N154="zákl. přenesená",J154,0)</f>
        <v>0</v>
      </c>
      <c r="BH154" s="159">
        <f>IF(N154="sníž. přenesená",J154,0)</f>
        <v>0</v>
      </c>
      <c r="BI154" s="159">
        <f>IF(N154="nulová",J154,0)</f>
        <v>0</v>
      </c>
      <c r="BJ154" s="19" t="s">
        <v>87</v>
      </c>
      <c r="BK154" s="159">
        <f>ROUND(I154*H154,2)</f>
        <v>0</v>
      </c>
      <c r="BL154" s="19" t="s">
        <v>197</v>
      </c>
      <c r="BM154" s="158" t="s">
        <v>1723</v>
      </c>
    </row>
    <row r="155" spans="1:65" s="2" customFormat="1" ht="24.15" customHeight="1">
      <c r="A155" s="34"/>
      <c r="B155" s="151"/>
      <c r="C155" s="228" t="s">
        <v>220</v>
      </c>
      <c r="D155" s="228" t="s">
        <v>183</v>
      </c>
      <c r="E155" s="229" t="s">
        <v>1724</v>
      </c>
      <c r="F155" s="230" t="s">
        <v>1725</v>
      </c>
      <c r="G155" s="231" t="s">
        <v>858</v>
      </c>
      <c r="H155" s="232">
        <v>78</v>
      </c>
      <c r="I155" s="152"/>
      <c r="J155" s="224">
        <f>ROUND(I155*H155,2)</f>
        <v>0</v>
      </c>
      <c r="K155" s="153"/>
      <c r="L155" s="35"/>
      <c r="M155" s="154" t="s">
        <v>1</v>
      </c>
      <c r="N155" s="155" t="s">
        <v>44</v>
      </c>
      <c r="O155" s="60"/>
      <c r="P155" s="156">
        <f>O155*H155</f>
        <v>0</v>
      </c>
      <c r="Q155" s="156">
        <v>0</v>
      </c>
      <c r="R155" s="156">
        <f>Q155*H155</f>
        <v>0</v>
      </c>
      <c r="S155" s="156">
        <v>0</v>
      </c>
      <c r="T155" s="157">
        <f>S155*H155</f>
        <v>0</v>
      </c>
      <c r="U155" s="34"/>
      <c r="V155" s="34"/>
      <c r="W155" s="34"/>
      <c r="X155" s="34"/>
      <c r="Y155" s="34"/>
      <c r="Z155" s="34"/>
      <c r="AA155" s="34"/>
      <c r="AB155" s="34"/>
      <c r="AC155" s="34"/>
      <c r="AD155" s="34"/>
      <c r="AE155" s="34"/>
      <c r="AR155" s="158" t="s">
        <v>197</v>
      </c>
      <c r="AT155" s="158" t="s">
        <v>183</v>
      </c>
      <c r="AU155" s="158" t="s">
        <v>89</v>
      </c>
      <c r="AY155" s="19" t="s">
        <v>180</v>
      </c>
      <c r="BE155" s="159">
        <f>IF(N155="základní",J155,0)</f>
        <v>0</v>
      </c>
      <c r="BF155" s="159">
        <f>IF(N155="snížená",J155,0)</f>
        <v>0</v>
      </c>
      <c r="BG155" s="159">
        <f>IF(N155="zákl. přenesená",J155,0)</f>
        <v>0</v>
      </c>
      <c r="BH155" s="159">
        <f>IF(N155="sníž. přenesená",J155,0)</f>
        <v>0</v>
      </c>
      <c r="BI155" s="159">
        <f>IF(N155="nulová",J155,0)</f>
        <v>0</v>
      </c>
      <c r="BJ155" s="19" t="s">
        <v>87</v>
      </c>
      <c r="BK155" s="159">
        <f>ROUND(I155*H155,2)</f>
        <v>0</v>
      </c>
      <c r="BL155" s="19" t="s">
        <v>197</v>
      </c>
      <c r="BM155" s="158" t="s">
        <v>1726</v>
      </c>
    </row>
    <row r="156" spans="1:65" s="13" customFormat="1">
      <c r="B156" s="165"/>
      <c r="C156" s="226"/>
      <c r="D156" s="238" t="s">
        <v>218</v>
      </c>
      <c r="E156" s="239" t="s">
        <v>1</v>
      </c>
      <c r="F156" s="240" t="s">
        <v>1727</v>
      </c>
      <c r="G156" s="226"/>
      <c r="H156" s="222">
        <v>78</v>
      </c>
      <c r="I156" s="167"/>
      <c r="J156" s="226"/>
      <c r="L156" s="165"/>
      <c r="M156" s="168"/>
      <c r="N156" s="169"/>
      <c r="O156" s="169"/>
      <c r="P156" s="169"/>
      <c r="Q156" s="169"/>
      <c r="R156" s="169"/>
      <c r="S156" s="169"/>
      <c r="T156" s="170"/>
      <c r="AT156" s="166" t="s">
        <v>218</v>
      </c>
      <c r="AU156" s="166" t="s">
        <v>89</v>
      </c>
      <c r="AV156" s="13" t="s">
        <v>89</v>
      </c>
      <c r="AW156" s="13" t="s">
        <v>34</v>
      </c>
      <c r="AX156" s="13" t="s">
        <v>87</v>
      </c>
      <c r="AY156" s="166" t="s">
        <v>180</v>
      </c>
    </row>
    <row r="157" spans="1:65" s="2" customFormat="1" ht="33" customHeight="1">
      <c r="A157" s="34"/>
      <c r="B157" s="151"/>
      <c r="C157" s="228" t="s">
        <v>224</v>
      </c>
      <c r="D157" s="228" t="s">
        <v>183</v>
      </c>
      <c r="E157" s="229" t="s">
        <v>973</v>
      </c>
      <c r="F157" s="230" t="s">
        <v>974</v>
      </c>
      <c r="G157" s="231" t="s">
        <v>975</v>
      </c>
      <c r="H157" s="232">
        <v>150.70400000000001</v>
      </c>
      <c r="I157" s="152"/>
      <c r="J157" s="224">
        <f>ROUND(I157*H157,2)</f>
        <v>0</v>
      </c>
      <c r="K157" s="153"/>
      <c r="L157" s="35"/>
      <c r="M157" s="154" t="s">
        <v>1</v>
      </c>
      <c r="N157" s="155" t="s">
        <v>44</v>
      </c>
      <c r="O157" s="60"/>
      <c r="P157" s="156">
        <f>O157*H157</f>
        <v>0</v>
      </c>
      <c r="Q157" s="156">
        <v>0</v>
      </c>
      <c r="R157" s="156">
        <f>Q157*H157</f>
        <v>0</v>
      </c>
      <c r="S157" s="156">
        <v>0</v>
      </c>
      <c r="T157" s="157">
        <f>S157*H157</f>
        <v>0</v>
      </c>
      <c r="U157" s="34"/>
      <c r="V157" s="34"/>
      <c r="W157" s="34"/>
      <c r="X157" s="34"/>
      <c r="Y157" s="34"/>
      <c r="Z157" s="34"/>
      <c r="AA157" s="34"/>
      <c r="AB157" s="34"/>
      <c r="AC157" s="34"/>
      <c r="AD157" s="34"/>
      <c r="AE157" s="34"/>
      <c r="AR157" s="158" t="s">
        <v>197</v>
      </c>
      <c r="AT157" s="158" t="s">
        <v>183</v>
      </c>
      <c r="AU157" s="158" t="s">
        <v>89</v>
      </c>
      <c r="AY157" s="19" t="s">
        <v>180</v>
      </c>
      <c r="BE157" s="159">
        <f>IF(N157="základní",J157,0)</f>
        <v>0</v>
      </c>
      <c r="BF157" s="159">
        <f>IF(N157="snížená",J157,0)</f>
        <v>0</v>
      </c>
      <c r="BG157" s="159">
        <f>IF(N157="zákl. přenesená",J157,0)</f>
        <v>0</v>
      </c>
      <c r="BH157" s="159">
        <f>IF(N157="sníž. přenesená",J157,0)</f>
        <v>0</v>
      </c>
      <c r="BI157" s="159">
        <f>IF(N157="nulová",J157,0)</f>
        <v>0</v>
      </c>
      <c r="BJ157" s="19" t="s">
        <v>87</v>
      </c>
      <c r="BK157" s="159">
        <f>ROUND(I157*H157,2)</f>
        <v>0</v>
      </c>
      <c r="BL157" s="19" t="s">
        <v>197</v>
      </c>
      <c r="BM157" s="158" t="s">
        <v>1728</v>
      </c>
    </row>
    <row r="158" spans="1:65" s="13" customFormat="1">
      <c r="B158" s="165"/>
      <c r="C158" s="226"/>
      <c r="D158" s="238" t="s">
        <v>218</v>
      </c>
      <c r="E158" s="226"/>
      <c r="F158" s="240" t="s">
        <v>1729</v>
      </c>
      <c r="G158" s="226"/>
      <c r="H158" s="222">
        <v>150.70400000000001</v>
      </c>
      <c r="I158" s="167"/>
      <c r="J158" s="226"/>
      <c r="L158" s="165"/>
      <c r="M158" s="168"/>
      <c r="N158" s="169"/>
      <c r="O158" s="169"/>
      <c r="P158" s="169"/>
      <c r="Q158" s="169"/>
      <c r="R158" s="169"/>
      <c r="S158" s="169"/>
      <c r="T158" s="170"/>
      <c r="AT158" s="166" t="s">
        <v>218</v>
      </c>
      <c r="AU158" s="166" t="s">
        <v>89</v>
      </c>
      <c r="AV158" s="13" t="s">
        <v>89</v>
      </c>
      <c r="AW158" s="13" t="s">
        <v>3</v>
      </c>
      <c r="AX158" s="13" t="s">
        <v>87</v>
      </c>
      <c r="AY158" s="166" t="s">
        <v>180</v>
      </c>
    </row>
    <row r="159" spans="1:65" s="2" customFormat="1" ht="21.75" customHeight="1">
      <c r="A159" s="34"/>
      <c r="B159" s="151"/>
      <c r="C159" s="228" t="s">
        <v>228</v>
      </c>
      <c r="D159" s="228" t="s">
        <v>183</v>
      </c>
      <c r="E159" s="229" t="s">
        <v>1730</v>
      </c>
      <c r="F159" s="230" t="s">
        <v>1731</v>
      </c>
      <c r="G159" s="231" t="s">
        <v>883</v>
      </c>
      <c r="H159" s="232">
        <v>214.751</v>
      </c>
      <c r="I159" s="152"/>
      <c r="J159" s="224">
        <f>ROUND(I159*H159,2)</f>
        <v>0</v>
      </c>
      <c r="K159" s="153"/>
      <c r="L159" s="35"/>
      <c r="M159" s="154" t="s">
        <v>1</v>
      </c>
      <c r="N159" s="155" t="s">
        <v>44</v>
      </c>
      <c r="O159" s="60"/>
      <c r="P159" s="156">
        <f>O159*H159</f>
        <v>0</v>
      </c>
      <c r="Q159" s="156">
        <v>0</v>
      </c>
      <c r="R159" s="156">
        <f>Q159*H159</f>
        <v>0</v>
      </c>
      <c r="S159" s="156">
        <v>0</v>
      </c>
      <c r="T159" s="157">
        <f>S159*H159</f>
        <v>0</v>
      </c>
      <c r="U159" s="34"/>
      <c r="V159" s="34"/>
      <c r="W159" s="34"/>
      <c r="X159" s="34"/>
      <c r="Y159" s="34"/>
      <c r="Z159" s="34"/>
      <c r="AA159" s="34"/>
      <c r="AB159" s="34"/>
      <c r="AC159" s="34"/>
      <c r="AD159" s="34"/>
      <c r="AE159" s="34"/>
      <c r="AR159" s="158" t="s">
        <v>197</v>
      </c>
      <c r="AT159" s="158" t="s">
        <v>183</v>
      </c>
      <c r="AU159" s="158" t="s">
        <v>89</v>
      </c>
      <c r="AY159" s="19" t="s">
        <v>180</v>
      </c>
      <c r="BE159" s="159">
        <f>IF(N159="základní",J159,0)</f>
        <v>0</v>
      </c>
      <c r="BF159" s="159">
        <f>IF(N159="snížená",J159,0)</f>
        <v>0</v>
      </c>
      <c r="BG159" s="159">
        <f>IF(N159="zákl. přenesená",J159,0)</f>
        <v>0</v>
      </c>
      <c r="BH159" s="159">
        <f>IF(N159="sníž. přenesená",J159,0)</f>
        <v>0</v>
      </c>
      <c r="BI159" s="159">
        <f>IF(N159="nulová",J159,0)</f>
        <v>0</v>
      </c>
      <c r="BJ159" s="19" t="s">
        <v>87</v>
      </c>
      <c r="BK159" s="159">
        <f>ROUND(I159*H159,2)</f>
        <v>0</v>
      </c>
      <c r="BL159" s="19" t="s">
        <v>197</v>
      </c>
      <c r="BM159" s="158" t="s">
        <v>1732</v>
      </c>
    </row>
    <row r="160" spans="1:65" s="13" customFormat="1">
      <c r="B160" s="165"/>
      <c r="C160" s="226"/>
      <c r="D160" s="238" t="s">
        <v>218</v>
      </c>
      <c r="E160" s="239" t="s">
        <v>1</v>
      </c>
      <c r="F160" s="240" t="s">
        <v>1733</v>
      </c>
      <c r="G160" s="226"/>
      <c r="H160" s="222">
        <v>290.10300000000001</v>
      </c>
      <c r="I160" s="167"/>
      <c r="J160" s="226"/>
      <c r="L160" s="165"/>
      <c r="M160" s="168"/>
      <c r="N160" s="169"/>
      <c r="O160" s="169"/>
      <c r="P160" s="169"/>
      <c r="Q160" s="169"/>
      <c r="R160" s="169"/>
      <c r="S160" s="169"/>
      <c r="T160" s="170"/>
      <c r="AT160" s="166" t="s">
        <v>218</v>
      </c>
      <c r="AU160" s="166" t="s">
        <v>89</v>
      </c>
      <c r="AV160" s="13" t="s">
        <v>89</v>
      </c>
      <c r="AW160" s="13" t="s">
        <v>34</v>
      </c>
      <c r="AX160" s="13" t="s">
        <v>79</v>
      </c>
      <c r="AY160" s="166" t="s">
        <v>180</v>
      </c>
    </row>
    <row r="161" spans="1:65" s="16" customFormat="1">
      <c r="B161" s="194"/>
      <c r="C161" s="260"/>
      <c r="D161" s="238" t="s">
        <v>218</v>
      </c>
      <c r="E161" s="261" t="s">
        <v>1</v>
      </c>
      <c r="F161" s="262" t="s">
        <v>1734</v>
      </c>
      <c r="G161" s="260"/>
      <c r="H161" s="261" t="s">
        <v>1</v>
      </c>
      <c r="I161" s="196"/>
      <c r="J161" s="260"/>
      <c r="L161" s="194"/>
      <c r="M161" s="197"/>
      <c r="N161" s="198"/>
      <c r="O161" s="198"/>
      <c r="P161" s="198"/>
      <c r="Q161" s="198"/>
      <c r="R161" s="198"/>
      <c r="S161" s="198"/>
      <c r="T161" s="199"/>
      <c r="AT161" s="195" t="s">
        <v>218</v>
      </c>
      <c r="AU161" s="195" t="s">
        <v>89</v>
      </c>
      <c r="AV161" s="16" t="s">
        <v>87</v>
      </c>
      <c r="AW161" s="16" t="s">
        <v>34</v>
      </c>
      <c r="AX161" s="16" t="s">
        <v>79</v>
      </c>
      <c r="AY161" s="195" t="s">
        <v>180</v>
      </c>
    </row>
    <row r="162" spans="1:65" s="13" customFormat="1">
      <c r="B162" s="165"/>
      <c r="C162" s="226"/>
      <c r="D162" s="238" t="s">
        <v>218</v>
      </c>
      <c r="E162" s="239" t="s">
        <v>1</v>
      </c>
      <c r="F162" s="240" t="s">
        <v>1735</v>
      </c>
      <c r="G162" s="226"/>
      <c r="H162" s="222">
        <v>-75.352000000000004</v>
      </c>
      <c r="I162" s="167"/>
      <c r="J162" s="226"/>
      <c r="L162" s="165"/>
      <c r="M162" s="168"/>
      <c r="N162" s="169"/>
      <c r="O162" s="169"/>
      <c r="P162" s="169"/>
      <c r="Q162" s="169"/>
      <c r="R162" s="169"/>
      <c r="S162" s="169"/>
      <c r="T162" s="170"/>
      <c r="AT162" s="166" t="s">
        <v>218</v>
      </c>
      <c r="AU162" s="166" t="s">
        <v>89</v>
      </c>
      <c r="AV162" s="13" t="s">
        <v>89</v>
      </c>
      <c r="AW162" s="13" t="s">
        <v>34</v>
      </c>
      <c r="AX162" s="13" t="s">
        <v>79</v>
      </c>
      <c r="AY162" s="166" t="s">
        <v>180</v>
      </c>
    </row>
    <row r="163" spans="1:65" s="15" customFormat="1">
      <c r="B163" s="185"/>
      <c r="C163" s="251"/>
      <c r="D163" s="238" t="s">
        <v>218</v>
      </c>
      <c r="E163" s="252" t="s">
        <v>1</v>
      </c>
      <c r="F163" s="253" t="s">
        <v>820</v>
      </c>
      <c r="G163" s="251"/>
      <c r="H163" s="254">
        <v>214.751</v>
      </c>
      <c r="I163" s="187"/>
      <c r="J163" s="251"/>
      <c r="L163" s="185"/>
      <c r="M163" s="188"/>
      <c r="N163" s="189"/>
      <c r="O163" s="189"/>
      <c r="P163" s="189"/>
      <c r="Q163" s="189"/>
      <c r="R163" s="189"/>
      <c r="S163" s="189"/>
      <c r="T163" s="190"/>
      <c r="AT163" s="186" t="s">
        <v>218</v>
      </c>
      <c r="AU163" s="186" t="s">
        <v>89</v>
      </c>
      <c r="AV163" s="15" t="s">
        <v>197</v>
      </c>
      <c r="AW163" s="15" t="s">
        <v>34</v>
      </c>
      <c r="AX163" s="15" t="s">
        <v>87</v>
      </c>
      <c r="AY163" s="186" t="s">
        <v>180</v>
      </c>
    </row>
    <row r="164" spans="1:65" s="12" customFormat="1" ht="22.95" customHeight="1">
      <c r="B164" s="138"/>
      <c r="C164" s="223"/>
      <c r="D164" s="241" t="s">
        <v>78</v>
      </c>
      <c r="E164" s="243" t="s">
        <v>89</v>
      </c>
      <c r="F164" s="243" t="s">
        <v>994</v>
      </c>
      <c r="G164" s="223"/>
      <c r="H164" s="223"/>
      <c r="I164" s="141"/>
      <c r="J164" s="244">
        <f>BK164</f>
        <v>0</v>
      </c>
      <c r="L164" s="138"/>
      <c r="M164" s="143"/>
      <c r="N164" s="144"/>
      <c r="O164" s="144"/>
      <c r="P164" s="145">
        <f>SUM(P165:P193)</f>
        <v>0</v>
      </c>
      <c r="Q164" s="144"/>
      <c r="R164" s="145">
        <f>SUM(R165:R193)</f>
        <v>189.46617833000002</v>
      </c>
      <c r="S164" s="144"/>
      <c r="T164" s="146">
        <f>SUM(T165:T193)</f>
        <v>0</v>
      </c>
      <c r="AR164" s="139" t="s">
        <v>87</v>
      </c>
      <c r="AT164" s="147" t="s">
        <v>78</v>
      </c>
      <c r="AU164" s="147" t="s">
        <v>87</v>
      </c>
      <c r="AY164" s="139" t="s">
        <v>180</v>
      </c>
      <c r="BK164" s="148">
        <f>SUM(BK165:BK193)</f>
        <v>0</v>
      </c>
    </row>
    <row r="165" spans="1:65" s="2" customFormat="1" ht="24.15" customHeight="1">
      <c r="A165" s="34"/>
      <c r="B165" s="151"/>
      <c r="C165" s="228" t="s">
        <v>8</v>
      </c>
      <c r="D165" s="228" t="s">
        <v>183</v>
      </c>
      <c r="E165" s="229" t="s">
        <v>1736</v>
      </c>
      <c r="F165" s="230" t="s">
        <v>1737</v>
      </c>
      <c r="G165" s="231" t="s">
        <v>883</v>
      </c>
      <c r="H165" s="232">
        <v>10.62</v>
      </c>
      <c r="I165" s="152"/>
      <c r="J165" s="224">
        <f>ROUND(I165*H165,2)</f>
        <v>0</v>
      </c>
      <c r="K165" s="153"/>
      <c r="L165" s="35"/>
      <c r="M165" s="154" t="s">
        <v>1</v>
      </c>
      <c r="N165" s="155" t="s">
        <v>44</v>
      </c>
      <c r="O165" s="60"/>
      <c r="P165" s="156">
        <f>O165*H165</f>
        <v>0</v>
      </c>
      <c r="Q165" s="156">
        <v>2.16</v>
      </c>
      <c r="R165" s="156">
        <f>Q165*H165</f>
        <v>22.9392</v>
      </c>
      <c r="S165" s="156">
        <v>0</v>
      </c>
      <c r="T165" s="157">
        <f>S165*H165</f>
        <v>0</v>
      </c>
      <c r="U165" s="34"/>
      <c r="V165" s="34"/>
      <c r="W165" s="34"/>
      <c r="X165" s="34"/>
      <c r="Y165" s="34"/>
      <c r="Z165" s="34"/>
      <c r="AA165" s="34"/>
      <c r="AB165" s="34"/>
      <c r="AC165" s="34"/>
      <c r="AD165" s="34"/>
      <c r="AE165" s="34"/>
      <c r="AR165" s="158" t="s">
        <v>197</v>
      </c>
      <c r="AT165" s="158" t="s">
        <v>183</v>
      </c>
      <c r="AU165" s="158" t="s">
        <v>89</v>
      </c>
      <c r="AY165" s="19" t="s">
        <v>180</v>
      </c>
      <c r="BE165" s="159">
        <f>IF(N165="základní",J165,0)</f>
        <v>0</v>
      </c>
      <c r="BF165" s="159">
        <f>IF(N165="snížená",J165,0)</f>
        <v>0</v>
      </c>
      <c r="BG165" s="159">
        <f>IF(N165="zákl. přenesená",J165,0)</f>
        <v>0</v>
      </c>
      <c r="BH165" s="159">
        <f>IF(N165="sníž. přenesená",J165,0)</f>
        <v>0</v>
      </c>
      <c r="BI165" s="159">
        <f>IF(N165="nulová",J165,0)</f>
        <v>0</v>
      </c>
      <c r="BJ165" s="19" t="s">
        <v>87</v>
      </c>
      <c r="BK165" s="159">
        <f>ROUND(I165*H165,2)</f>
        <v>0</v>
      </c>
      <c r="BL165" s="19" t="s">
        <v>197</v>
      </c>
      <c r="BM165" s="158" t="s">
        <v>1738</v>
      </c>
    </row>
    <row r="166" spans="1:65" s="13" customFormat="1">
      <c r="B166" s="165"/>
      <c r="C166" s="226"/>
      <c r="D166" s="238" t="s">
        <v>218</v>
      </c>
      <c r="E166" s="239" t="s">
        <v>1</v>
      </c>
      <c r="F166" s="240" t="s">
        <v>1739</v>
      </c>
      <c r="G166" s="226"/>
      <c r="H166" s="222">
        <v>10.62</v>
      </c>
      <c r="I166" s="167"/>
      <c r="J166" s="226"/>
      <c r="L166" s="165"/>
      <c r="M166" s="168"/>
      <c r="N166" s="169"/>
      <c r="O166" s="169"/>
      <c r="P166" s="169"/>
      <c r="Q166" s="169"/>
      <c r="R166" s="169"/>
      <c r="S166" s="169"/>
      <c r="T166" s="170"/>
      <c r="AT166" s="166" t="s">
        <v>218</v>
      </c>
      <c r="AU166" s="166" t="s">
        <v>89</v>
      </c>
      <c r="AV166" s="13" t="s">
        <v>89</v>
      </c>
      <c r="AW166" s="13" t="s">
        <v>34</v>
      </c>
      <c r="AX166" s="13" t="s">
        <v>87</v>
      </c>
      <c r="AY166" s="166" t="s">
        <v>180</v>
      </c>
    </row>
    <row r="167" spans="1:65" s="2" customFormat="1" ht="24.15" customHeight="1">
      <c r="A167" s="34"/>
      <c r="B167" s="151"/>
      <c r="C167" s="228" t="s">
        <v>235</v>
      </c>
      <c r="D167" s="228" t="s">
        <v>183</v>
      </c>
      <c r="E167" s="229" t="s">
        <v>1740</v>
      </c>
      <c r="F167" s="230" t="s">
        <v>1741</v>
      </c>
      <c r="G167" s="231" t="s">
        <v>883</v>
      </c>
      <c r="H167" s="232">
        <v>10.62</v>
      </c>
      <c r="I167" s="152"/>
      <c r="J167" s="224">
        <f>ROUND(I167*H167,2)</f>
        <v>0</v>
      </c>
      <c r="K167" s="153"/>
      <c r="L167" s="35"/>
      <c r="M167" s="154" t="s">
        <v>1</v>
      </c>
      <c r="N167" s="155" t="s">
        <v>44</v>
      </c>
      <c r="O167" s="60"/>
      <c r="P167" s="156">
        <f>O167*H167</f>
        <v>0</v>
      </c>
      <c r="Q167" s="156">
        <v>2.5018699999999998</v>
      </c>
      <c r="R167" s="156">
        <f>Q167*H167</f>
        <v>26.569859399999995</v>
      </c>
      <c r="S167" s="156">
        <v>0</v>
      </c>
      <c r="T167" s="157">
        <f>S167*H167</f>
        <v>0</v>
      </c>
      <c r="U167" s="34"/>
      <c r="V167" s="34"/>
      <c r="W167" s="34"/>
      <c r="X167" s="34"/>
      <c r="Y167" s="34"/>
      <c r="Z167" s="34"/>
      <c r="AA167" s="34"/>
      <c r="AB167" s="34"/>
      <c r="AC167" s="34"/>
      <c r="AD167" s="34"/>
      <c r="AE167" s="34"/>
      <c r="AR167" s="158" t="s">
        <v>197</v>
      </c>
      <c r="AT167" s="158" t="s">
        <v>183</v>
      </c>
      <c r="AU167" s="158" t="s">
        <v>89</v>
      </c>
      <c r="AY167" s="19" t="s">
        <v>180</v>
      </c>
      <c r="BE167" s="159">
        <f>IF(N167="základní",J167,0)</f>
        <v>0</v>
      </c>
      <c r="BF167" s="159">
        <f>IF(N167="snížená",J167,0)</f>
        <v>0</v>
      </c>
      <c r="BG167" s="159">
        <f>IF(N167="zákl. přenesená",J167,0)</f>
        <v>0</v>
      </c>
      <c r="BH167" s="159">
        <f>IF(N167="sníž. přenesená",J167,0)</f>
        <v>0</v>
      </c>
      <c r="BI167" s="159">
        <f>IF(N167="nulová",J167,0)</f>
        <v>0</v>
      </c>
      <c r="BJ167" s="19" t="s">
        <v>87</v>
      </c>
      <c r="BK167" s="159">
        <f>ROUND(I167*H167,2)</f>
        <v>0</v>
      </c>
      <c r="BL167" s="19" t="s">
        <v>197</v>
      </c>
      <c r="BM167" s="158" t="s">
        <v>1742</v>
      </c>
    </row>
    <row r="168" spans="1:65" s="13" customFormat="1">
      <c r="B168" s="165"/>
      <c r="C168" s="226"/>
      <c r="D168" s="238" t="s">
        <v>218</v>
      </c>
      <c r="E168" s="239" t="s">
        <v>1</v>
      </c>
      <c r="F168" s="240" t="s">
        <v>1739</v>
      </c>
      <c r="G168" s="226"/>
      <c r="H168" s="222">
        <v>10.62</v>
      </c>
      <c r="I168" s="167"/>
      <c r="J168" s="226"/>
      <c r="L168" s="165"/>
      <c r="M168" s="168"/>
      <c r="N168" s="169"/>
      <c r="O168" s="169"/>
      <c r="P168" s="169"/>
      <c r="Q168" s="169"/>
      <c r="R168" s="169"/>
      <c r="S168" s="169"/>
      <c r="T168" s="170"/>
      <c r="AT168" s="166" t="s">
        <v>218</v>
      </c>
      <c r="AU168" s="166" t="s">
        <v>89</v>
      </c>
      <c r="AV168" s="13" t="s">
        <v>89</v>
      </c>
      <c r="AW168" s="13" t="s">
        <v>34</v>
      </c>
      <c r="AX168" s="13" t="s">
        <v>87</v>
      </c>
      <c r="AY168" s="166" t="s">
        <v>180</v>
      </c>
    </row>
    <row r="169" spans="1:65" s="2" customFormat="1" ht="16.5" customHeight="1">
      <c r="A169" s="34"/>
      <c r="B169" s="151"/>
      <c r="C169" s="228" t="s">
        <v>239</v>
      </c>
      <c r="D169" s="228" t="s">
        <v>183</v>
      </c>
      <c r="E169" s="229" t="s">
        <v>1743</v>
      </c>
      <c r="F169" s="230" t="s">
        <v>1744</v>
      </c>
      <c r="G169" s="231" t="s">
        <v>975</v>
      </c>
      <c r="H169" s="232">
        <v>3.9140000000000001</v>
      </c>
      <c r="I169" s="152"/>
      <c r="J169" s="224">
        <f>ROUND(I169*H169,2)</f>
        <v>0</v>
      </c>
      <c r="K169" s="153"/>
      <c r="L169" s="35"/>
      <c r="M169" s="154" t="s">
        <v>1</v>
      </c>
      <c r="N169" s="155" t="s">
        <v>44</v>
      </c>
      <c r="O169" s="60"/>
      <c r="P169" s="156">
        <f>O169*H169</f>
        <v>0</v>
      </c>
      <c r="Q169" s="156">
        <v>1.06277</v>
      </c>
      <c r="R169" s="156">
        <f>Q169*H169</f>
        <v>4.1596817800000006</v>
      </c>
      <c r="S169" s="156">
        <v>0</v>
      </c>
      <c r="T169" s="157">
        <f>S169*H169</f>
        <v>0</v>
      </c>
      <c r="U169" s="34"/>
      <c r="V169" s="34"/>
      <c r="W169" s="34"/>
      <c r="X169" s="34"/>
      <c r="Y169" s="34"/>
      <c r="Z169" s="34"/>
      <c r="AA169" s="34"/>
      <c r="AB169" s="34"/>
      <c r="AC169" s="34"/>
      <c r="AD169" s="34"/>
      <c r="AE169" s="34"/>
      <c r="AR169" s="158" t="s">
        <v>197</v>
      </c>
      <c r="AT169" s="158" t="s">
        <v>183</v>
      </c>
      <c r="AU169" s="158" t="s">
        <v>89</v>
      </c>
      <c r="AY169" s="19" t="s">
        <v>180</v>
      </c>
      <c r="BE169" s="159">
        <f>IF(N169="základní",J169,0)</f>
        <v>0</v>
      </c>
      <c r="BF169" s="159">
        <f>IF(N169="snížená",J169,0)</f>
        <v>0</v>
      </c>
      <c r="BG169" s="159">
        <f>IF(N169="zákl. přenesená",J169,0)</f>
        <v>0</v>
      </c>
      <c r="BH169" s="159">
        <f>IF(N169="sníž. přenesená",J169,0)</f>
        <v>0</v>
      </c>
      <c r="BI169" s="159">
        <f>IF(N169="nulová",J169,0)</f>
        <v>0</v>
      </c>
      <c r="BJ169" s="19" t="s">
        <v>87</v>
      </c>
      <c r="BK169" s="159">
        <f>ROUND(I169*H169,2)</f>
        <v>0</v>
      </c>
      <c r="BL169" s="19" t="s">
        <v>197</v>
      </c>
      <c r="BM169" s="158" t="s">
        <v>1745</v>
      </c>
    </row>
    <row r="170" spans="1:65" s="16" customFormat="1">
      <c r="B170" s="194"/>
      <c r="C170" s="260"/>
      <c r="D170" s="238" t="s">
        <v>218</v>
      </c>
      <c r="E170" s="261" t="s">
        <v>1</v>
      </c>
      <c r="F170" s="262" t="s">
        <v>1746</v>
      </c>
      <c r="G170" s="260"/>
      <c r="H170" s="261" t="s">
        <v>1</v>
      </c>
      <c r="I170" s="196"/>
      <c r="J170" s="260"/>
      <c r="L170" s="194"/>
      <c r="M170" s="197"/>
      <c r="N170" s="198"/>
      <c r="O170" s="198"/>
      <c r="P170" s="198"/>
      <c r="Q170" s="198"/>
      <c r="R170" s="198"/>
      <c r="S170" s="198"/>
      <c r="T170" s="199"/>
      <c r="AT170" s="195" t="s">
        <v>218</v>
      </c>
      <c r="AU170" s="195" t="s">
        <v>89</v>
      </c>
      <c r="AV170" s="16" t="s">
        <v>87</v>
      </c>
      <c r="AW170" s="16" t="s">
        <v>34</v>
      </c>
      <c r="AX170" s="16" t="s">
        <v>79</v>
      </c>
      <c r="AY170" s="195" t="s">
        <v>180</v>
      </c>
    </row>
    <row r="171" spans="1:65" s="13" customFormat="1">
      <c r="B171" s="165"/>
      <c r="C171" s="226"/>
      <c r="D171" s="238" t="s">
        <v>218</v>
      </c>
      <c r="E171" s="239" t="s">
        <v>1</v>
      </c>
      <c r="F171" s="240" t="s">
        <v>1747</v>
      </c>
      <c r="G171" s="226"/>
      <c r="H171" s="222">
        <v>3.9140000000000001</v>
      </c>
      <c r="I171" s="167"/>
      <c r="J171" s="226"/>
      <c r="L171" s="165"/>
      <c r="M171" s="168"/>
      <c r="N171" s="169"/>
      <c r="O171" s="169"/>
      <c r="P171" s="169"/>
      <c r="Q171" s="169"/>
      <c r="R171" s="169"/>
      <c r="S171" s="169"/>
      <c r="T171" s="170"/>
      <c r="AT171" s="166" t="s">
        <v>218</v>
      </c>
      <c r="AU171" s="166" t="s">
        <v>89</v>
      </c>
      <c r="AV171" s="13" t="s">
        <v>89</v>
      </c>
      <c r="AW171" s="13" t="s">
        <v>34</v>
      </c>
      <c r="AX171" s="13" t="s">
        <v>79</v>
      </c>
      <c r="AY171" s="166" t="s">
        <v>180</v>
      </c>
    </row>
    <row r="172" spans="1:65" s="15" customFormat="1">
      <c r="B172" s="185"/>
      <c r="C172" s="251"/>
      <c r="D172" s="238" t="s">
        <v>218</v>
      </c>
      <c r="E172" s="252" t="s">
        <v>1</v>
      </c>
      <c r="F172" s="253" t="s">
        <v>820</v>
      </c>
      <c r="G172" s="251"/>
      <c r="H172" s="254">
        <v>3.9140000000000001</v>
      </c>
      <c r="I172" s="187"/>
      <c r="J172" s="251"/>
      <c r="L172" s="185"/>
      <c r="M172" s="188"/>
      <c r="N172" s="189"/>
      <c r="O172" s="189"/>
      <c r="P172" s="189"/>
      <c r="Q172" s="189"/>
      <c r="R172" s="189"/>
      <c r="S172" s="189"/>
      <c r="T172" s="190"/>
      <c r="AT172" s="186" t="s">
        <v>218</v>
      </c>
      <c r="AU172" s="186" t="s">
        <v>89</v>
      </c>
      <c r="AV172" s="15" t="s">
        <v>197</v>
      </c>
      <c r="AW172" s="15" t="s">
        <v>34</v>
      </c>
      <c r="AX172" s="15" t="s">
        <v>87</v>
      </c>
      <c r="AY172" s="186" t="s">
        <v>180</v>
      </c>
    </row>
    <row r="173" spans="1:65" s="2" customFormat="1" ht="24.15" customHeight="1">
      <c r="A173" s="34"/>
      <c r="B173" s="151"/>
      <c r="C173" s="228" t="s">
        <v>243</v>
      </c>
      <c r="D173" s="228" t="s">
        <v>183</v>
      </c>
      <c r="E173" s="229" t="s">
        <v>1748</v>
      </c>
      <c r="F173" s="230" t="s">
        <v>1749</v>
      </c>
      <c r="G173" s="231" t="s">
        <v>883</v>
      </c>
      <c r="H173" s="232">
        <v>16.216999999999999</v>
      </c>
      <c r="I173" s="152"/>
      <c r="J173" s="224">
        <f>ROUND(I173*H173,2)</f>
        <v>0</v>
      </c>
      <c r="K173" s="153"/>
      <c r="L173" s="35"/>
      <c r="M173" s="154" t="s">
        <v>1</v>
      </c>
      <c r="N173" s="155" t="s">
        <v>44</v>
      </c>
      <c r="O173" s="60"/>
      <c r="P173" s="156">
        <f>O173*H173</f>
        <v>0</v>
      </c>
      <c r="Q173" s="156">
        <v>2.5018699999999998</v>
      </c>
      <c r="R173" s="156">
        <f>Q173*H173</f>
        <v>40.572825789999996</v>
      </c>
      <c r="S173" s="156">
        <v>0</v>
      </c>
      <c r="T173" s="157">
        <f>S173*H173</f>
        <v>0</v>
      </c>
      <c r="U173" s="34"/>
      <c r="V173" s="34"/>
      <c r="W173" s="34"/>
      <c r="X173" s="34"/>
      <c r="Y173" s="34"/>
      <c r="Z173" s="34"/>
      <c r="AA173" s="34"/>
      <c r="AB173" s="34"/>
      <c r="AC173" s="34"/>
      <c r="AD173" s="34"/>
      <c r="AE173" s="34"/>
      <c r="AR173" s="158" t="s">
        <v>197</v>
      </c>
      <c r="AT173" s="158" t="s">
        <v>183</v>
      </c>
      <c r="AU173" s="158" t="s">
        <v>89</v>
      </c>
      <c r="AY173" s="19" t="s">
        <v>180</v>
      </c>
      <c r="BE173" s="159">
        <f>IF(N173="základní",J173,0)</f>
        <v>0</v>
      </c>
      <c r="BF173" s="159">
        <f>IF(N173="snížená",J173,0)</f>
        <v>0</v>
      </c>
      <c r="BG173" s="159">
        <f>IF(N173="zákl. přenesená",J173,0)</f>
        <v>0</v>
      </c>
      <c r="BH173" s="159">
        <f>IF(N173="sníž. přenesená",J173,0)</f>
        <v>0</v>
      </c>
      <c r="BI173" s="159">
        <f>IF(N173="nulová",J173,0)</f>
        <v>0</v>
      </c>
      <c r="BJ173" s="19" t="s">
        <v>87</v>
      </c>
      <c r="BK173" s="159">
        <f>ROUND(I173*H173,2)</f>
        <v>0</v>
      </c>
      <c r="BL173" s="19" t="s">
        <v>197</v>
      </c>
      <c r="BM173" s="158" t="s">
        <v>1750</v>
      </c>
    </row>
    <row r="174" spans="1:65" s="13" customFormat="1">
      <c r="B174" s="165"/>
      <c r="C174" s="226"/>
      <c r="D174" s="238" t="s">
        <v>218</v>
      </c>
      <c r="E174" s="239" t="s">
        <v>1</v>
      </c>
      <c r="F174" s="240" t="s">
        <v>1751</v>
      </c>
      <c r="G174" s="226"/>
      <c r="H174" s="222">
        <v>11.456</v>
      </c>
      <c r="I174" s="167"/>
      <c r="J174" s="226"/>
      <c r="L174" s="165"/>
      <c r="M174" s="168"/>
      <c r="N174" s="169"/>
      <c r="O174" s="169"/>
      <c r="P174" s="169"/>
      <c r="Q174" s="169"/>
      <c r="R174" s="169"/>
      <c r="S174" s="169"/>
      <c r="T174" s="170"/>
      <c r="AT174" s="166" t="s">
        <v>218</v>
      </c>
      <c r="AU174" s="166" t="s">
        <v>89</v>
      </c>
      <c r="AV174" s="13" t="s">
        <v>89</v>
      </c>
      <c r="AW174" s="13" t="s">
        <v>34</v>
      </c>
      <c r="AX174" s="13" t="s">
        <v>79</v>
      </c>
      <c r="AY174" s="166" t="s">
        <v>180</v>
      </c>
    </row>
    <row r="175" spans="1:65" s="13" customFormat="1">
      <c r="B175" s="165"/>
      <c r="C175" s="226"/>
      <c r="D175" s="238" t="s">
        <v>218</v>
      </c>
      <c r="E175" s="239" t="s">
        <v>1</v>
      </c>
      <c r="F175" s="240" t="s">
        <v>1752</v>
      </c>
      <c r="G175" s="226"/>
      <c r="H175" s="222">
        <v>2.7080000000000002</v>
      </c>
      <c r="I175" s="167"/>
      <c r="J175" s="226"/>
      <c r="L175" s="165"/>
      <c r="M175" s="168"/>
      <c r="N175" s="169"/>
      <c r="O175" s="169"/>
      <c r="P175" s="169"/>
      <c r="Q175" s="169"/>
      <c r="R175" s="169"/>
      <c r="S175" s="169"/>
      <c r="T175" s="170"/>
      <c r="AT175" s="166" t="s">
        <v>218</v>
      </c>
      <c r="AU175" s="166" t="s">
        <v>89</v>
      </c>
      <c r="AV175" s="13" t="s">
        <v>89</v>
      </c>
      <c r="AW175" s="13" t="s">
        <v>34</v>
      </c>
      <c r="AX175" s="13" t="s">
        <v>79</v>
      </c>
      <c r="AY175" s="166" t="s">
        <v>180</v>
      </c>
    </row>
    <row r="176" spans="1:65" s="13" customFormat="1">
      <c r="B176" s="165"/>
      <c r="C176" s="226"/>
      <c r="D176" s="238" t="s">
        <v>218</v>
      </c>
      <c r="E176" s="239" t="s">
        <v>1</v>
      </c>
      <c r="F176" s="240" t="s">
        <v>1753</v>
      </c>
      <c r="G176" s="226"/>
      <c r="H176" s="222">
        <v>2.0529999999999999</v>
      </c>
      <c r="I176" s="167"/>
      <c r="J176" s="226"/>
      <c r="L176" s="165"/>
      <c r="M176" s="168"/>
      <c r="N176" s="169"/>
      <c r="O176" s="169"/>
      <c r="P176" s="169"/>
      <c r="Q176" s="169"/>
      <c r="R176" s="169"/>
      <c r="S176" s="169"/>
      <c r="T176" s="170"/>
      <c r="AT176" s="166" t="s">
        <v>218</v>
      </c>
      <c r="AU176" s="166" t="s">
        <v>89</v>
      </c>
      <c r="AV176" s="13" t="s">
        <v>89</v>
      </c>
      <c r="AW176" s="13" t="s">
        <v>34</v>
      </c>
      <c r="AX176" s="13" t="s">
        <v>79</v>
      </c>
      <c r="AY176" s="166" t="s">
        <v>180</v>
      </c>
    </row>
    <row r="177" spans="1:65" s="15" customFormat="1">
      <c r="B177" s="185"/>
      <c r="C177" s="251"/>
      <c r="D177" s="238" t="s">
        <v>218</v>
      </c>
      <c r="E177" s="252" t="s">
        <v>1</v>
      </c>
      <c r="F177" s="253" t="s">
        <v>820</v>
      </c>
      <c r="G177" s="251"/>
      <c r="H177" s="254">
        <v>16.216999999999999</v>
      </c>
      <c r="I177" s="187"/>
      <c r="J177" s="251"/>
      <c r="L177" s="185"/>
      <c r="M177" s="188"/>
      <c r="N177" s="189"/>
      <c r="O177" s="189"/>
      <c r="P177" s="189"/>
      <c r="Q177" s="189"/>
      <c r="R177" s="189"/>
      <c r="S177" s="189"/>
      <c r="T177" s="190"/>
      <c r="AT177" s="186" t="s">
        <v>218</v>
      </c>
      <c r="AU177" s="186" t="s">
        <v>89</v>
      </c>
      <c r="AV177" s="15" t="s">
        <v>197</v>
      </c>
      <c r="AW177" s="15" t="s">
        <v>34</v>
      </c>
      <c r="AX177" s="15" t="s">
        <v>87</v>
      </c>
      <c r="AY177" s="186" t="s">
        <v>180</v>
      </c>
    </row>
    <row r="178" spans="1:65" s="2" customFormat="1" ht="16.5" customHeight="1">
      <c r="A178" s="34"/>
      <c r="B178" s="151"/>
      <c r="C178" s="228" t="s">
        <v>247</v>
      </c>
      <c r="D178" s="228" t="s">
        <v>183</v>
      </c>
      <c r="E178" s="229" t="s">
        <v>1754</v>
      </c>
      <c r="F178" s="230" t="s">
        <v>1755</v>
      </c>
      <c r="G178" s="231" t="s">
        <v>858</v>
      </c>
      <c r="H178" s="232">
        <v>137.19</v>
      </c>
      <c r="I178" s="152"/>
      <c r="J178" s="224">
        <f>ROUND(I178*H178,2)</f>
        <v>0</v>
      </c>
      <c r="K178" s="153"/>
      <c r="L178" s="35"/>
      <c r="M178" s="154" t="s">
        <v>1</v>
      </c>
      <c r="N178" s="155" t="s">
        <v>44</v>
      </c>
      <c r="O178" s="60"/>
      <c r="P178" s="156">
        <f>O178*H178</f>
        <v>0</v>
      </c>
      <c r="Q178" s="156">
        <v>2.6900000000000001E-3</v>
      </c>
      <c r="R178" s="156">
        <f>Q178*H178</f>
        <v>0.36904110000000001</v>
      </c>
      <c r="S178" s="156">
        <v>0</v>
      </c>
      <c r="T178" s="157">
        <f>S178*H178</f>
        <v>0</v>
      </c>
      <c r="U178" s="34"/>
      <c r="V178" s="34"/>
      <c r="W178" s="34"/>
      <c r="X178" s="34"/>
      <c r="Y178" s="34"/>
      <c r="Z178" s="34"/>
      <c r="AA178" s="34"/>
      <c r="AB178" s="34"/>
      <c r="AC178" s="34"/>
      <c r="AD178" s="34"/>
      <c r="AE178" s="34"/>
      <c r="AR178" s="158" t="s">
        <v>197</v>
      </c>
      <c r="AT178" s="158" t="s">
        <v>183</v>
      </c>
      <c r="AU178" s="158" t="s">
        <v>89</v>
      </c>
      <c r="AY178" s="19" t="s">
        <v>180</v>
      </c>
      <c r="BE178" s="159">
        <f>IF(N178="základní",J178,0)</f>
        <v>0</v>
      </c>
      <c r="BF178" s="159">
        <f>IF(N178="snížená",J178,0)</f>
        <v>0</v>
      </c>
      <c r="BG178" s="159">
        <f>IF(N178="zákl. přenesená",J178,0)</f>
        <v>0</v>
      </c>
      <c r="BH178" s="159">
        <f>IF(N178="sníž. přenesená",J178,0)</f>
        <v>0</v>
      </c>
      <c r="BI178" s="159">
        <f>IF(N178="nulová",J178,0)</f>
        <v>0</v>
      </c>
      <c r="BJ178" s="19" t="s">
        <v>87</v>
      </c>
      <c r="BK178" s="159">
        <f>ROUND(I178*H178,2)</f>
        <v>0</v>
      </c>
      <c r="BL178" s="19" t="s">
        <v>197</v>
      </c>
      <c r="BM178" s="158" t="s">
        <v>1756</v>
      </c>
    </row>
    <row r="179" spans="1:65" s="13" customFormat="1" ht="20.399999999999999">
      <c r="B179" s="165"/>
      <c r="C179" s="226"/>
      <c r="D179" s="238" t="s">
        <v>218</v>
      </c>
      <c r="E179" s="239" t="s">
        <v>1</v>
      </c>
      <c r="F179" s="240" t="s">
        <v>1757</v>
      </c>
      <c r="G179" s="226"/>
      <c r="H179" s="222">
        <v>137.19</v>
      </c>
      <c r="I179" s="167"/>
      <c r="J179" s="226"/>
      <c r="L179" s="165"/>
      <c r="M179" s="168"/>
      <c r="N179" s="169"/>
      <c r="O179" s="169"/>
      <c r="P179" s="169"/>
      <c r="Q179" s="169"/>
      <c r="R179" s="169"/>
      <c r="S179" s="169"/>
      <c r="T179" s="170"/>
      <c r="AT179" s="166" t="s">
        <v>218</v>
      </c>
      <c r="AU179" s="166" t="s">
        <v>89</v>
      </c>
      <c r="AV179" s="13" t="s">
        <v>89</v>
      </c>
      <c r="AW179" s="13" t="s">
        <v>34</v>
      </c>
      <c r="AX179" s="13" t="s">
        <v>79</v>
      </c>
      <c r="AY179" s="166" t="s">
        <v>180</v>
      </c>
    </row>
    <row r="180" spans="1:65" s="15" customFormat="1">
      <c r="B180" s="185"/>
      <c r="C180" s="251"/>
      <c r="D180" s="238" t="s">
        <v>218</v>
      </c>
      <c r="E180" s="252" t="s">
        <v>1</v>
      </c>
      <c r="F180" s="253" t="s">
        <v>820</v>
      </c>
      <c r="G180" s="251"/>
      <c r="H180" s="254">
        <v>137.19</v>
      </c>
      <c r="I180" s="187"/>
      <c r="J180" s="251"/>
      <c r="L180" s="185"/>
      <c r="M180" s="188"/>
      <c r="N180" s="189"/>
      <c r="O180" s="189"/>
      <c r="P180" s="189"/>
      <c r="Q180" s="189"/>
      <c r="R180" s="189"/>
      <c r="S180" s="189"/>
      <c r="T180" s="190"/>
      <c r="AT180" s="186" t="s">
        <v>218</v>
      </c>
      <c r="AU180" s="186" t="s">
        <v>89</v>
      </c>
      <c r="AV180" s="15" t="s">
        <v>197</v>
      </c>
      <c r="AW180" s="15" t="s">
        <v>34</v>
      </c>
      <c r="AX180" s="15" t="s">
        <v>87</v>
      </c>
      <c r="AY180" s="186" t="s">
        <v>180</v>
      </c>
    </row>
    <row r="181" spans="1:65" s="2" customFormat="1" ht="16.5" customHeight="1">
      <c r="A181" s="34"/>
      <c r="B181" s="151"/>
      <c r="C181" s="228" t="s">
        <v>251</v>
      </c>
      <c r="D181" s="228" t="s">
        <v>183</v>
      </c>
      <c r="E181" s="229" t="s">
        <v>1758</v>
      </c>
      <c r="F181" s="230" t="s">
        <v>1759</v>
      </c>
      <c r="G181" s="231" t="s">
        <v>858</v>
      </c>
      <c r="H181" s="232">
        <v>137.19</v>
      </c>
      <c r="I181" s="152"/>
      <c r="J181" s="224">
        <f>ROUND(I181*H181,2)</f>
        <v>0</v>
      </c>
      <c r="K181" s="153"/>
      <c r="L181" s="35"/>
      <c r="M181" s="154" t="s">
        <v>1</v>
      </c>
      <c r="N181" s="155" t="s">
        <v>44</v>
      </c>
      <c r="O181" s="60"/>
      <c r="P181" s="156">
        <f>O181*H181</f>
        <v>0</v>
      </c>
      <c r="Q181" s="156">
        <v>0</v>
      </c>
      <c r="R181" s="156">
        <f>Q181*H181</f>
        <v>0</v>
      </c>
      <c r="S181" s="156">
        <v>0</v>
      </c>
      <c r="T181" s="157">
        <f>S181*H181</f>
        <v>0</v>
      </c>
      <c r="U181" s="34"/>
      <c r="V181" s="34"/>
      <c r="W181" s="34"/>
      <c r="X181" s="34"/>
      <c r="Y181" s="34"/>
      <c r="Z181" s="34"/>
      <c r="AA181" s="34"/>
      <c r="AB181" s="34"/>
      <c r="AC181" s="34"/>
      <c r="AD181" s="34"/>
      <c r="AE181" s="34"/>
      <c r="AR181" s="158" t="s">
        <v>197</v>
      </c>
      <c r="AT181" s="158" t="s">
        <v>183</v>
      </c>
      <c r="AU181" s="158" t="s">
        <v>89</v>
      </c>
      <c r="AY181" s="19" t="s">
        <v>180</v>
      </c>
      <c r="BE181" s="159">
        <f>IF(N181="základní",J181,0)</f>
        <v>0</v>
      </c>
      <c r="BF181" s="159">
        <f>IF(N181="snížená",J181,0)</f>
        <v>0</v>
      </c>
      <c r="BG181" s="159">
        <f>IF(N181="zákl. přenesená",J181,0)</f>
        <v>0</v>
      </c>
      <c r="BH181" s="159">
        <f>IF(N181="sníž. přenesená",J181,0)</f>
        <v>0</v>
      </c>
      <c r="BI181" s="159">
        <f>IF(N181="nulová",J181,0)</f>
        <v>0</v>
      </c>
      <c r="BJ181" s="19" t="s">
        <v>87</v>
      </c>
      <c r="BK181" s="159">
        <f>ROUND(I181*H181,2)</f>
        <v>0</v>
      </c>
      <c r="BL181" s="19" t="s">
        <v>197</v>
      </c>
      <c r="BM181" s="158" t="s">
        <v>1760</v>
      </c>
    </row>
    <row r="182" spans="1:65" s="2" customFormat="1" ht="21.75" customHeight="1">
      <c r="A182" s="34"/>
      <c r="B182" s="151"/>
      <c r="C182" s="228" t="s">
        <v>255</v>
      </c>
      <c r="D182" s="228" t="s">
        <v>183</v>
      </c>
      <c r="E182" s="229" t="s">
        <v>1761</v>
      </c>
      <c r="F182" s="230" t="s">
        <v>1762</v>
      </c>
      <c r="G182" s="231" t="s">
        <v>975</v>
      </c>
      <c r="H182" s="232">
        <v>0.17799999999999999</v>
      </c>
      <c r="I182" s="152"/>
      <c r="J182" s="224">
        <f>ROUND(I182*H182,2)</f>
        <v>0</v>
      </c>
      <c r="K182" s="153"/>
      <c r="L182" s="35"/>
      <c r="M182" s="154" t="s">
        <v>1</v>
      </c>
      <c r="N182" s="155" t="s">
        <v>44</v>
      </c>
      <c r="O182" s="60"/>
      <c r="P182" s="156">
        <f>O182*H182</f>
        <v>0</v>
      </c>
      <c r="Q182" s="156">
        <v>1.0606199999999999</v>
      </c>
      <c r="R182" s="156">
        <f>Q182*H182</f>
        <v>0.18879035999999996</v>
      </c>
      <c r="S182" s="156">
        <v>0</v>
      </c>
      <c r="T182" s="157">
        <f>S182*H182</f>
        <v>0</v>
      </c>
      <c r="U182" s="34"/>
      <c r="V182" s="34"/>
      <c r="W182" s="34"/>
      <c r="X182" s="34"/>
      <c r="Y182" s="34"/>
      <c r="Z182" s="34"/>
      <c r="AA182" s="34"/>
      <c r="AB182" s="34"/>
      <c r="AC182" s="34"/>
      <c r="AD182" s="34"/>
      <c r="AE182" s="34"/>
      <c r="AR182" s="158" t="s">
        <v>197</v>
      </c>
      <c r="AT182" s="158" t="s">
        <v>183</v>
      </c>
      <c r="AU182" s="158" t="s">
        <v>89</v>
      </c>
      <c r="AY182" s="19" t="s">
        <v>180</v>
      </c>
      <c r="BE182" s="159">
        <f>IF(N182="základní",J182,0)</f>
        <v>0</v>
      </c>
      <c r="BF182" s="159">
        <f>IF(N182="snížená",J182,0)</f>
        <v>0</v>
      </c>
      <c r="BG182" s="159">
        <f>IF(N182="zákl. přenesená",J182,0)</f>
        <v>0</v>
      </c>
      <c r="BH182" s="159">
        <f>IF(N182="sníž. přenesená",J182,0)</f>
        <v>0</v>
      </c>
      <c r="BI182" s="159">
        <f>IF(N182="nulová",J182,0)</f>
        <v>0</v>
      </c>
      <c r="BJ182" s="19" t="s">
        <v>87</v>
      </c>
      <c r="BK182" s="159">
        <f>ROUND(I182*H182,2)</f>
        <v>0</v>
      </c>
      <c r="BL182" s="19" t="s">
        <v>197</v>
      </c>
      <c r="BM182" s="158" t="s">
        <v>1763</v>
      </c>
    </row>
    <row r="183" spans="1:65" s="13" customFormat="1">
      <c r="B183" s="165"/>
      <c r="C183" s="226"/>
      <c r="D183" s="238" t="s">
        <v>218</v>
      </c>
      <c r="E183" s="239" t="s">
        <v>1</v>
      </c>
      <c r="F183" s="240" t="s">
        <v>1764</v>
      </c>
      <c r="G183" s="226"/>
      <c r="H183" s="222">
        <v>0.17799999999999999</v>
      </c>
      <c r="I183" s="167"/>
      <c r="J183" s="226"/>
      <c r="L183" s="165"/>
      <c r="M183" s="168"/>
      <c r="N183" s="169"/>
      <c r="O183" s="169"/>
      <c r="P183" s="169"/>
      <c r="Q183" s="169"/>
      <c r="R183" s="169"/>
      <c r="S183" s="169"/>
      <c r="T183" s="170"/>
      <c r="AT183" s="166" t="s">
        <v>218</v>
      </c>
      <c r="AU183" s="166" t="s">
        <v>89</v>
      </c>
      <c r="AV183" s="13" t="s">
        <v>89</v>
      </c>
      <c r="AW183" s="13" t="s">
        <v>34</v>
      </c>
      <c r="AX183" s="13" t="s">
        <v>87</v>
      </c>
      <c r="AY183" s="166" t="s">
        <v>180</v>
      </c>
    </row>
    <row r="184" spans="1:65" s="2" customFormat="1" ht="33" customHeight="1">
      <c r="A184" s="34"/>
      <c r="B184" s="151"/>
      <c r="C184" s="228" t="s">
        <v>270</v>
      </c>
      <c r="D184" s="228" t="s">
        <v>183</v>
      </c>
      <c r="E184" s="229" t="s">
        <v>1765</v>
      </c>
      <c r="F184" s="230" t="s">
        <v>1766</v>
      </c>
      <c r="G184" s="231" t="s">
        <v>858</v>
      </c>
      <c r="H184" s="232">
        <v>75.790000000000006</v>
      </c>
      <c r="I184" s="152"/>
      <c r="J184" s="224">
        <f>ROUND(I184*H184,2)</f>
        <v>0</v>
      </c>
      <c r="K184" s="153"/>
      <c r="L184" s="35"/>
      <c r="M184" s="154" t="s">
        <v>1</v>
      </c>
      <c r="N184" s="155" t="s">
        <v>44</v>
      </c>
      <c r="O184" s="60"/>
      <c r="P184" s="156">
        <f>O184*H184</f>
        <v>0</v>
      </c>
      <c r="Q184" s="156">
        <v>1.2381500000000001</v>
      </c>
      <c r="R184" s="156">
        <f>Q184*H184</f>
        <v>93.839388500000013</v>
      </c>
      <c r="S184" s="156">
        <v>0</v>
      </c>
      <c r="T184" s="157">
        <f>S184*H184</f>
        <v>0</v>
      </c>
      <c r="U184" s="34"/>
      <c r="V184" s="34"/>
      <c r="W184" s="34"/>
      <c r="X184" s="34"/>
      <c r="Y184" s="34"/>
      <c r="Z184" s="34"/>
      <c r="AA184" s="34"/>
      <c r="AB184" s="34"/>
      <c r="AC184" s="34"/>
      <c r="AD184" s="34"/>
      <c r="AE184" s="34"/>
      <c r="AR184" s="158" t="s">
        <v>197</v>
      </c>
      <c r="AT184" s="158" t="s">
        <v>183</v>
      </c>
      <c r="AU184" s="158" t="s">
        <v>89</v>
      </c>
      <c r="AY184" s="19" t="s">
        <v>180</v>
      </c>
      <c r="BE184" s="159">
        <f>IF(N184="základní",J184,0)</f>
        <v>0</v>
      </c>
      <c r="BF184" s="159">
        <f>IF(N184="snížená",J184,0)</f>
        <v>0</v>
      </c>
      <c r="BG184" s="159">
        <f>IF(N184="zákl. přenesená",J184,0)</f>
        <v>0</v>
      </c>
      <c r="BH184" s="159">
        <f>IF(N184="sníž. přenesená",J184,0)</f>
        <v>0</v>
      </c>
      <c r="BI184" s="159">
        <f>IF(N184="nulová",J184,0)</f>
        <v>0</v>
      </c>
      <c r="BJ184" s="19" t="s">
        <v>87</v>
      </c>
      <c r="BK184" s="159">
        <f>ROUND(I184*H184,2)</f>
        <v>0</v>
      </c>
      <c r="BL184" s="19" t="s">
        <v>197</v>
      </c>
      <c r="BM184" s="158" t="s">
        <v>1767</v>
      </c>
    </row>
    <row r="185" spans="1:65" s="13" customFormat="1">
      <c r="B185" s="165"/>
      <c r="C185" s="226"/>
      <c r="D185" s="238" t="s">
        <v>218</v>
      </c>
      <c r="E185" s="239" t="s">
        <v>1</v>
      </c>
      <c r="F185" s="240" t="s">
        <v>1768</v>
      </c>
      <c r="G185" s="226"/>
      <c r="H185" s="222">
        <v>6.3</v>
      </c>
      <c r="I185" s="167"/>
      <c r="J185" s="226"/>
      <c r="L185" s="165"/>
      <c r="M185" s="168"/>
      <c r="N185" s="169"/>
      <c r="O185" s="169"/>
      <c r="P185" s="169"/>
      <c r="Q185" s="169"/>
      <c r="R185" s="169"/>
      <c r="S185" s="169"/>
      <c r="T185" s="170"/>
      <c r="AT185" s="166" t="s">
        <v>218</v>
      </c>
      <c r="AU185" s="166" t="s">
        <v>89</v>
      </c>
      <c r="AV185" s="13" t="s">
        <v>89</v>
      </c>
      <c r="AW185" s="13" t="s">
        <v>34</v>
      </c>
      <c r="AX185" s="13" t="s">
        <v>79</v>
      </c>
      <c r="AY185" s="166" t="s">
        <v>180</v>
      </c>
    </row>
    <row r="186" spans="1:65" s="13" customFormat="1">
      <c r="B186" s="165"/>
      <c r="C186" s="226"/>
      <c r="D186" s="238" t="s">
        <v>218</v>
      </c>
      <c r="E186" s="239" t="s">
        <v>1</v>
      </c>
      <c r="F186" s="240" t="s">
        <v>1769</v>
      </c>
      <c r="G186" s="226"/>
      <c r="H186" s="222">
        <v>8.625</v>
      </c>
      <c r="I186" s="167"/>
      <c r="J186" s="226"/>
      <c r="L186" s="165"/>
      <c r="M186" s="168"/>
      <c r="N186" s="169"/>
      <c r="O186" s="169"/>
      <c r="P186" s="169"/>
      <c r="Q186" s="169"/>
      <c r="R186" s="169"/>
      <c r="S186" s="169"/>
      <c r="T186" s="170"/>
      <c r="AT186" s="166" t="s">
        <v>218</v>
      </c>
      <c r="AU186" s="166" t="s">
        <v>89</v>
      </c>
      <c r="AV186" s="13" t="s">
        <v>89</v>
      </c>
      <c r="AW186" s="13" t="s">
        <v>34</v>
      </c>
      <c r="AX186" s="13" t="s">
        <v>79</v>
      </c>
      <c r="AY186" s="166" t="s">
        <v>180</v>
      </c>
    </row>
    <row r="187" spans="1:65" s="13" customFormat="1">
      <c r="B187" s="165"/>
      <c r="C187" s="226"/>
      <c r="D187" s="238" t="s">
        <v>218</v>
      </c>
      <c r="E187" s="239" t="s">
        <v>1</v>
      </c>
      <c r="F187" s="240" t="s">
        <v>1770</v>
      </c>
      <c r="G187" s="226"/>
      <c r="H187" s="222">
        <v>60.865000000000002</v>
      </c>
      <c r="I187" s="167"/>
      <c r="J187" s="226"/>
      <c r="L187" s="165"/>
      <c r="M187" s="168"/>
      <c r="N187" s="169"/>
      <c r="O187" s="169"/>
      <c r="P187" s="169"/>
      <c r="Q187" s="169"/>
      <c r="R187" s="169"/>
      <c r="S187" s="169"/>
      <c r="T187" s="170"/>
      <c r="AT187" s="166" t="s">
        <v>218</v>
      </c>
      <c r="AU187" s="166" t="s">
        <v>89</v>
      </c>
      <c r="AV187" s="13" t="s">
        <v>89</v>
      </c>
      <c r="AW187" s="13" t="s">
        <v>34</v>
      </c>
      <c r="AX187" s="13" t="s">
        <v>79</v>
      </c>
      <c r="AY187" s="166" t="s">
        <v>180</v>
      </c>
    </row>
    <row r="188" spans="1:65" s="15" customFormat="1">
      <c r="B188" s="185"/>
      <c r="C188" s="251"/>
      <c r="D188" s="238" t="s">
        <v>218</v>
      </c>
      <c r="E188" s="252" t="s">
        <v>1</v>
      </c>
      <c r="F188" s="253" t="s">
        <v>820</v>
      </c>
      <c r="G188" s="251"/>
      <c r="H188" s="254">
        <v>75.790000000000006</v>
      </c>
      <c r="I188" s="187"/>
      <c r="J188" s="251"/>
      <c r="L188" s="185"/>
      <c r="M188" s="188"/>
      <c r="N188" s="189"/>
      <c r="O188" s="189"/>
      <c r="P188" s="189"/>
      <c r="Q188" s="189"/>
      <c r="R188" s="189"/>
      <c r="S188" s="189"/>
      <c r="T188" s="190"/>
      <c r="AT188" s="186" t="s">
        <v>218</v>
      </c>
      <c r="AU188" s="186" t="s">
        <v>89</v>
      </c>
      <c r="AV188" s="15" t="s">
        <v>197</v>
      </c>
      <c r="AW188" s="15" t="s">
        <v>34</v>
      </c>
      <c r="AX188" s="15" t="s">
        <v>87</v>
      </c>
      <c r="AY188" s="186" t="s">
        <v>180</v>
      </c>
    </row>
    <row r="189" spans="1:65" s="2" customFormat="1" ht="24.15" customHeight="1">
      <c r="A189" s="34"/>
      <c r="B189" s="151"/>
      <c r="C189" s="228" t="s">
        <v>274</v>
      </c>
      <c r="D189" s="228" t="s">
        <v>183</v>
      </c>
      <c r="E189" s="229" t="s">
        <v>1771</v>
      </c>
      <c r="F189" s="230" t="s">
        <v>1772</v>
      </c>
      <c r="G189" s="231" t="s">
        <v>975</v>
      </c>
      <c r="H189" s="232">
        <v>0.78100000000000003</v>
      </c>
      <c r="I189" s="152"/>
      <c r="J189" s="224">
        <f>ROUND(I189*H189,2)</f>
        <v>0</v>
      </c>
      <c r="K189" s="153"/>
      <c r="L189" s="35"/>
      <c r="M189" s="154" t="s">
        <v>1</v>
      </c>
      <c r="N189" s="155" t="s">
        <v>44</v>
      </c>
      <c r="O189" s="60"/>
      <c r="P189" s="156">
        <f>O189*H189</f>
        <v>0</v>
      </c>
      <c r="Q189" s="156">
        <v>1.0593999999999999</v>
      </c>
      <c r="R189" s="156">
        <f>Q189*H189</f>
        <v>0.8273914</v>
      </c>
      <c r="S189" s="156">
        <v>0</v>
      </c>
      <c r="T189" s="157">
        <f>S189*H189</f>
        <v>0</v>
      </c>
      <c r="U189" s="34"/>
      <c r="V189" s="34"/>
      <c r="W189" s="34"/>
      <c r="X189" s="34"/>
      <c r="Y189" s="34"/>
      <c r="Z189" s="34"/>
      <c r="AA189" s="34"/>
      <c r="AB189" s="34"/>
      <c r="AC189" s="34"/>
      <c r="AD189" s="34"/>
      <c r="AE189" s="34"/>
      <c r="AR189" s="158" t="s">
        <v>197</v>
      </c>
      <c r="AT189" s="158" t="s">
        <v>183</v>
      </c>
      <c r="AU189" s="158" t="s">
        <v>89</v>
      </c>
      <c r="AY189" s="19" t="s">
        <v>180</v>
      </c>
      <c r="BE189" s="159">
        <f>IF(N189="základní",J189,0)</f>
        <v>0</v>
      </c>
      <c r="BF189" s="159">
        <f>IF(N189="snížená",J189,0)</f>
        <v>0</v>
      </c>
      <c r="BG189" s="159">
        <f>IF(N189="zákl. přenesená",J189,0)</f>
        <v>0</v>
      </c>
      <c r="BH189" s="159">
        <f>IF(N189="sníž. přenesená",J189,0)</f>
        <v>0</v>
      </c>
      <c r="BI189" s="159">
        <f>IF(N189="nulová",J189,0)</f>
        <v>0</v>
      </c>
      <c r="BJ189" s="19" t="s">
        <v>87</v>
      </c>
      <c r="BK189" s="159">
        <f>ROUND(I189*H189,2)</f>
        <v>0</v>
      </c>
      <c r="BL189" s="19" t="s">
        <v>197</v>
      </c>
      <c r="BM189" s="158" t="s">
        <v>1773</v>
      </c>
    </row>
    <row r="190" spans="1:65" s="13" customFormat="1">
      <c r="B190" s="165"/>
      <c r="C190" s="226"/>
      <c r="D190" s="238" t="s">
        <v>218</v>
      </c>
      <c r="E190" s="239" t="s">
        <v>1</v>
      </c>
      <c r="F190" s="240" t="s">
        <v>1774</v>
      </c>
      <c r="G190" s="226"/>
      <c r="H190" s="222">
        <v>2.9000000000000001E-2</v>
      </c>
      <c r="I190" s="167"/>
      <c r="J190" s="226"/>
      <c r="L190" s="165"/>
      <c r="M190" s="168"/>
      <c r="N190" s="169"/>
      <c r="O190" s="169"/>
      <c r="P190" s="169"/>
      <c r="Q190" s="169"/>
      <c r="R190" s="169"/>
      <c r="S190" s="169"/>
      <c r="T190" s="170"/>
      <c r="AT190" s="166" t="s">
        <v>218</v>
      </c>
      <c r="AU190" s="166" t="s">
        <v>89</v>
      </c>
      <c r="AV190" s="13" t="s">
        <v>89</v>
      </c>
      <c r="AW190" s="13" t="s">
        <v>34</v>
      </c>
      <c r="AX190" s="13" t="s">
        <v>79</v>
      </c>
      <c r="AY190" s="166" t="s">
        <v>180</v>
      </c>
    </row>
    <row r="191" spans="1:65" s="13" customFormat="1">
      <c r="B191" s="165"/>
      <c r="C191" s="226"/>
      <c r="D191" s="238" t="s">
        <v>218</v>
      </c>
      <c r="E191" s="239" t="s">
        <v>1</v>
      </c>
      <c r="F191" s="240" t="s">
        <v>1775</v>
      </c>
      <c r="G191" s="226"/>
      <c r="H191" s="222">
        <v>9.5000000000000001E-2</v>
      </c>
      <c r="I191" s="167"/>
      <c r="J191" s="226"/>
      <c r="L191" s="165"/>
      <c r="M191" s="168"/>
      <c r="N191" s="169"/>
      <c r="O191" s="169"/>
      <c r="P191" s="169"/>
      <c r="Q191" s="169"/>
      <c r="R191" s="169"/>
      <c r="S191" s="169"/>
      <c r="T191" s="170"/>
      <c r="AT191" s="166" t="s">
        <v>218</v>
      </c>
      <c r="AU191" s="166" t="s">
        <v>89</v>
      </c>
      <c r="AV191" s="13" t="s">
        <v>89</v>
      </c>
      <c r="AW191" s="13" t="s">
        <v>34</v>
      </c>
      <c r="AX191" s="13" t="s">
        <v>79</v>
      </c>
      <c r="AY191" s="166" t="s">
        <v>180</v>
      </c>
    </row>
    <row r="192" spans="1:65" s="13" customFormat="1">
      <c r="B192" s="165"/>
      <c r="C192" s="226"/>
      <c r="D192" s="238" t="s">
        <v>218</v>
      </c>
      <c r="E192" s="239" t="s">
        <v>1</v>
      </c>
      <c r="F192" s="240" t="s">
        <v>1776</v>
      </c>
      <c r="G192" s="226"/>
      <c r="H192" s="222">
        <v>0.65700000000000003</v>
      </c>
      <c r="I192" s="167"/>
      <c r="J192" s="226"/>
      <c r="L192" s="165"/>
      <c r="M192" s="168"/>
      <c r="N192" s="169"/>
      <c r="O192" s="169"/>
      <c r="P192" s="169"/>
      <c r="Q192" s="169"/>
      <c r="R192" s="169"/>
      <c r="S192" s="169"/>
      <c r="T192" s="170"/>
      <c r="AT192" s="166" t="s">
        <v>218</v>
      </c>
      <c r="AU192" s="166" t="s">
        <v>89</v>
      </c>
      <c r="AV192" s="13" t="s">
        <v>89</v>
      </c>
      <c r="AW192" s="13" t="s">
        <v>34</v>
      </c>
      <c r="AX192" s="13" t="s">
        <v>79</v>
      </c>
      <c r="AY192" s="166" t="s">
        <v>180</v>
      </c>
    </row>
    <row r="193" spans="1:65" s="15" customFormat="1">
      <c r="B193" s="185"/>
      <c r="C193" s="251"/>
      <c r="D193" s="238" t="s">
        <v>218</v>
      </c>
      <c r="E193" s="252" t="s">
        <v>1</v>
      </c>
      <c r="F193" s="253" t="s">
        <v>820</v>
      </c>
      <c r="G193" s="251"/>
      <c r="H193" s="254">
        <v>0.78100000000000003</v>
      </c>
      <c r="I193" s="187"/>
      <c r="J193" s="251"/>
      <c r="L193" s="185"/>
      <c r="M193" s="188"/>
      <c r="N193" s="189"/>
      <c r="O193" s="189"/>
      <c r="P193" s="189"/>
      <c r="Q193" s="189"/>
      <c r="R193" s="189"/>
      <c r="S193" s="189"/>
      <c r="T193" s="190"/>
      <c r="AT193" s="186" t="s">
        <v>218</v>
      </c>
      <c r="AU193" s="186" t="s">
        <v>89</v>
      </c>
      <c r="AV193" s="15" t="s">
        <v>197</v>
      </c>
      <c r="AW193" s="15" t="s">
        <v>34</v>
      </c>
      <c r="AX193" s="15" t="s">
        <v>87</v>
      </c>
      <c r="AY193" s="186" t="s">
        <v>180</v>
      </c>
    </row>
    <row r="194" spans="1:65" s="12" customFormat="1" ht="22.95" customHeight="1">
      <c r="B194" s="138"/>
      <c r="C194" s="223"/>
      <c r="D194" s="241" t="s">
        <v>78</v>
      </c>
      <c r="E194" s="243" t="s">
        <v>179</v>
      </c>
      <c r="F194" s="243" t="s">
        <v>1023</v>
      </c>
      <c r="G194" s="223"/>
      <c r="H194" s="223"/>
      <c r="I194" s="141"/>
      <c r="J194" s="244">
        <f>BK194</f>
        <v>0</v>
      </c>
      <c r="L194" s="138"/>
      <c r="M194" s="143"/>
      <c r="N194" s="144"/>
      <c r="O194" s="144"/>
      <c r="P194" s="145">
        <f>SUM(P195:P207)</f>
        <v>0</v>
      </c>
      <c r="Q194" s="144"/>
      <c r="R194" s="145">
        <f>SUM(R195:R207)</f>
        <v>56.520795499999998</v>
      </c>
      <c r="S194" s="144"/>
      <c r="T194" s="146">
        <f>SUM(T195:T207)</f>
        <v>0</v>
      </c>
      <c r="AR194" s="139" t="s">
        <v>87</v>
      </c>
      <c r="AT194" s="147" t="s">
        <v>78</v>
      </c>
      <c r="AU194" s="147" t="s">
        <v>87</v>
      </c>
      <c r="AY194" s="139" t="s">
        <v>180</v>
      </c>
      <c r="BK194" s="148">
        <f>SUM(BK195:BK207)</f>
        <v>0</v>
      </c>
    </row>
    <row r="195" spans="1:65" s="2" customFormat="1" ht="24.15" customHeight="1">
      <c r="A195" s="34"/>
      <c r="B195" s="151"/>
      <c r="C195" s="228" t="s">
        <v>278</v>
      </c>
      <c r="D195" s="228" t="s">
        <v>183</v>
      </c>
      <c r="E195" s="229" t="s">
        <v>1777</v>
      </c>
      <c r="F195" s="230" t="s">
        <v>1778</v>
      </c>
      <c r="G195" s="231" t="s">
        <v>858</v>
      </c>
      <c r="H195" s="232">
        <v>30.125</v>
      </c>
      <c r="I195" s="152"/>
      <c r="J195" s="224">
        <f>ROUND(I195*H195,2)</f>
        <v>0</v>
      </c>
      <c r="K195" s="153"/>
      <c r="L195" s="35"/>
      <c r="M195" s="154" t="s">
        <v>1</v>
      </c>
      <c r="N195" s="155" t="s">
        <v>44</v>
      </c>
      <c r="O195" s="60"/>
      <c r="P195" s="156">
        <f>O195*H195</f>
        <v>0</v>
      </c>
      <c r="Q195" s="156">
        <v>0.31929999999999997</v>
      </c>
      <c r="R195" s="156">
        <f>Q195*H195</f>
        <v>9.6189124999999986</v>
      </c>
      <c r="S195" s="156">
        <v>0</v>
      </c>
      <c r="T195" s="157">
        <f>S195*H195</f>
        <v>0</v>
      </c>
      <c r="U195" s="34"/>
      <c r="V195" s="34"/>
      <c r="W195" s="34"/>
      <c r="X195" s="34"/>
      <c r="Y195" s="34"/>
      <c r="Z195" s="34"/>
      <c r="AA195" s="34"/>
      <c r="AB195" s="34"/>
      <c r="AC195" s="34"/>
      <c r="AD195" s="34"/>
      <c r="AE195" s="34"/>
      <c r="AR195" s="158" t="s">
        <v>197</v>
      </c>
      <c r="AT195" s="158" t="s">
        <v>183</v>
      </c>
      <c r="AU195" s="158" t="s">
        <v>89</v>
      </c>
      <c r="AY195" s="19" t="s">
        <v>180</v>
      </c>
      <c r="BE195" s="159">
        <f>IF(N195="základní",J195,0)</f>
        <v>0</v>
      </c>
      <c r="BF195" s="159">
        <f>IF(N195="snížená",J195,0)</f>
        <v>0</v>
      </c>
      <c r="BG195" s="159">
        <f>IF(N195="zákl. přenesená",J195,0)</f>
        <v>0</v>
      </c>
      <c r="BH195" s="159">
        <f>IF(N195="sníž. přenesená",J195,0)</f>
        <v>0</v>
      </c>
      <c r="BI195" s="159">
        <f>IF(N195="nulová",J195,0)</f>
        <v>0</v>
      </c>
      <c r="BJ195" s="19" t="s">
        <v>87</v>
      </c>
      <c r="BK195" s="159">
        <f>ROUND(I195*H195,2)</f>
        <v>0</v>
      </c>
      <c r="BL195" s="19" t="s">
        <v>197</v>
      </c>
      <c r="BM195" s="158" t="s">
        <v>1779</v>
      </c>
    </row>
    <row r="196" spans="1:65" s="13" customFormat="1">
      <c r="B196" s="165"/>
      <c r="C196" s="226"/>
      <c r="D196" s="238" t="s">
        <v>218</v>
      </c>
      <c r="E196" s="239" t="s">
        <v>1</v>
      </c>
      <c r="F196" s="240" t="s">
        <v>1780</v>
      </c>
      <c r="G196" s="226"/>
      <c r="H196" s="222">
        <v>18.45</v>
      </c>
      <c r="I196" s="167"/>
      <c r="J196" s="226"/>
      <c r="L196" s="165"/>
      <c r="M196" s="168"/>
      <c r="N196" s="169"/>
      <c r="O196" s="169"/>
      <c r="P196" s="169"/>
      <c r="Q196" s="169"/>
      <c r="R196" s="169"/>
      <c r="S196" s="169"/>
      <c r="T196" s="170"/>
      <c r="AT196" s="166" t="s">
        <v>218</v>
      </c>
      <c r="AU196" s="166" t="s">
        <v>89</v>
      </c>
      <c r="AV196" s="13" t="s">
        <v>89</v>
      </c>
      <c r="AW196" s="13" t="s">
        <v>34</v>
      </c>
      <c r="AX196" s="13" t="s">
        <v>79</v>
      </c>
      <c r="AY196" s="166" t="s">
        <v>180</v>
      </c>
    </row>
    <row r="197" spans="1:65" s="13" customFormat="1">
      <c r="B197" s="165"/>
      <c r="C197" s="226"/>
      <c r="D197" s="238" t="s">
        <v>218</v>
      </c>
      <c r="E197" s="239" t="s">
        <v>1</v>
      </c>
      <c r="F197" s="240" t="s">
        <v>1781</v>
      </c>
      <c r="G197" s="226"/>
      <c r="H197" s="222">
        <v>11.675000000000001</v>
      </c>
      <c r="I197" s="167"/>
      <c r="J197" s="226"/>
      <c r="L197" s="165"/>
      <c r="M197" s="168"/>
      <c r="N197" s="169"/>
      <c r="O197" s="169"/>
      <c r="P197" s="169"/>
      <c r="Q197" s="169"/>
      <c r="R197" s="169"/>
      <c r="S197" s="169"/>
      <c r="T197" s="170"/>
      <c r="AT197" s="166" t="s">
        <v>218</v>
      </c>
      <c r="AU197" s="166" t="s">
        <v>89</v>
      </c>
      <c r="AV197" s="13" t="s">
        <v>89</v>
      </c>
      <c r="AW197" s="13" t="s">
        <v>34</v>
      </c>
      <c r="AX197" s="13" t="s">
        <v>79</v>
      </c>
      <c r="AY197" s="166" t="s">
        <v>180</v>
      </c>
    </row>
    <row r="198" spans="1:65" s="15" customFormat="1">
      <c r="B198" s="185"/>
      <c r="C198" s="251"/>
      <c r="D198" s="238" t="s">
        <v>218</v>
      </c>
      <c r="E198" s="252" t="s">
        <v>1</v>
      </c>
      <c r="F198" s="253" t="s">
        <v>820</v>
      </c>
      <c r="G198" s="251"/>
      <c r="H198" s="254">
        <v>30.125</v>
      </c>
      <c r="I198" s="187"/>
      <c r="J198" s="251"/>
      <c r="L198" s="185"/>
      <c r="M198" s="188"/>
      <c r="N198" s="189"/>
      <c r="O198" s="189"/>
      <c r="P198" s="189"/>
      <c r="Q198" s="189"/>
      <c r="R198" s="189"/>
      <c r="S198" s="189"/>
      <c r="T198" s="190"/>
      <c r="AT198" s="186" t="s">
        <v>218</v>
      </c>
      <c r="AU198" s="186" t="s">
        <v>89</v>
      </c>
      <c r="AV198" s="15" t="s">
        <v>197</v>
      </c>
      <c r="AW198" s="15" t="s">
        <v>34</v>
      </c>
      <c r="AX198" s="15" t="s">
        <v>87</v>
      </c>
      <c r="AY198" s="186" t="s">
        <v>180</v>
      </c>
    </row>
    <row r="199" spans="1:65" s="2" customFormat="1" ht="24.15" customHeight="1">
      <c r="A199" s="34"/>
      <c r="B199" s="151"/>
      <c r="C199" s="228" t="s">
        <v>282</v>
      </c>
      <c r="D199" s="228" t="s">
        <v>183</v>
      </c>
      <c r="E199" s="229" t="s">
        <v>1782</v>
      </c>
      <c r="F199" s="230" t="s">
        <v>1783</v>
      </c>
      <c r="G199" s="231" t="s">
        <v>858</v>
      </c>
      <c r="H199" s="232">
        <v>134.44</v>
      </c>
      <c r="I199" s="152"/>
      <c r="J199" s="224">
        <f>ROUND(I199*H199,2)</f>
        <v>0</v>
      </c>
      <c r="K199" s="153"/>
      <c r="L199" s="35"/>
      <c r="M199" s="154" t="s">
        <v>1</v>
      </c>
      <c r="N199" s="155" t="s">
        <v>44</v>
      </c>
      <c r="O199" s="60"/>
      <c r="P199" s="156">
        <f>O199*H199</f>
        <v>0</v>
      </c>
      <c r="Q199" s="156">
        <v>0.34327999999999997</v>
      </c>
      <c r="R199" s="156">
        <f>Q199*H199</f>
        <v>46.150563199999993</v>
      </c>
      <c r="S199" s="156">
        <v>0</v>
      </c>
      <c r="T199" s="157">
        <f>S199*H199</f>
        <v>0</v>
      </c>
      <c r="U199" s="34"/>
      <c r="V199" s="34"/>
      <c r="W199" s="34"/>
      <c r="X199" s="34"/>
      <c r="Y199" s="34"/>
      <c r="Z199" s="34"/>
      <c r="AA199" s="34"/>
      <c r="AB199" s="34"/>
      <c r="AC199" s="34"/>
      <c r="AD199" s="34"/>
      <c r="AE199" s="34"/>
      <c r="AR199" s="158" t="s">
        <v>197</v>
      </c>
      <c r="AT199" s="158" t="s">
        <v>183</v>
      </c>
      <c r="AU199" s="158" t="s">
        <v>89</v>
      </c>
      <c r="AY199" s="19" t="s">
        <v>180</v>
      </c>
      <c r="BE199" s="159">
        <f>IF(N199="základní",J199,0)</f>
        <v>0</v>
      </c>
      <c r="BF199" s="159">
        <f>IF(N199="snížená",J199,0)</f>
        <v>0</v>
      </c>
      <c r="BG199" s="159">
        <f>IF(N199="zákl. přenesená",J199,0)</f>
        <v>0</v>
      </c>
      <c r="BH199" s="159">
        <f>IF(N199="sníž. přenesená",J199,0)</f>
        <v>0</v>
      </c>
      <c r="BI199" s="159">
        <f>IF(N199="nulová",J199,0)</f>
        <v>0</v>
      </c>
      <c r="BJ199" s="19" t="s">
        <v>87</v>
      </c>
      <c r="BK199" s="159">
        <f>ROUND(I199*H199,2)</f>
        <v>0</v>
      </c>
      <c r="BL199" s="19" t="s">
        <v>197</v>
      </c>
      <c r="BM199" s="158" t="s">
        <v>1784</v>
      </c>
    </row>
    <row r="200" spans="1:65" s="13" customFormat="1">
      <c r="B200" s="165"/>
      <c r="C200" s="226"/>
      <c r="D200" s="238" t="s">
        <v>218</v>
      </c>
      <c r="E200" s="239" t="s">
        <v>1</v>
      </c>
      <c r="F200" s="240" t="s">
        <v>1785</v>
      </c>
      <c r="G200" s="226"/>
      <c r="H200" s="222">
        <v>134.44</v>
      </c>
      <c r="I200" s="167"/>
      <c r="J200" s="226"/>
      <c r="L200" s="165"/>
      <c r="M200" s="168"/>
      <c r="N200" s="169"/>
      <c r="O200" s="169"/>
      <c r="P200" s="169"/>
      <c r="Q200" s="169"/>
      <c r="R200" s="169"/>
      <c r="S200" s="169"/>
      <c r="T200" s="170"/>
      <c r="AT200" s="166" t="s">
        <v>218</v>
      </c>
      <c r="AU200" s="166" t="s">
        <v>89</v>
      </c>
      <c r="AV200" s="13" t="s">
        <v>89</v>
      </c>
      <c r="AW200" s="13" t="s">
        <v>34</v>
      </c>
      <c r="AX200" s="13" t="s">
        <v>87</v>
      </c>
      <c r="AY200" s="166" t="s">
        <v>180</v>
      </c>
    </row>
    <row r="201" spans="1:65" s="2" customFormat="1" ht="21.75" customHeight="1">
      <c r="A201" s="34"/>
      <c r="B201" s="151"/>
      <c r="C201" s="228" t="s">
        <v>286</v>
      </c>
      <c r="D201" s="228" t="s">
        <v>183</v>
      </c>
      <c r="E201" s="229" t="s">
        <v>1786</v>
      </c>
      <c r="F201" s="230" t="s">
        <v>1787</v>
      </c>
      <c r="G201" s="231" t="s">
        <v>186</v>
      </c>
      <c r="H201" s="232">
        <v>8</v>
      </c>
      <c r="I201" s="152"/>
      <c r="J201" s="224">
        <f>ROUND(I201*H201,2)</f>
        <v>0</v>
      </c>
      <c r="K201" s="153"/>
      <c r="L201" s="35"/>
      <c r="M201" s="154" t="s">
        <v>1</v>
      </c>
      <c r="N201" s="155" t="s">
        <v>44</v>
      </c>
      <c r="O201" s="60"/>
      <c r="P201" s="156">
        <f>O201*H201</f>
        <v>0</v>
      </c>
      <c r="Q201" s="156">
        <v>4.555E-2</v>
      </c>
      <c r="R201" s="156">
        <f>Q201*H201</f>
        <v>0.3644</v>
      </c>
      <c r="S201" s="156">
        <v>0</v>
      </c>
      <c r="T201" s="157">
        <f>S201*H201</f>
        <v>0</v>
      </c>
      <c r="U201" s="34"/>
      <c r="V201" s="34"/>
      <c r="W201" s="34"/>
      <c r="X201" s="34"/>
      <c r="Y201" s="34"/>
      <c r="Z201" s="34"/>
      <c r="AA201" s="34"/>
      <c r="AB201" s="34"/>
      <c r="AC201" s="34"/>
      <c r="AD201" s="34"/>
      <c r="AE201" s="34"/>
      <c r="AR201" s="158" t="s">
        <v>197</v>
      </c>
      <c r="AT201" s="158" t="s">
        <v>183</v>
      </c>
      <c r="AU201" s="158" t="s">
        <v>89</v>
      </c>
      <c r="AY201" s="19" t="s">
        <v>180</v>
      </c>
      <c r="BE201" s="159">
        <f>IF(N201="základní",J201,0)</f>
        <v>0</v>
      </c>
      <c r="BF201" s="159">
        <f>IF(N201="snížená",J201,0)</f>
        <v>0</v>
      </c>
      <c r="BG201" s="159">
        <f>IF(N201="zákl. přenesená",J201,0)</f>
        <v>0</v>
      </c>
      <c r="BH201" s="159">
        <f>IF(N201="sníž. přenesená",J201,0)</f>
        <v>0</v>
      </c>
      <c r="BI201" s="159">
        <f>IF(N201="nulová",J201,0)</f>
        <v>0</v>
      </c>
      <c r="BJ201" s="19" t="s">
        <v>87</v>
      </c>
      <c r="BK201" s="159">
        <f>ROUND(I201*H201,2)</f>
        <v>0</v>
      </c>
      <c r="BL201" s="19" t="s">
        <v>197</v>
      </c>
      <c r="BM201" s="158" t="s">
        <v>1788</v>
      </c>
    </row>
    <row r="202" spans="1:65" s="13" customFormat="1">
      <c r="B202" s="165"/>
      <c r="C202" s="226"/>
      <c r="D202" s="238" t="s">
        <v>218</v>
      </c>
      <c r="E202" s="239" t="s">
        <v>1</v>
      </c>
      <c r="F202" s="240" t="s">
        <v>1789</v>
      </c>
      <c r="G202" s="226"/>
      <c r="H202" s="222">
        <v>8</v>
      </c>
      <c r="I202" s="167"/>
      <c r="J202" s="226"/>
      <c r="L202" s="165"/>
      <c r="M202" s="168"/>
      <c r="N202" s="169"/>
      <c r="O202" s="169"/>
      <c r="P202" s="169"/>
      <c r="Q202" s="169"/>
      <c r="R202" s="169"/>
      <c r="S202" s="169"/>
      <c r="T202" s="170"/>
      <c r="AT202" s="166" t="s">
        <v>218</v>
      </c>
      <c r="AU202" s="166" t="s">
        <v>89</v>
      </c>
      <c r="AV202" s="13" t="s">
        <v>89</v>
      </c>
      <c r="AW202" s="13" t="s">
        <v>34</v>
      </c>
      <c r="AX202" s="13" t="s">
        <v>87</v>
      </c>
      <c r="AY202" s="166" t="s">
        <v>180</v>
      </c>
    </row>
    <row r="203" spans="1:65" s="2" customFormat="1" ht="24.15" customHeight="1">
      <c r="A203" s="34"/>
      <c r="B203" s="151"/>
      <c r="C203" s="228" t="s">
        <v>300</v>
      </c>
      <c r="D203" s="228" t="s">
        <v>183</v>
      </c>
      <c r="E203" s="229" t="s">
        <v>1790</v>
      </c>
      <c r="F203" s="230" t="s">
        <v>1791</v>
      </c>
      <c r="G203" s="231" t="s">
        <v>975</v>
      </c>
      <c r="H203" s="232">
        <v>0.38</v>
      </c>
      <c r="I203" s="152"/>
      <c r="J203" s="224">
        <f>ROUND(I203*H203,2)</f>
        <v>0</v>
      </c>
      <c r="K203" s="153"/>
      <c r="L203" s="35"/>
      <c r="M203" s="154" t="s">
        <v>1</v>
      </c>
      <c r="N203" s="155" t="s">
        <v>44</v>
      </c>
      <c r="O203" s="60"/>
      <c r="P203" s="156">
        <f>O203*H203</f>
        <v>0</v>
      </c>
      <c r="Q203" s="156">
        <v>1.221E-2</v>
      </c>
      <c r="R203" s="156">
        <f>Q203*H203</f>
        <v>4.6398000000000003E-3</v>
      </c>
      <c r="S203" s="156">
        <v>0</v>
      </c>
      <c r="T203" s="157">
        <f>S203*H203</f>
        <v>0</v>
      </c>
      <c r="U203" s="34"/>
      <c r="V203" s="34"/>
      <c r="W203" s="34"/>
      <c r="X203" s="34"/>
      <c r="Y203" s="34"/>
      <c r="Z203" s="34"/>
      <c r="AA203" s="34"/>
      <c r="AB203" s="34"/>
      <c r="AC203" s="34"/>
      <c r="AD203" s="34"/>
      <c r="AE203" s="34"/>
      <c r="AR203" s="158" t="s">
        <v>197</v>
      </c>
      <c r="AT203" s="158" t="s">
        <v>183</v>
      </c>
      <c r="AU203" s="158" t="s">
        <v>89</v>
      </c>
      <c r="AY203" s="19" t="s">
        <v>180</v>
      </c>
      <c r="BE203" s="159">
        <f>IF(N203="základní",J203,0)</f>
        <v>0</v>
      </c>
      <c r="BF203" s="159">
        <f>IF(N203="snížená",J203,0)</f>
        <v>0</v>
      </c>
      <c r="BG203" s="159">
        <f>IF(N203="zákl. přenesená",J203,0)</f>
        <v>0</v>
      </c>
      <c r="BH203" s="159">
        <f>IF(N203="sníž. přenesená",J203,0)</f>
        <v>0</v>
      </c>
      <c r="BI203" s="159">
        <f>IF(N203="nulová",J203,0)</f>
        <v>0</v>
      </c>
      <c r="BJ203" s="19" t="s">
        <v>87</v>
      </c>
      <c r="BK203" s="159">
        <f>ROUND(I203*H203,2)</f>
        <v>0</v>
      </c>
      <c r="BL203" s="19" t="s">
        <v>197</v>
      </c>
      <c r="BM203" s="158" t="s">
        <v>1792</v>
      </c>
    </row>
    <row r="204" spans="1:65" s="13" customFormat="1">
      <c r="B204" s="165"/>
      <c r="C204" s="226"/>
      <c r="D204" s="238" t="s">
        <v>218</v>
      </c>
      <c r="E204" s="239" t="s">
        <v>1</v>
      </c>
      <c r="F204" s="240" t="s">
        <v>1793</v>
      </c>
      <c r="G204" s="226"/>
      <c r="H204" s="222">
        <v>0.38</v>
      </c>
      <c r="I204" s="167"/>
      <c r="J204" s="226"/>
      <c r="L204" s="165"/>
      <c r="M204" s="168"/>
      <c r="N204" s="169"/>
      <c r="O204" s="169"/>
      <c r="P204" s="169"/>
      <c r="Q204" s="169"/>
      <c r="R204" s="169"/>
      <c r="S204" s="169"/>
      <c r="T204" s="170"/>
      <c r="AT204" s="166" t="s">
        <v>218</v>
      </c>
      <c r="AU204" s="166" t="s">
        <v>89</v>
      </c>
      <c r="AV204" s="13" t="s">
        <v>89</v>
      </c>
      <c r="AW204" s="13" t="s">
        <v>34</v>
      </c>
      <c r="AX204" s="13" t="s">
        <v>87</v>
      </c>
      <c r="AY204" s="166" t="s">
        <v>180</v>
      </c>
    </row>
    <row r="205" spans="1:65" s="2" customFormat="1" ht="16.5" customHeight="1">
      <c r="A205" s="34"/>
      <c r="B205" s="151"/>
      <c r="C205" s="233" t="s">
        <v>305</v>
      </c>
      <c r="D205" s="233" t="s">
        <v>177</v>
      </c>
      <c r="E205" s="234" t="s">
        <v>1794</v>
      </c>
      <c r="F205" s="235" t="s">
        <v>1795</v>
      </c>
      <c r="G205" s="236" t="s">
        <v>975</v>
      </c>
      <c r="H205" s="237">
        <v>0.38</v>
      </c>
      <c r="I205" s="160"/>
      <c r="J205" s="225">
        <f>ROUND(I205*H205,2)</f>
        <v>0</v>
      </c>
      <c r="K205" s="161"/>
      <c r="L205" s="162"/>
      <c r="M205" s="163" t="s">
        <v>1</v>
      </c>
      <c r="N205" s="164" t="s">
        <v>44</v>
      </c>
      <c r="O205" s="60"/>
      <c r="P205" s="156">
        <f>O205*H205</f>
        <v>0</v>
      </c>
      <c r="Q205" s="156">
        <v>1</v>
      </c>
      <c r="R205" s="156">
        <f>Q205*H205</f>
        <v>0.38</v>
      </c>
      <c r="S205" s="156">
        <v>0</v>
      </c>
      <c r="T205" s="157">
        <f>S205*H205</f>
        <v>0</v>
      </c>
      <c r="U205" s="34"/>
      <c r="V205" s="34"/>
      <c r="W205" s="34"/>
      <c r="X205" s="34"/>
      <c r="Y205" s="34"/>
      <c r="Z205" s="34"/>
      <c r="AA205" s="34"/>
      <c r="AB205" s="34"/>
      <c r="AC205" s="34"/>
      <c r="AD205" s="34"/>
      <c r="AE205" s="34"/>
      <c r="AR205" s="158" t="s">
        <v>214</v>
      </c>
      <c r="AT205" s="158" t="s">
        <v>177</v>
      </c>
      <c r="AU205" s="158" t="s">
        <v>89</v>
      </c>
      <c r="AY205" s="19" t="s">
        <v>180</v>
      </c>
      <c r="BE205" s="159">
        <f>IF(N205="základní",J205,0)</f>
        <v>0</v>
      </c>
      <c r="BF205" s="159">
        <f>IF(N205="snížená",J205,0)</f>
        <v>0</v>
      </c>
      <c r="BG205" s="159">
        <f>IF(N205="zákl. přenesená",J205,0)</f>
        <v>0</v>
      </c>
      <c r="BH205" s="159">
        <f>IF(N205="sníž. přenesená",J205,0)</f>
        <v>0</v>
      </c>
      <c r="BI205" s="159">
        <f>IF(N205="nulová",J205,0)</f>
        <v>0</v>
      </c>
      <c r="BJ205" s="19" t="s">
        <v>87</v>
      </c>
      <c r="BK205" s="159">
        <f>ROUND(I205*H205,2)</f>
        <v>0</v>
      </c>
      <c r="BL205" s="19" t="s">
        <v>197</v>
      </c>
      <c r="BM205" s="158" t="s">
        <v>1796</v>
      </c>
    </row>
    <row r="206" spans="1:65" s="2" customFormat="1" ht="24.15" customHeight="1">
      <c r="A206" s="34"/>
      <c r="B206" s="151"/>
      <c r="C206" s="228" t="s">
        <v>310</v>
      </c>
      <c r="D206" s="228" t="s">
        <v>183</v>
      </c>
      <c r="E206" s="229" t="s">
        <v>1797</v>
      </c>
      <c r="F206" s="230" t="s">
        <v>1798</v>
      </c>
      <c r="G206" s="231" t="s">
        <v>289</v>
      </c>
      <c r="H206" s="232">
        <v>6</v>
      </c>
      <c r="I206" s="152"/>
      <c r="J206" s="224">
        <f>ROUND(I206*H206,2)</f>
        <v>0</v>
      </c>
      <c r="K206" s="153"/>
      <c r="L206" s="35"/>
      <c r="M206" s="154" t="s">
        <v>1</v>
      </c>
      <c r="N206" s="155" t="s">
        <v>44</v>
      </c>
      <c r="O206" s="60"/>
      <c r="P206" s="156">
        <f>O206*H206</f>
        <v>0</v>
      </c>
      <c r="Q206" s="156">
        <v>3.8000000000000002E-4</v>
      </c>
      <c r="R206" s="156">
        <f>Q206*H206</f>
        <v>2.2799999999999999E-3</v>
      </c>
      <c r="S206" s="156">
        <v>0</v>
      </c>
      <c r="T206" s="157">
        <f>S206*H206</f>
        <v>0</v>
      </c>
      <c r="U206" s="34"/>
      <c r="V206" s="34"/>
      <c r="W206" s="34"/>
      <c r="X206" s="34"/>
      <c r="Y206" s="34"/>
      <c r="Z206" s="34"/>
      <c r="AA206" s="34"/>
      <c r="AB206" s="34"/>
      <c r="AC206" s="34"/>
      <c r="AD206" s="34"/>
      <c r="AE206" s="34"/>
      <c r="AR206" s="158" t="s">
        <v>197</v>
      </c>
      <c r="AT206" s="158" t="s">
        <v>183</v>
      </c>
      <c r="AU206" s="158" t="s">
        <v>89</v>
      </c>
      <c r="AY206" s="19" t="s">
        <v>180</v>
      </c>
      <c r="BE206" s="159">
        <f>IF(N206="základní",J206,0)</f>
        <v>0</v>
      </c>
      <c r="BF206" s="159">
        <f>IF(N206="snížená",J206,0)</f>
        <v>0</v>
      </c>
      <c r="BG206" s="159">
        <f>IF(N206="zákl. přenesená",J206,0)</f>
        <v>0</v>
      </c>
      <c r="BH206" s="159">
        <f>IF(N206="sníž. přenesená",J206,0)</f>
        <v>0</v>
      </c>
      <c r="BI206" s="159">
        <f>IF(N206="nulová",J206,0)</f>
        <v>0</v>
      </c>
      <c r="BJ206" s="19" t="s">
        <v>87</v>
      </c>
      <c r="BK206" s="159">
        <f>ROUND(I206*H206,2)</f>
        <v>0</v>
      </c>
      <c r="BL206" s="19" t="s">
        <v>197</v>
      </c>
      <c r="BM206" s="158" t="s">
        <v>1799</v>
      </c>
    </row>
    <row r="207" spans="1:65" s="13" customFormat="1">
      <c r="B207" s="165"/>
      <c r="C207" s="226"/>
      <c r="D207" s="238" t="s">
        <v>218</v>
      </c>
      <c r="E207" s="239" t="s">
        <v>1</v>
      </c>
      <c r="F207" s="240" t="s">
        <v>1800</v>
      </c>
      <c r="G207" s="226"/>
      <c r="H207" s="222">
        <v>6</v>
      </c>
      <c r="I207" s="167"/>
      <c r="J207" s="226"/>
      <c r="L207" s="165"/>
      <c r="M207" s="168"/>
      <c r="N207" s="169"/>
      <c r="O207" s="169"/>
      <c r="P207" s="169"/>
      <c r="Q207" s="169"/>
      <c r="R207" s="169"/>
      <c r="S207" s="169"/>
      <c r="T207" s="170"/>
      <c r="AT207" s="166" t="s">
        <v>218</v>
      </c>
      <c r="AU207" s="166" t="s">
        <v>89</v>
      </c>
      <c r="AV207" s="13" t="s">
        <v>89</v>
      </c>
      <c r="AW207" s="13" t="s">
        <v>34</v>
      </c>
      <c r="AX207" s="13" t="s">
        <v>87</v>
      </c>
      <c r="AY207" s="166" t="s">
        <v>180</v>
      </c>
    </row>
    <row r="208" spans="1:65" s="12" customFormat="1" ht="22.95" customHeight="1">
      <c r="B208" s="138"/>
      <c r="C208" s="223"/>
      <c r="D208" s="241" t="s">
        <v>78</v>
      </c>
      <c r="E208" s="243" t="s">
        <v>197</v>
      </c>
      <c r="F208" s="243" t="s">
        <v>1046</v>
      </c>
      <c r="G208" s="223"/>
      <c r="H208" s="223"/>
      <c r="I208" s="141"/>
      <c r="J208" s="244">
        <f>BK208</f>
        <v>0</v>
      </c>
      <c r="L208" s="138"/>
      <c r="M208" s="143"/>
      <c r="N208" s="144"/>
      <c r="O208" s="144"/>
      <c r="P208" s="145">
        <f>SUM(P209:P230)</f>
        <v>0</v>
      </c>
      <c r="Q208" s="144"/>
      <c r="R208" s="145">
        <f>SUM(R209:R230)</f>
        <v>33.923442420000001</v>
      </c>
      <c r="S208" s="144"/>
      <c r="T208" s="146">
        <f>SUM(T209:T230)</f>
        <v>0</v>
      </c>
      <c r="AR208" s="139" t="s">
        <v>87</v>
      </c>
      <c r="AT208" s="147" t="s">
        <v>78</v>
      </c>
      <c r="AU208" s="147" t="s">
        <v>87</v>
      </c>
      <c r="AY208" s="139" t="s">
        <v>180</v>
      </c>
      <c r="BK208" s="148">
        <f>SUM(BK209:BK230)</f>
        <v>0</v>
      </c>
    </row>
    <row r="209" spans="1:65" s="2" customFormat="1" ht="16.5" customHeight="1">
      <c r="A209" s="34"/>
      <c r="B209" s="151"/>
      <c r="C209" s="228" t="s">
        <v>315</v>
      </c>
      <c r="D209" s="228" t="s">
        <v>183</v>
      </c>
      <c r="E209" s="229" t="s">
        <v>1801</v>
      </c>
      <c r="F209" s="230" t="s">
        <v>1802</v>
      </c>
      <c r="G209" s="231" t="s">
        <v>883</v>
      </c>
      <c r="H209" s="232">
        <v>9.4160000000000004</v>
      </c>
      <c r="I209" s="152"/>
      <c r="J209" s="224">
        <f>ROUND(I209*H209,2)</f>
        <v>0</v>
      </c>
      <c r="K209" s="153"/>
      <c r="L209" s="35"/>
      <c r="M209" s="154" t="s">
        <v>1</v>
      </c>
      <c r="N209" s="155" t="s">
        <v>44</v>
      </c>
      <c r="O209" s="60"/>
      <c r="P209" s="156">
        <f>O209*H209</f>
        <v>0</v>
      </c>
      <c r="Q209" s="156">
        <v>2.45343</v>
      </c>
      <c r="R209" s="156">
        <f>Q209*H209</f>
        <v>23.101496880000003</v>
      </c>
      <c r="S209" s="156">
        <v>0</v>
      </c>
      <c r="T209" s="157">
        <f>S209*H209</f>
        <v>0</v>
      </c>
      <c r="U209" s="34"/>
      <c r="V209" s="34"/>
      <c r="W209" s="34"/>
      <c r="X209" s="34"/>
      <c r="Y209" s="34"/>
      <c r="Z209" s="34"/>
      <c r="AA209" s="34"/>
      <c r="AB209" s="34"/>
      <c r="AC209" s="34"/>
      <c r="AD209" s="34"/>
      <c r="AE209" s="34"/>
      <c r="AR209" s="158" t="s">
        <v>197</v>
      </c>
      <c r="AT209" s="158" t="s">
        <v>183</v>
      </c>
      <c r="AU209" s="158" t="s">
        <v>89</v>
      </c>
      <c r="AY209" s="19" t="s">
        <v>180</v>
      </c>
      <c r="BE209" s="159">
        <f>IF(N209="základní",J209,0)</f>
        <v>0</v>
      </c>
      <c r="BF209" s="159">
        <f>IF(N209="snížená",J209,0)</f>
        <v>0</v>
      </c>
      <c r="BG209" s="159">
        <f>IF(N209="zákl. přenesená",J209,0)</f>
        <v>0</v>
      </c>
      <c r="BH209" s="159">
        <f>IF(N209="sníž. přenesená",J209,0)</f>
        <v>0</v>
      </c>
      <c r="BI209" s="159">
        <f>IF(N209="nulová",J209,0)</f>
        <v>0</v>
      </c>
      <c r="BJ209" s="19" t="s">
        <v>87</v>
      </c>
      <c r="BK209" s="159">
        <f>ROUND(I209*H209,2)</f>
        <v>0</v>
      </c>
      <c r="BL209" s="19" t="s">
        <v>197</v>
      </c>
      <c r="BM209" s="158" t="s">
        <v>1803</v>
      </c>
    </row>
    <row r="210" spans="1:65" s="13" customFormat="1">
      <c r="B210" s="165"/>
      <c r="C210" s="226"/>
      <c r="D210" s="238" t="s">
        <v>218</v>
      </c>
      <c r="E210" s="239" t="s">
        <v>1</v>
      </c>
      <c r="F210" s="240" t="s">
        <v>1804</v>
      </c>
      <c r="G210" s="226"/>
      <c r="H210" s="222">
        <v>9.4160000000000004</v>
      </c>
      <c r="I210" s="167"/>
      <c r="J210" s="226"/>
      <c r="L210" s="165"/>
      <c r="M210" s="168"/>
      <c r="N210" s="169"/>
      <c r="O210" s="169"/>
      <c r="P210" s="169"/>
      <c r="Q210" s="169"/>
      <c r="R210" s="169"/>
      <c r="S210" s="169"/>
      <c r="T210" s="170"/>
      <c r="AT210" s="166" t="s">
        <v>218</v>
      </c>
      <c r="AU210" s="166" t="s">
        <v>89</v>
      </c>
      <c r="AV210" s="13" t="s">
        <v>89</v>
      </c>
      <c r="AW210" s="13" t="s">
        <v>34</v>
      </c>
      <c r="AX210" s="13" t="s">
        <v>87</v>
      </c>
      <c r="AY210" s="166" t="s">
        <v>180</v>
      </c>
    </row>
    <row r="211" spans="1:65" s="2" customFormat="1" ht="24.15" customHeight="1">
      <c r="A211" s="34"/>
      <c r="B211" s="151"/>
      <c r="C211" s="228" t="s">
        <v>319</v>
      </c>
      <c r="D211" s="228" t="s">
        <v>183</v>
      </c>
      <c r="E211" s="229" t="s">
        <v>1805</v>
      </c>
      <c r="F211" s="230" t="s">
        <v>1806</v>
      </c>
      <c r="G211" s="231" t="s">
        <v>858</v>
      </c>
      <c r="H211" s="232">
        <v>51.075000000000003</v>
      </c>
      <c r="I211" s="152"/>
      <c r="J211" s="224">
        <f>ROUND(I211*H211,2)</f>
        <v>0</v>
      </c>
      <c r="K211" s="153"/>
      <c r="L211" s="35"/>
      <c r="M211" s="154" t="s">
        <v>1</v>
      </c>
      <c r="N211" s="155" t="s">
        <v>44</v>
      </c>
      <c r="O211" s="60"/>
      <c r="P211" s="156">
        <f>O211*H211</f>
        <v>0</v>
      </c>
      <c r="Q211" s="156">
        <v>5.5199999999999997E-3</v>
      </c>
      <c r="R211" s="156">
        <f>Q211*H211</f>
        <v>0.28193400000000002</v>
      </c>
      <c r="S211" s="156">
        <v>0</v>
      </c>
      <c r="T211" s="157">
        <f>S211*H211</f>
        <v>0</v>
      </c>
      <c r="U211" s="34"/>
      <c r="V211" s="34"/>
      <c r="W211" s="34"/>
      <c r="X211" s="34"/>
      <c r="Y211" s="34"/>
      <c r="Z211" s="34"/>
      <c r="AA211" s="34"/>
      <c r="AB211" s="34"/>
      <c r="AC211" s="34"/>
      <c r="AD211" s="34"/>
      <c r="AE211" s="34"/>
      <c r="AR211" s="158" t="s">
        <v>197</v>
      </c>
      <c r="AT211" s="158" t="s">
        <v>183</v>
      </c>
      <c r="AU211" s="158" t="s">
        <v>89</v>
      </c>
      <c r="AY211" s="19" t="s">
        <v>180</v>
      </c>
      <c r="BE211" s="159">
        <f>IF(N211="základní",J211,0)</f>
        <v>0</v>
      </c>
      <c r="BF211" s="159">
        <f>IF(N211="snížená",J211,0)</f>
        <v>0</v>
      </c>
      <c r="BG211" s="159">
        <f>IF(N211="zákl. přenesená",J211,0)</f>
        <v>0</v>
      </c>
      <c r="BH211" s="159">
        <f>IF(N211="sníž. přenesená",J211,0)</f>
        <v>0</v>
      </c>
      <c r="BI211" s="159">
        <f>IF(N211="nulová",J211,0)</f>
        <v>0</v>
      </c>
      <c r="BJ211" s="19" t="s">
        <v>87</v>
      </c>
      <c r="BK211" s="159">
        <f>ROUND(I211*H211,2)</f>
        <v>0</v>
      </c>
      <c r="BL211" s="19" t="s">
        <v>197</v>
      </c>
      <c r="BM211" s="158" t="s">
        <v>1807</v>
      </c>
    </row>
    <row r="212" spans="1:65" s="13" customFormat="1">
      <c r="B212" s="165"/>
      <c r="C212" s="226"/>
      <c r="D212" s="238" t="s">
        <v>218</v>
      </c>
      <c r="E212" s="239" t="s">
        <v>1</v>
      </c>
      <c r="F212" s="240" t="s">
        <v>1808</v>
      </c>
      <c r="G212" s="226"/>
      <c r="H212" s="222">
        <v>51.075000000000003</v>
      </c>
      <c r="I212" s="167"/>
      <c r="J212" s="226"/>
      <c r="L212" s="165"/>
      <c r="M212" s="168"/>
      <c r="N212" s="169"/>
      <c r="O212" s="169"/>
      <c r="P212" s="169"/>
      <c r="Q212" s="169"/>
      <c r="R212" s="169"/>
      <c r="S212" s="169"/>
      <c r="T212" s="170"/>
      <c r="AT212" s="166" t="s">
        <v>218</v>
      </c>
      <c r="AU212" s="166" t="s">
        <v>89</v>
      </c>
      <c r="AV212" s="13" t="s">
        <v>89</v>
      </c>
      <c r="AW212" s="13" t="s">
        <v>34</v>
      </c>
      <c r="AX212" s="13" t="s">
        <v>87</v>
      </c>
      <c r="AY212" s="166" t="s">
        <v>180</v>
      </c>
    </row>
    <row r="213" spans="1:65" s="2" customFormat="1" ht="24.15" customHeight="1">
      <c r="A213" s="34"/>
      <c r="B213" s="151"/>
      <c r="C213" s="228" t="s">
        <v>324</v>
      </c>
      <c r="D213" s="228" t="s">
        <v>183</v>
      </c>
      <c r="E213" s="229" t="s">
        <v>1809</v>
      </c>
      <c r="F213" s="230" t="s">
        <v>1810</v>
      </c>
      <c r="G213" s="231" t="s">
        <v>858</v>
      </c>
      <c r="H213" s="232">
        <v>51.075000000000003</v>
      </c>
      <c r="I213" s="152"/>
      <c r="J213" s="224">
        <f>ROUND(I213*H213,2)</f>
        <v>0</v>
      </c>
      <c r="K213" s="153"/>
      <c r="L213" s="35"/>
      <c r="M213" s="154" t="s">
        <v>1</v>
      </c>
      <c r="N213" s="155" t="s">
        <v>44</v>
      </c>
      <c r="O213" s="60"/>
      <c r="P213" s="156">
        <f>O213*H213</f>
        <v>0</v>
      </c>
      <c r="Q213" s="156">
        <v>0</v>
      </c>
      <c r="R213" s="156">
        <f>Q213*H213</f>
        <v>0</v>
      </c>
      <c r="S213" s="156">
        <v>0</v>
      </c>
      <c r="T213" s="157">
        <f>S213*H213</f>
        <v>0</v>
      </c>
      <c r="U213" s="34"/>
      <c r="V213" s="34"/>
      <c r="W213" s="34"/>
      <c r="X213" s="34"/>
      <c r="Y213" s="34"/>
      <c r="Z213" s="34"/>
      <c r="AA213" s="34"/>
      <c r="AB213" s="34"/>
      <c r="AC213" s="34"/>
      <c r="AD213" s="34"/>
      <c r="AE213" s="34"/>
      <c r="AR213" s="158" t="s">
        <v>197</v>
      </c>
      <c r="AT213" s="158" t="s">
        <v>183</v>
      </c>
      <c r="AU213" s="158" t="s">
        <v>89</v>
      </c>
      <c r="AY213" s="19" t="s">
        <v>180</v>
      </c>
      <c r="BE213" s="159">
        <f>IF(N213="základní",J213,0)</f>
        <v>0</v>
      </c>
      <c r="BF213" s="159">
        <f>IF(N213="snížená",J213,0)</f>
        <v>0</v>
      </c>
      <c r="BG213" s="159">
        <f>IF(N213="zákl. přenesená",J213,0)</f>
        <v>0</v>
      </c>
      <c r="BH213" s="159">
        <f>IF(N213="sníž. přenesená",J213,0)</f>
        <v>0</v>
      </c>
      <c r="BI213" s="159">
        <f>IF(N213="nulová",J213,0)</f>
        <v>0</v>
      </c>
      <c r="BJ213" s="19" t="s">
        <v>87</v>
      </c>
      <c r="BK213" s="159">
        <f>ROUND(I213*H213,2)</f>
        <v>0</v>
      </c>
      <c r="BL213" s="19" t="s">
        <v>197</v>
      </c>
      <c r="BM213" s="158" t="s">
        <v>1811</v>
      </c>
    </row>
    <row r="214" spans="1:65" s="2" customFormat="1" ht="24.15" customHeight="1">
      <c r="A214" s="34"/>
      <c r="B214" s="151"/>
      <c r="C214" s="228" t="s">
        <v>329</v>
      </c>
      <c r="D214" s="228" t="s">
        <v>183</v>
      </c>
      <c r="E214" s="229" t="s">
        <v>1812</v>
      </c>
      <c r="F214" s="230" t="s">
        <v>1813</v>
      </c>
      <c r="G214" s="231" t="s">
        <v>858</v>
      </c>
      <c r="H214" s="232">
        <v>51.075000000000003</v>
      </c>
      <c r="I214" s="152"/>
      <c r="J214" s="224">
        <f>ROUND(I214*H214,2)</f>
        <v>0</v>
      </c>
      <c r="K214" s="153"/>
      <c r="L214" s="35"/>
      <c r="M214" s="154" t="s">
        <v>1</v>
      </c>
      <c r="N214" s="155" t="s">
        <v>44</v>
      </c>
      <c r="O214" s="60"/>
      <c r="P214" s="156">
        <f>O214*H214</f>
        <v>0</v>
      </c>
      <c r="Q214" s="156">
        <v>1E-3</v>
      </c>
      <c r="R214" s="156">
        <f>Q214*H214</f>
        <v>5.1075000000000002E-2</v>
      </c>
      <c r="S214" s="156">
        <v>0</v>
      </c>
      <c r="T214" s="157">
        <f>S214*H214</f>
        <v>0</v>
      </c>
      <c r="U214" s="34"/>
      <c r="V214" s="34"/>
      <c r="W214" s="34"/>
      <c r="X214" s="34"/>
      <c r="Y214" s="34"/>
      <c r="Z214" s="34"/>
      <c r="AA214" s="34"/>
      <c r="AB214" s="34"/>
      <c r="AC214" s="34"/>
      <c r="AD214" s="34"/>
      <c r="AE214" s="34"/>
      <c r="AR214" s="158" t="s">
        <v>197</v>
      </c>
      <c r="AT214" s="158" t="s">
        <v>183</v>
      </c>
      <c r="AU214" s="158" t="s">
        <v>89</v>
      </c>
      <c r="AY214" s="19" t="s">
        <v>180</v>
      </c>
      <c r="BE214" s="159">
        <f>IF(N214="základní",J214,0)</f>
        <v>0</v>
      </c>
      <c r="BF214" s="159">
        <f>IF(N214="snížená",J214,0)</f>
        <v>0</v>
      </c>
      <c r="BG214" s="159">
        <f>IF(N214="zákl. přenesená",J214,0)</f>
        <v>0</v>
      </c>
      <c r="BH214" s="159">
        <f>IF(N214="sníž. přenesená",J214,0)</f>
        <v>0</v>
      </c>
      <c r="BI214" s="159">
        <f>IF(N214="nulová",J214,0)</f>
        <v>0</v>
      </c>
      <c r="BJ214" s="19" t="s">
        <v>87</v>
      </c>
      <c r="BK214" s="159">
        <f>ROUND(I214*H214,2)</f>
        <v>0</v>
      </c>
      <c r="BL214" s="19" t="s">
        <v>197</v>
      </c>
      <c r="BM214" s="158" t="s">
        <v>1814</v>
      </c>
    </row>
    <row r="215" spans="1:65" s="2" customFormat="1" ht="24.15" customHeight="1">
      <c r="A215" s="34"/>
      <c r="B215" s="151"/>
      <c r="C215" s="228" t="s">
        <v>333</v>
      </c>
      <c r="D215" s="228" t="s">
        <v>183</v>
      </c>
      <c r="E215" s="229" t="s">
        <v>1815</v>
      </c>
      <c r="F215" s="230" t="s">
        <v>1816</v>
      </c>
      <c r="G215" s="231" t="s">
        <v>858</v>
      </c>
      <c r="H215" s="232">
        <v>51.075000000000003</v>
      </c>
      <c r="I215" s="152"/>
      <c r="J215" s="224">
        <f>ROUND(I215*H215,2)</f>
        <v>0</v>
      </c>
      <c r="K215" s="153"/>
      <c r="L215" s="35"/>
      <c r="M215" s="154" t="s">
        <v>1</v>
      </c>
      <c r="N215" s="155" t="s">
        <v>44</v>
      </c>
      <c r="O215" s="60"/>
      <c r="P215" s="156">
        <f>O215*H215</f>
        <v>0</v>
      </c>
      <c r="Q215" s="156">
        <v>0</v>
      </c>
      <c r="R215" s="156">
        <f>Q215*H215</f>
        <v>0</v>
      </c>
      <c r="S215" s="156">
        <v>0</v>
      </c>
      <c r="T215" s="157">
        <f>S215*H215</f>
        <v>0</v>
      </c>
      <c r="U215" s="34"/>
      <c r="V215" s="34"/>
      <c r="W215" s="34"/>
      <c r="X215" s="34"/>
      <c r="Y215" s="34"/>
      <c r="Z215" s="34"/>
      <c r="AA215" s="34"/>
      <c r="AB215" s="34"/>
      <c r="AC215" s="34"/>
      <c r="AD215" s="34"/>
      <c r="AE215" s="34"/>
      <c r="AR215" s="158" t="s">
        <v>197</v>
      </c>
      <c r="AT215" s="158" t="s">
        <v>183</v>
      </c>
      <c r="AU215" s="158" t="s">
        <v>89</v>
      </c>
      <c r="AY215" s="19" t="s">
        <v>180</v>
      </c>
      <c r="BE215" s="159">
        <f>IF(N215="základní",J215,0)</f>
        <v>0</v>
      </c>
      <c r="BF215" s="159">
        <f>IF(N215="snížená",J215,0)</f>
        <v>0</v>
      </c>
      <c r="BG215" s="159">
        <f>IF(N215="zákl. přenesená",J215,0)</f>
        <v>0</v>
      </c>
      <c r="BH215" s="159">
        <f>IF(N215="sníž. přenesená",J215,0)</f>
        <v>0</v>
      </c>
      <c r="BI215" s="159">
        <f>IF(N215="nulová",J215,0)</f>
        <v>0</v>
      </c>
      <c r="BJ215" s="19" t="s">
        <v>87</v>
      </c>
      <c r="BK215" s="159">
        <f>ROUND(I215*H215,2)</f>
        <v>0</v>
      </c>
      <c r="BL215" s="19" t="s">
        <v>197</v>
      </c>
      <c r="BM215" s="158" t="s">
        <v>1817</v>
      </c>
    </row>
    <row r="216" spans="1:65" s="2" customFormat="1" ht="16.5" customHeight="1">
      <c r="A216" s="34"/>
      <c r="B216" s="151"/>
      <c r="C216" s="228" t="s">
        <v>337</v>
      </c>
      <c r="D216" s="228" t="s">
        <v>183</v>
      </c>
      <c r="E216" s="229" t="s">
        <v>1818</v>
      </c>
      <c r="F216" s="230" t="s">
        <v>1819</v>
      </c>
      <c r="G216" s="231" t="s">
        <v>975</v>
      </c>
      <c r="H216" s="232">
        <v>1.2549999999999999</v>
      </c>
      <c r="I216" s="152"/>
      <c r="J216" s="224">
        <f>ROUND(I216*H216,2)</f>
        <v>0</v>
      </c>
      <c r="K216" s="153"/>
      <c r="L216" s="35"/>
      <c r="M216" s="154" t="s">
        <v>1</v>
      </c>
      <c r="N216" s="155" t="s">
        <v>44</v>
      </c>
      <c r="O216" s="60"/>
      <c r="P216" s="156">
        <f>O216*H216</f>
        <v>0</v>
      </c>
      <c r="Q216" s="156">
        <v>1.05555</v>
      </c>
      <c r="R216" s="156">
        <f>Q216*H216</f>
        <v>1.3247152499999999</v>
      </c>
      <c r="S216" s="156">
        <v>0</v>
      </c>
      <c r="T216" s="157">
        <f>S216*H216</f>
        <v>0</v>
      </c>
      <c r="U216" s="34"/>
      <c r="V216" s="34"/>
      <c r="W216" s="34"/>
      <c r="X216" s="34"/>
      <c r="Y216" s="34"/>
      <c r="Z216" s="34"/>
      <c r="AA216" s="34"/>
      <c r="AB216" s="34"/>
      <c r="AC216" s="34"/>
      <c r="AD216" s="34"/>
      <c r="AE216" s="34"/>
      <c r="AR216" s="158" t="s">
        <v>197</v>
      </c>
      <c r="AT216" s="158" t="s">
        <v>183</v>
      </c>
      <c r="AU216" s="158" t="s">
        <v>89</v>
      </c>
      <c r="AY216" s="19" t="s">
        <v>180</v>
      </c>
      <c r="BE216" s="159">
        <f>IF(N216="základní",J216,0)</f>
        <v>0</v>
      </c>
      <c r="BF216" s="159">
        <f>IF(N216="snížená",J216,0)</f>
        <v>0</v>
      </c>
      <c r="BG216" s="159">
        <f>IF(N216="zákl. přenesená",J216,0)</f>
        <v>0</v>
      </c>
      <c r="BH216" s="159">
        <f>IF(N216="sníž. přenesená",J216,0)</f>
        <v>0</v>
      </c>
      <c r="BI216" s="159">
        <f>IF(N216="nulová",J216,0)</f>
        <v>0</v>
      </c>
      <c r="BJ216" s="19" t="s">
        <v>87</v>
      </c>
      <c r="BK216" s="159">
        <f>ROUND(I216*H216,2)</f>
        <v>0</v>
      </c>
      <c r="BL216" s="19" t="s">
        <v>197</v>
      </c>
      <c r="BM216" s="158" t="s">
        <v>1820</v>
      </c>
    </row>
    <row r="217" spans="1:65" s="13" customFormat="1" ht="20.399999999999999">
      <c r="B217" s="165"/>
      <c r="C217" s="226"/>
      <c r="D217" s="238" t="s">
        <v>218</v>
      </c>
      <c r="E217" s="239" t="s">
        <v>1</v>
      </c>
      <c r="F217" s="240" t="s">
        <v>1821</v>
      </c>
      <c r="G217" s="226"/>
      <c r="H217" s="222">
        <v>1.2549999999999999</v>
      </c>
      <c r="I217" s="167"/>
      <c r="J217" s="226"/>
      <c r="L217" s="165"/>
      <c r="M217" s="168"/>
      <c r="N217" s="169"/>
      <c r="O217" s="169"/>
      <c r="P217" s="169"/>
      <c r="Q217" s="169"/>
      <c r="R217" s="169"/>
      <c r="S217" s="169"/>
      <c r="T217" s="170"/>
      <c r="AT217" s="166" t="s">
        <v>218</v>
      </c>
      <c r="AU217" s="166" t="s">
        <v>89</v>
      </c>
      <c r="AV217" s="13" t="s">
        <v>89</v>
      </c>
      <c r="AW217" s="13" t="s">
        <v>34</v>
      </c>
      <c r="AX217" s="13" t="s">
        <v>87</v>
      </c>
      <c r="AY217" s="166" t="s">
        <v>180</v>
      </c>
    </row>
    <row r="218" spans="1:65" s="2" customFormat="1" ht="16.5" customHeight="1">
      <c r="A218" s="34"/>
      <c r="B218" s="151"/>
      <c r="C218" s="228" t="s">
        <v>341</v>
      </c>
      <c r="D218" s="228" t="s">
        <v>183</v>
      </c>
      <c r="E218" s="229" t="s">
        <v>1822</v>
      </c>
      <c r="F218" s="230" t="s">
        <v>1823</v>
      </c>
      <c r="G218" s="231" t="s">
        <v>289</v>
      </c>
      <c r="H218" s="232">
        <v>35.9</v>
      </c>
      <c r="I218" s="152"/>
      <c r="J218" s="224">
        <f>ROUND(I218*H218,2)</f>
        <v>0</v>
      </c>
      <c r="K218" s="153"/>
      <c r="L218" s="35"/>
      <c r="M218" s="154" t="s">
        <v>1</v>
      </c>
      <c r="N218" s="155" t="s">
        <v>44</v>
      </c>
      <c r="O218" s="60"/>
      <c r="P218" s="156">
        <f>O218*H218</f>
        <v>0</v>
      </c>
      <c r="Q218" s="156">
        <v>1.098E-2</v>
      </c>
      <c r="R218" s="156">
        <f>Q218*H218</f>
        <v>0.39418199999999998</v>
      </c>
      <c r="S218" s="156">
        <v>0</v>
      </c>
      <c r="T218" s="157">
        <f>S218*H218</f>
        <v>0</v>
      </c>
      <c r="U218" s="34"/>
      <c r="V218" s="34"/>
      <c r="W218" s="34"/>
      <c r="X218" s="34"/>
      <c r="Y218" s="34"/>
      <c r="Z218" s="34"/>
      <c r="AA218" s="34"/>
      <c r="AB218" s="34"/>
      <c r="AC218" s="34"/>
      <c r="AD218" s="34"/>
      <c r="AE218" s="34"/>
      <c r="AR218" s="158" t="s">
        <v>197</v>
      </c>
      <c r="AT218" s="158" t="s">
        <v>183</v>
      </c>
      <c r="AU218" s="158" t="s">
        <v>89</v>
      </c>
      <c r="AY218" s="19" t="s">
        <v>180</v>
      </c>
      <c r="BE218" s="159">
        <f>IF(N218="základní",J218,0)</f>
        <v>0</v>
      </c>
      <c r="BF218" s="159">
        <f>IF(N218="snížená",J218,0)</f>
        <v>0</v>
      </c>
      <c r="BG218" s="159">
        <f>IF(N218="zákl. přenesená",J218,0)</f>
        <v>0</v>
      </c>
      <c r="BH218" s="159">
        <f>IF(N218="sníž. přenesená",J218,0)</f>
        <v>0</v>
      </c>
      <c r="BI218" s="159">
        <f>IF(N218="nulová",J218,0)</f>
        <v>0</v>
      </c>
      <c r="BJ218" s="19" t="s">
        <v>87</v>
      </c>
      <c r="BK218" s="159">
        <f>ROUND(I218*H218,2)</f>
        <v>0</v>
      </c>
      <c r="BL218" s="19" t="s">
        <v>197</v>
      </c>
      <c r="BM218" s="158" t="s">
        <v>1824</v>
      </c>
    </row>
    <row r="219" spans="1:65" s="13" customFormat="1">
      <c r="B219" s="165"/>
      <c r="C219" s="226"/>
      <c r="D219" s="238" t="s">
        <v>218</v>
      </c>
      <c r="E219" s="239" t="s">
        <v>1</v>
      </c>
      <c r="F219" s="240" t="s">
        <v>1825</v>
      </c>
      <c r="G219" s="226"/>
      <c r="H219" s="222">
        <v>35.9</v>
      </c>
      <c r="I219" s="167"/>
      <c r="J219" s="226"/>
      <c r="L219" s="165"/>
      <c r="M219" s="168"/>
      <c r="N219" s="169"/>
      <c r="O219" s="169"/>
      <c r="P219" s="169"/>
      <c r="Q219" s="169"/>
      <c r="R219" s="169"/>
      <c r="S219" s="169"/>
      <c r="T219" s="170"/>
      <c r="AT219" s="166" t="s">
        <v>218</v>
      </c>
      <c r="AU219" s="166" t="s">
        <v>89</v>
      </c>
      <c r="AV219" s="13" t="s">
        <v>89</v>
      </c>
      <c r="AW219" s="13" t="s">
        <v>34</v>
      </c>
      <c r="AX219" s="13" t="s">
        <v>87</v>
      </c>
      <c r="AY219" s="166" t="s">
        <v>180</v>
      </c>
    </row>
    <row r="220" spans="1:65" s="2" customFormat="1" ht="16.5" customHeight="1">
      <c r="A220" s="34"/>
      <c r="B220" s="151"/>
      <c r="C220" s="228" t="s">
        <v>345</v>
      </c>
      <c r="D220" s="228" t="s">
        <v>183</v>
      </c>
      <c r="E220" s="229" t="s">
        <v>1826</v>
      </c>
      <c r="F220" s="230" t="s">
        <v>1827</v>
      </c>
      <c r="G220" s="231" t="s">
        <v>883</v>
      </c>
      <c r="H220" s="232">
        <v>3.5009999999999999</v>
      </c>
      <c r="I220" s="152"/>
      <c r="J220" s="224">
        <f>ROUND(I220*H220,2)</f>
        <v>0</v>
      </c>
      <c r="K220" s="153"/>
      <c r="L220" s="35"/>
      <c r="M220" s="154" t="s">
        <v>1</v>
      </c>
      <c r="N220" s="155" t="s">
        <v>44</v>
      </c>
      <c r="O220" s="60"/>
      <c r="P220" s="156">
        <f>O220*H220</f>
        <v>0</v>
      </c>
      <c r="Q220" s="156">
        <v>2.4533999999999998</v>
      </c>
      <c r="R220" s="156">
        <f>Q220*H220</f>
        <v>8.5893533999999985</v>
      </c>
      <c r="S220" s="156">
        <v>0</v>
      </c>
      <c r="T220" s="157">
        <f>S220*H220</f>
        <v>0</v>
      </c>
      <c r="U220" s="34"/>
      <c r="V220" s="34"/>
      <c r="W220" s="34"/>
      <c r="X220" s="34"/>
      <c r="Y220" s="34"/>
      <c r="Z220" s="34"/>
      <c r="AA220" s="34"/>
      <c r="AB220" s="34"/>
      <c r="AC220" s="34"/>
      <c r="AD220" s="34"/>
      <c r="AE220" s="34"/>
      <c r="AR220" s="158" t="s">
        <v>197</v>
      </c>
      <c r="AT220" s="158" t="s">
        <v>183</v>
      </c>
      <c r="AU220" s="158" t="s">
        <v>89</v>
      </c>
      <c r="AY220" s="19" t="s">
        <v>180</v>
      </c>
      <c r="BE220" s="159">
        <f>IF(N220="základní",J220,0)</f>
        <v>0</v>
      </c>
      <c r="BF220" s="159">
        <f>IF(N220="snížená",J220,0)</f>
        <v>0</v>
      </c>
      <c r="BG220" s="159">
        <f>IF(N220="zákl. přenesená",J220,0)</f>
        <v>0</v>
      </c>
      <c r="BH220" s="159">
        <f>IF(N220="sníž. přenesená",J220,0)</f>
        <v>0</v>
      </c>
      <c r="BI220" s="159">
        <f>IF(N220="nulová",J220,0)</f>
        <v>0</v>
      </c>
      <c r="BJ220" s="19" t="s">
        <v>87</v>
      </c>
      <c r="BK220" s="159">
        <f>ROUND(I220*H220,2)</f>
        <v>0</v>
      </c>
      <c r="BL220" s="19" t="s">
        <v>197</v>
      </c>
      <c r="BM220" s="158" t="s">
        <v>1828</v>
      </c>
    </row>
    <row r="221" spans="1:65" s="13" customFormat="1">
      <c r="B221" s="165"/>
      <c r="C221" s="226"/>
      <c r="D221" s="238" t="s">
        <v>218</v>
      </c>
      <c r="E221" s="239" t="s">
        <v>1</v>
      </c>
      <c r="F221" s="240" t="s">
        <v>1829</v>
      </c>
      <c r="G221" s="226"/>
      <c r="H221" s="222">
        <v>3.2309999999999999</v>
      </c>
      <c r="I221" s="167"/>
      <c r="J221" s="226"/>
      <c r="L221" s="165"/>
      <c r="M221" s="168"/>
      <c r="N221" s="169"/>
      <c r="O221" s="169"/>
      <c r="P221" s="169"/>
      <c r="Q221" s="169"/>
      <c r="R221" s="169"/>
      <c r="S221" s="169"/>
      <c r="T221" s="170"/>
      <c r="AT221" s="166" t="s">
        <v>218</v>
      </c>
      <c r="AU221" s="166" t="s">
        <v>89</v>
      </c>
      <c r="AV221" s="13" t="s">
        <v>89</v>
      </c>
      <c r="AW221" s="13" t="s">
        <v>34</v>
      </c>
      <c r="AX221" s="13" t="s">
        <v>79</v>
      </c>
      <c r="AY221" s="166" t="s">
        <v>180</v>
      </c>
    </row>
    <row r="222" spans="1:65" s="13" customFormat="1">
      <c r="B222" s="165"/>
      <c r="C222" s="226"/>
      <c r="D222" s="238" t="s">
        <v>218</v>
      </c>
      <c r="E222" s="239" t="s">
        <v>1</v>
      </c>
      <c r="F222" s="240" t="s">
        <v>1830</v>
      </c>
      <c r="G222" s="226"/>
      <c r="H222" s="222">
        <v>0.27</v>
      </c>
      <c r="I222" s="167"/>
      <c r="J222" s="226"/>
      <c r="L222" s="165"/>
      <c r="M222" s="168"/>
      <c r="N222" s="169"/>
      <c r="O222" s="169"/>
      <c r="P222" s="169"/>
      <c r="Q222" s="169"/>
      <c r="R222" s="169"/>
      <c r="S222" s="169"/>
      <c r="T222" s="170"/>
      <c r="AT222" s="166" t="s">
        <v>218</v>
      </c>
      <c r="AU222" s="166" t="s">
        <v>89</v>
      </c>
      <c r="AV222" s="13" t="s">
        <v>89</v>
      </c>
      <c r="AW222" s="13" t="s">
        <v>34</v>
      </c>
      <c r="AX222" s="13" t="s">
        <v>79</v>
      </c>
      <c r="AY222" s="166" t="s">
        <v>180</v>
      </c>
    </row>
    <row r="223" spans="1:65" s="15" customFormat="1">
      <c r="B223" s="185"/>
      <c r="C223" s="251"/>
      <c r="D223" s="238" t="s">
        <v>218</v>
      </c>
      <c r="E223" s="252" t="s">
        <v>1</v>
      </c>
      <c r="F223" s="253" t="s">
        <v>820</v>
      </c>
      <c r="G223" s="251"/>
      <c r="H223" s="254">
        <v>3.5009999999999999</v>
      </c>
      <c r="I223" s="187"/>
      <c r="J223" s="251"/>
      <c r="L223" s="185"/>
      <c r="M223" s="188"/>
      <c r="N223" s="189"/>
      <c r="O223" s="189"/>
      <c r="P223" s="189"/>
      <c r="Q223" s="189"/>
      <c r="R223" s="189"/>
      <c r="S223" s="189"/>
      <c r="T223" s="190"/>
      <c r="AT223" s="186" t="s">
        <v>218</v>
      </c>
      <c r="AU223" s="186" t="s">
        <v>89</v>
      </c>
      <c r="AV223" s="15" t="s">
        <v>197</v>
      </c>
      <c r="AW223" s="15" t="s">
        <v>34</v>
      </c>
      <c r="AX223" s="15" t="s">
        <v>87</v>
      </c>
      <c r="AY223" s="186" t="s">
        <v>180</v>
      </c>
    </row>
    <row r="224" spans="1:65" s="2" customFormat="1" ht="16.5" customHeight="1">
      <c r="A224" s="34"/>
      <c r="B224" s="151"/>
      <c r="C224" s="228" t="s">
        <v>349</v>
      </c>
      <c r="D224" s="228" t="s">
        <v>183</v>
      </c>
      <c r="E224" s="229" t="s">
        <v>1831</v>
      </c>
      <c r="F224" s="230" t="s">
        <v>1832</v>
      </c>
      <c r="G224" s="231" t="s">
        <v>858</v>
      </c>
      <c r="H224" s="232">
        <v>24.24</v>
      </c>
      <c r="I224" s="152"/>
      <c r="J224" s="224">
        <f>ROUND(I224*H224,2)</f>
        <v>0</v>
      </c>
      <c r="K224" s="153"/>
      <c r="L224" s="35"/>
      <c r="M224" s="154" t="s">
        <v>1</v>
      </c>
      <c r="N224" s="155" t="s">
        <v>44</v>
      </c>
      <c r="O224" s="60"/>
      <c r="P224" s="156">
        <f>O224*H224</f>
        <v>0</v>
      </c>
      <c r="Q224" s="156">
        <v>5.7600000000000004E-3</v>
      </c>
      <c r="R224" s="156">
        <f>Q224*H224</f>
        <v>0.13962240000000001</v>
      </c>
      <c r="S224" s="156">
        <v>0</v>
      </c>
      <c r="T224" s="157">
        <f>S224*H224</f>
        <v>0</v>
      </c>
      <c r="U224" s="34"/>
      <c r="V224" s="34"/>
      <c r="W224" s="34"/>
      <c r="X224" s="34"/>
      <c r="Y224" s="34"/>
      <c r="Z224" s="34"/>
      <c r="AA224" s="34"/>
      <c r="AB224" s="34"/>
      <c r="AC224" s="34"/>
      <c r="AD224" s="34"/>
      <c r="AE224" s="34"/>
      <c r="AR224" s="158" t="s">
        <v>197</v>
      </c>
      <c r="AT224" s="158" t="s">
        <v>183</v>
      </c>
      <c r="AU224" s="158" t="s">
        <v>89</v>
      </c>
      <c r="AY224" s="19" t="s">
        <v>180</v>
      </c>
      <c r="BE224" s="159">
        <f>IF(N224="základní",J224,0)</f>
        <v>0</v>
      </c>
      <c r="BF224" s="159">
        <f>IF(N224="snížená",J224,0)</f>
        <v>0</v>
      </c>
      <c r="BG224" s="159">
        <f>IF(N224="zákl. přenesená",J224,0)</f>
        <v>0</v>
      </c>
      <c r="BH224" s="159">
        <f>IF(N224="sníž. přenesená",J224,0)</f>
        <v>0</v>
      </c>
      <c r="BI224" s="159">
        <f>IF(N224="nulová",J224,0)</f>
        <v>0</v>
      </c>
      <c r="BJ224" s="19" t="s">
        <v>87</v>
      </c>
      <c r="BK224" s="159">
        <f>ROUND(I224*H224,2)</f>
        <v>0</v>
      </c>
      <c r="BL224" s="19" t="s">
        <v>197</v>
      </c>
      <c r="BM224" s="158" t="s">
        <v>1833</v>
      </c>
    </row>
    <row r="225" spans="1:65" s="13" customFormat="1">
      <c r="B225" s="165"/>
      <c r="C225" s="226"/>
      <c r="D225" s="238" t="s">
        <v>218</v>
      </c>
      <c r="E225" s="239" t="s">
        <v>1</v>
      </c>
      <c r="F225" s="240" t="s">
        <v>1834</v>
      </c>
      <c r="G225" s="226"/>
      <c r="H225" s="222">
        <v>21.54</v>
      </c>
      <c r="I225" s="167"/>
      <c r="J225" s="226"/>
      <c r="L225" s="165"/>
      <c r="M225" s="168"/>
      <c r="N225" s="169"/>
      <c r="O225" s="169"/>
      <c r="P225" s="169"/>
      <c r="Q225" s="169"/>
      <c r="R225" s="169"/>
      <c r="S225" s="169"/>
      <c r="T225" s="170"/>
      <c r="AT225" s="166" t="s">
        <v>218</v>
      </c>
      <c r="AU225" s="166" t="s">
        <v>89</v>
      </c>
      <c r="AV225" s="13" t="s">
        <v>89</v>
      </c>
      <c r="AW225" s="13" t="s">
        <v>34</v>
      </c>
      <c r="AX225" s="13" t="s">
        <v>79</v>
      </c>
      <c r="AY225" s="166" t="s">
        <v>180</v>
      </c>
    </row>
    <row r="226" spans="1:65" s="13" customFormat="1">
      <c r="B226" s="165"/>
      <c r="C226" s="226"/>
      <c r="D226" s="238" t="s">
        <v>218</v>
      </c>
      <c r="E226" s="239" t="s">
        <v>1</v>
      </c>
      <c r="F226" s="240" t="s">
        <v>1835</v>
      </c>
      <c r="G226" s="226"/>
      <c r="H226" s="222">
        <v>2.7</v>
      </c>
      <c r="I226" s="167"/>
      <c r="J226" s="226"/>
      <c r="L226" s="165"/>
      <c r="M226" s="168"/>
      <c r="N226" s="169"/>
      <c r="O226" s="169"/>
      <c r="P226" s="169"/>
      <c r="Q226" s="169"/>
      <c r="R226" s="169"/>
      <c r="S226" s="169"/>
      <c r="T226" s="170"/>
      <c r="AT226" s="166" t="s">
        <v>218</v>
      </c>
      <c r="AU226" s="166" t="s">
        <v>89</v>
      </c>
      <c r="AV226" s="13" t="s">
        <v>89</v>
      </c>
      <c r="AW226" s="13" t="s">
        <v>34</v>
      </c>
      <c r="AX226" s="13" t="s">
        <v>79</v>
      </c>
      <c r="AY226" s="166" t="s">
        <v>180</v>
      </c>
    </row>
    <row r="227" spans="1:65" s="15" customFormat="1">
      <c r="B227" s="185"/>
      <c r="C227" s="251"/>
      <c r="D227" s="238" t="s">
        <v>218</v>
      </c>
      <c r="E227" s="252" t="s">
        <v>1</v>
      </c>
      <c r="F227" s="253" t="s">
        <v>820</v>
      </c>
      <c r="G227" s="251"/>
      <c r="H227" s="254">
        <v>24.24</v>
      </c>
      <c r="I227" s="187"/>
      <c r="J227" s="251"/>
      <c r="L227" s="185"/>
      <c r="M227" s="188"/>
      <c r="N227" s="189"/>
      <c r="O227" s="189"/>
      <c r="P227" s="189"/>
      <c r="Q227" s="189"/>
      <c r="R227" s="189"/>
      <c r="S227" s="189"/>
      <c r="T227" s="190"/>
      <c r="AT227" s="186" t="s">
        <v>218</v>
      </c>
      <c r="AU227" s="186" t="s">
        <v>89</v>
      </c>
      <c r="AV227" s="15" t="s">
        <v>197</v>
      </c>
      <c r="AW227" s="15" t="s">
        <v>34</v>
      </c>
      <c r="AX227" s="15" t="s">
        <v>87</v>
      </c>
      <c r="AY227" s="186" t="s">
        <v>180</v>
      </c>
    </row>
    <row r="228" spans="1:65" s="2" customFormat="1" ht="16.5" customHeight="1">
      <c r="A228" s="34"/>
      <c r="B228" s="151"/>
      <c r="C228" s="228" t="s">
        <v>353</v>
      </c>
      <c r="D228" s="228" t="s">
        <v>183</v>
      </c>
      <c r="E228" s="229" t="s">
        <v>1836</v>
      </c>
      <c r="F228" s="230" t="s">
        <v>1837</v>
      </c>
      <c r="G228" s="231" t="s">
        <v>858</v>
      </c>
      <c r="H228" s="232">
        <v>24.24</v>
      </c>
      <c r="I228" s="152"/>
      <c r="J228" s="224">
        <f>ROUND(I228*H228,2)</f>
        <v>0</v>
      </c>
      <c r="K228" s="153"/>
      <c r="L228" s="35"/>
      <c r="M228" s="154" t="s">
        <v>1</v>
      </c>
      <c r="N228" s="155" t="s">
        <v>44</v>
      </c>
      <c r="O228" s="60"/>
      <c r="P228" s="156">
        <f>O228*H228</f>
        <v>0</v>
      </c>
      <c r="Q228" s="156">
        <v>0</v>
      </c>
      <c r="R228" s="156">
        <f>Q228*H228</f>
        <v>0</v>
      </c>
      <c r="S228" s="156">
        <v>0</v>
      </c>
      <c r="T228" s="157">
        <f>S228*H228</f>
        <v>0</v>
      </c>
      <c r="U228" s="34"/>
      <c r="V228" s="34"/>
      <c r="W228" s="34"/>
      <c r="X228" s="34"/>
      <c r="Y228" s="34"/>
      <c r="Z228" s="34"/>
      <c r="AA228" s="34"/>
      <c r="AB228" s="34"/>
      <c r="AC228" s="34"/>
      <c r="AD228" s="34"/>
      <c r="AE228" s="34"/>
      <c r="AR228" s="158" t="s">
        <v>197</v>
      </c>
      <c r="AT228" s="158" t="s">
        <v>183</v>
      </c>
      <c r="AU228" s="158" t="s">
        <v>89</v>
      </c>
      <c r="AY228" s="19" t="s">
        <v>180</v>
      </c>
      <c r="BE228" s="159">
        <f>IF(N228="základní",J228,0)</f>
        <v>0</v>
      </c>
      <c r="BF228" s="159">
        <f>IF(N228="snížená",J228,0)</f>
        <v>0</v>
      </c>
      <c r="BG228" s="159">
        <f>IF(N228="zákl. přenesená",J228,0)</f>
        <v>0</v>
      </c>
      <c r="BH228" s="159">
        <f>IF(N228="sníž. přenesená",J228,0)</f>
        <v>0</v>
      </c>
      <c r="BI228" s="159">
        <f>IF(N228="nulová",J228,0)</f>
        <v>0</v>
      </c>
      <c r="BJ228" s="19" t="s">
        <v>87</v>
      </c>
      <c r="BK228" s="159">
        <f>ROUND(I228*H228,2)</f>
        <v>0</v>
      </c>
      <c r="BL228" s="19" t="s">
        <v>197</v>
      </c>
      <c r="BM228" s="158" t="s">
        <v>1838</v>
      </c>
    </row>
    <row r="229" spans="1:65" s="2" customFormat="1" ht="24.15" customHeight="1">
      <c r="A229" s="34"/>
      <c r="B229" s="151"/>
      <c r="C229" s="228" t="s">
        <v>359</v>
      </c>
      <c r="D229" s="228" t="s">
        <v>183</v>
      </c>
      <c r="E229" s="229" t="s">
        <v>1839</v>
      </c>
      <c r="F229" s="230" t="s">
        <v>1840</v>
      </c>
      <c r="G229" s="231" t="s">
        <v>975</v>
      </c>
      <c r="H229" s="232">
        <v>3.9E-2</v>
      </c>
      <c r="I229" s="152"/>
      <c r="J229" s="224">
        <f>ROUND(I229*H229,2)</f>
        <v>0</v>
      </c>
      <c r="K229" s="153"/>
      <c r="L229" s="35"/>
      <c r="M229" s="154" t="s">
        <v>1</v>
      </c>
      <c r="N229" s="155" t="s">
        <v>44</v>
      </c>
      <c r="O229" s="60"/>
      <c r="P229" s="156">
        <f>O229*H229</f>
        <v>0</v>
      </c>
      <c r="Q229" s="156">
        <v>1.05291</v>
      </c>
      <c r="R229" s="156">
        <f>Q229*H229</f>
        <v>4.1063490000000001E-2</v>
      </c>
      <c r="S229" s="156">
        <v>0</v>
      </c>
      <c r="T229" s="157">
        <f>S229*H229</f>
        <v>0</v>
      </c>
      <c r="U229" s="34"/>
      <c r="V229" s="34"/>
      <c r="W229" s="34"/>
      <c r="X229" s="34"/>
      <c r="Y229" s="34"/>
      <c r="Z229" s="34"/>
      <c r="AA229" s="34"/>
      <c r="AB229" s="34"/>
      <c r="AC229" s="34"/>
      <c r="AD229" s="34"/>
      <c r="AE229" s="34"/>
      <c r="AR229" s="158" t="s">
        <v>197</v>
      </c>
      <c r="AT229" s="158" t="s">
        <v>183</v>
      </c>
      <c r="AU229" s="158" t="s">
        <v>89</v>
      </c>
      <c r="AY229" s="19" t="s">
        <v>180</v>
      </c>
      <c r="BE229" s="159">
        <f>IF(N229="základní",J229,0)</f>
        <v>0</v>
      </c>
      <c r="BF229" s="159">
        <f>IF(N229="snížená",J229,0)</f>
        <v>0</v>
      </c>
      <c r="BG229" s="159">
        <f>IF(N229="zákl. přenesená",J229,0)</f>
        <v>0</v>
      </c>
      <c r="BH229" s="159">
        <f>IF(N229="sníž. přenesená",J229,0)</f>
        <v>0</v>
      </c>
      <c r="BI229" s="159">
        <f>IF(N229="nulová",J229,0)</f>
        <v>0</v>
      </c>
      <c r="BJ229" s="19" t="s">
        <v>87</v>
      </c>
      <c r="BK229" s="159">
        <f>ROUND(I229*H229,2)</f>
        <v>0</v>
      </c>
      <c r="BL229" s="19" t="s">
        <v>197</v>
      </c>
      <c r="BM229" s="158" t="s">
        <v>1841</v>
      </c>
    </row>
    <row r="230" spans="1:65" s="13" customFormat="1">
      <c r="B230" s="165"/>
      <c r="C230" s="226"/>
      <c r="D230" s="238" t="s">
        <v>218</v>
      </c>
      <c r="E230" s="239" t="s">
        <v>1</v>
      </c>
      <c r="F230" s="240" t="s">
        <v>1842</v>
      </c>
      <c r="G230" s="226"/>
      <c r="H230" s="222">
        <v>3.9E-2</v>
      </c>
      <c r="I230" s="167"/>
      <c r="J230" s="226"/>
      <c r="L230" s="165"/>
      <c r="M230" s="168"/>
      <c r="N230" s="169"/>
      <c r="O230" s="169"/>
      <c r="P230" s="169"/>
      <c r="Q230" s="169"/>
      <c r="R230" s="169"/>
      <c r="S230" s="169"/>
      <c r="T230" s="170"/>
      <c r="AT230" s="166" t="s">
        <v>218</v>
      </c>
      <c r="AU230" s="166" t="s">
        <v>89</v>
      </c>
      <c r="AV230" s="13" t="s">
        <v>89</v>
      </c>
      <c r="AW230" s="13" t="s">
        <v>34</v>
      </c>
      <c r="AX230" s="13" t="s">
        <v>87</v>
      </c>
      <c r="AY230" s="166" t="s">
        <v>180</v>
      </c>
    </row>
    <row r="231" spans="1:65" s="12" customFormat="1" ht="22.95" customHeight="1">
      <c r="B231" s="138"/>
      <c r="C231" s="223"/>
      <c r="D231" s="241" t="s">
        <v>78</v>
      </c>
      <c r="E231" s="243" t="s">
        <v>205</v>
      </c>
      <c r="F231" s="243" t="s">
        <v>1843</v>
      </c>
      <c r="G231" s="223"/>
      <c r="H231" s="223"/>
      <c r="I231" s="141"/>
      <c r="J231" s="244">
        <f>BK231</f>
        <v>0</v>
      </c>
      <c r="L231" s="138"/>
      <c r="M231" s="143"/>
      <c r="N231" s="144"/>
      <c r="O231" s="144"/>
      <c r="P231" s="145">
        <f>SUM(P232:P250)</f>
        <v>0</v>
      </c>
      <c r="Q231" s="144"/>
      <c r="R231" s="145">
        <f>SUM(R232:R250)</f>
        <v>32.27038323</v>
      </c>
      <c r="S231" s="144"/>
      <c r="T231" s="146">
        <f>SUM(T232:T250)</f>
        <v>0</v>
      </c>
      <c r="AR231" s="139" t="s">
        <v>87</v>
      </c>
      <c r="AT231" s="147" t="s">
        <v>78</v>
      </c>
      <c r="AU231" s="147" t="s">
        <v>87</v>
      </c>
      <c r="AY231" s="139" t="s">
        <v>180</v>
      </c>
      <c r="BK231" s="148">
        <f>SUM(BK232:BK250)</f>
        <v>0</v>
      </c>
    </row>
    <row r="232" spans="1:65" s="2" customFormat="1" ht="24.15" customHeight="1">
      <c r="A232" s="34"/>
      <c r="B232" s="151"/>
      <c r="C232" s="228" t="s">
        <v>363</v>
      </c>
      <c r="D232" s="228" t="s">
        <v>183</v>
      </c>
      <c r="E232" s="229" t="s">
        <v>1844</v>
      </c>
      <c r="F232" s="230" t="s">
        <v>1845</v>
      </c>
      <c r="G232" s="231" t="s">
        <v>858</v>
      </c>
      <c r="H232" s="232">
        <v>51.075000000000003</v>
      </c>
      <c r="I232" s="152"/>
      <c r="J232" s="224">
        <f>ROUND(I232*H232,2)</f>
        <v>0</v>
      </c>
      <c r="K232" s="153"/>
      <c r="L232" s="35"/>
      <c r="M232" s="154" t="s">
        <v>1</v>
      </c>
      <c r="N232" s="155" t="s">
        <v>44</v>
      </c>
      <c r="O232" s="60"/>
      <c r="P232" s="156">
        <f>O232*H232</f>
        <v>0</v>
      </c>
      <c r="Q232" s="156">
        <v>1.8380000000000001E-2</v>
      </c>
      <c r="R232" s="156">
        <f>Q232*H232</f>
        <v>0.93875850000000005</v>
      </c>
      <c r="S232" s="156">
        <v>0</v>
      </c>
      <c r="T232" s="157">
        <f>S232*H232</f>
        <v>0</v>
      </c>
      <c r="U232" s="34"/>
      <c r="V232" s="34"/>
      <c r="W232" s="34"/>
      <c r="X232" s="34"/>
      <c r="Y232" s="34"/>
      <c r="Z232" s="34"/>
      <c r="AA232" s="34"/>
      <c r="AB232" s="34"/>
      <c r="AC232" s="34"/>
      <c r="AD232" s="34"/>
      <c r="AE232" s="34"/>
      <c r="AR232" s="158" t="s">
        <v>197</v>
      </c>
      <c r="AT232" s="158" t="s">
        <v>183</v>
      </c>
      <c r="AU232" s="158" t="s">
        <v>89</v>
      </c>
      <c r="AY232" s="19" t="s">
        <v>180</v>
      </c>
      <c r="BE232" s="159">
        <f>IF(N232="základní",J232,0)</f>
        <v>0</v>
      </c>
      <c r="BF232" s="159">
        <f>IF(N232="snížená",J232,0)</f>
        <v>0</v>
      </c>
      <c r="BG232" s="159">
        <f>IF(N232="zákl. přenesená",J232,0)</f>
        <v>0</v>
      </c>
      <c r="BH232" s="159">
        <f>IF(N232="sníž. přenesená",J232,0)</f>
        <v>0</v>
      </c>
      <c r="BI232" s="159">
        <f>IF(N232="nulová",J232,0)</f>
        <v>0</v>
      </c>
      <c r="BJ232" s="19" t="s">
        <v>87</v>
      </c>
      <c r="BK232" s="159">
        <f>ROUND(I232*H232,2)</f>
        <v>0</v>
      </c>
      <c r="BL232" s="19" t="s">
        <v>197</v>
      </c>
      <c r="BM232" s="158" t="s">
        <v>1846</v>
      </c>
    </row>
    <row r="233" spans="1:65" s="13" customFormat="1">
      <c r="B233" s="165"/>
      <c r="C233" s="226"/>
      <c r="D233" s="238" t="s">
        <v>218</v>
      </c>
      <c r="E233" s="239" t="s">
        <v>1</v>
      </c>
      <c r="F233" s="240" t="s">
        <v>1808</v>
      </c>
      <c r="G233" s="226"/>
      <c r="H233" s="222">
        <v>51.075000000000003</v>
      </c>
      <c r="I233" s="167"/>
      <c r="J233" s="226"/>
      <c r="L233" s="165"/>
      <c r="M233" s="168"/>
      <c r="N233" s="169"/>
      <c r="O233" s="169"/>
      <c r="P233" s="169"/>
      <c r="Q233" s="169"/>
      <c r="R233" s="169"/>
      <c r="S233" s="169"/>
      <c r="T233" s="170"/>
      <c r="AT233" s="166" t="s">
        <v>218</v>
      </c>
      <c r="AU233" s="166" t="s">
        <v>89</v>
      </c>
      <c r="AV233" s="13" t="s">
        <v>89</v>
      </c>
      <c r="AW233" s="13" t="s">
        <v>34</v>
      </c>
      <c r="AX233" s="13" t="s">
        <v>87</v>
      </c>
      <c r="AY233" s="166" t="s">
        <v>180</v>
      </c>
    </row>
    <row r="234" spans="1:65" s="2" customFormat="1" ht="24.15" customHeight="1">
      <c r="A234" s="34"/>
      <c r="B234" s="151"/>
      <c r="C234" s="228" t="s">
        <v>367</v>
      </c>
      <c r="D234" s="228" t="s">
        <v>183</v>
      </c>
      <c r="E234" s="229" t="s">
        <v>1847</v>
      </c>
      <c r="F234" s="230" t="s">
        <v>1848</v>
      </c>
      <c r="G234" s="231" t="s">
        <v>858</v>
      </c>
      <c r="H234" s="232">
        <v>158.02000000000001</v>
      </c>
      <c r="I234" s="152"/>
      <c r="J234" s="224">
        <f>ROUND(I234*H234,2)</f>
        <v>0</v>
      </c>
      <c r="K234" s="153"/>
      <c r="L234" s="35"/>
      <c r="M234" s="154" t="s">
        <v>1</v>
      </c>
      <c r="N234" s="155" t="s">
        <v>44</v>
      </c>
      <c r="O234" s="60"/>
      <c r="P234" s="156">
        <f>O234*H234</f>
        <v>0</v>
      </c>
      <c r="Q234" s="156">
        <v>1.8380000000000001E-2</v>
      </c>
      <c r="R234" s="156">
        <f>Q234*H234</f>
        <v>2.9044076000000003</v>
      </c>
      <c r="S234" s="156">
        <v>0</v>
      </c>
      <c r="T234" s="157">
        <f>S234*H234</f>
        <v>0</v>
      </c>
      <c r="U234" s="34"/>
      <c r="V234" s="34"/>
      <c r="W234" s="34"/>
      <c r="X234" s="34"/>
      <c r="Y234" s="34"/>
      <c r="Z234" s="34"/>
      <c r="AA234" s="34"/>
      <c r="AB234" s="34"/>
      <c r="AC234" s="34"/>
      <c r="AD234" s="34"/>
      <c r="AE234" s="34"/>
      <c r="AR234" s="158" t="s">
        <v>197</v>
      </c>
      <c r="AT234" s="158" t="s">
        <v>183</v>
      </c>
      <c r="AU234" s="158" t="s">
        <v>89</v>
      </c>
      <c r="AY234" s="19" t="s">
        <v>180</v>
      </c>
      <c r="BE234" s="159">
        <f>IF(N234="základní",J234,0)</f>
        <v>0</v>
      </c>
      <c r="BF234" s="159">
        <f>IF(N234="snížená",J234,0)</f>
        <v>0</v>
      </c>
      <c r="BG234" s="159">
        <f>IF(N234="zákl. přenesená",J234,0)</f>
        <v>0</v>
      </c>
      <c r="BH234" s="159">
        <f>IF(N234="sníž. přenesená",J234,0)</f>
        <v>0</v>
      </c>
      <c r="BI234" s="159">
        <f>IF(N234="nulová",J234,0)</f>
        <v>0</v>
      </c>
      <c r="BJ234" s="19" t="s">
        <v>87</v>
      </c>
      <c r="BK234" s="159">
        <f>ROUND(I234*H234,2)</f>
        <v>0</v>
      </c>
      <c r="BL234" s="19" t="s">
        <v>197</v>
      </c>
      <c r="BM234" s="158" t="s">
        <v>1849</v>
      </c>
    </row>
    <row r="235" spans="1:65" s="13" customFormat="1">
      <c r="B235" s="165"/>
      <c r="C235" s="226"/>
      <c r="D235" s="238" t="s">
        <v>218</v>
      </c>
      <c r="E235" s="239" t="s">
        <v>1</v>
      </c>
      <c r="F235" s="240" t="s">
        <v>1850</v>
      </c>
      <c r="G235" s="226"/>
      <c r="H235" s="222">
        <v>166.87</v>
      </c>
      <c r="I235" s="167"/>
      <c r="J235" s="226"/>
      <c r="L235" s="165"/>
      <c r="M235" s="168"/>
      <c r="N235" s="169"/>
      <c r="O235" s="169"/>
      <c r="P235" s="169"/>
      <c r="Q235" s="169"/>
      <c r="R235" s="169"/>
      <c r="S235" s="169"/>
      <c r="T235" s="170"/>
      <c r="AT235" s="166" t="s">
        <v>218</v>
      </c>
      <c r="AU235" s="166" t="s">
        <v>89</v>
      </c>
      <c r="AV235" s="13" t="s">
        <v>89</v>
      </c>
      <c r="AW235" s="13" t="s">
        <v>34</v>
      </c>
      <c r="AX235" s="13" t="s">
        <v>79</v>
      </c>
      <c r="AY235" s="166" t="s">
        <v>180</v>
      </c>
    </row>
    <row r="236" spans="1:65" s="13" customFormat="1">
      <c r="B236" s="165"/>
      <c r="C236" s="226"/>
      <c r="D236" s="238" t="s">
        <v>218</v>
      </c>
      <c r="E236" s="239" t="s">
        <v>1</v>
      </c>
      <c r="F236" s="240" t="s">
        <v>1851</v>
      </c>
      <c r="G236" s="226"/>
      <c r="H236" s="222">
        <v>3.9</v>
      </c>
      <c r="I236" s="167"/>
      <c r="J236" s="226"/>
      <c r="L236" s="165"/>
      <c r="M236" s="168"/>
      <c r="N236" s="169"/>
      <c r="O236" s="169"/>
      <c r="P236" s="169"/>
      <c r="Q236" s="169"/>
      <c r="R236" s="169"/>
      <c r="S236" s="169"/>
      <c r="T236" s="170"/>
      <c r="AT236" s="166" t="s">
        <v>218</v>
      </c>
      <c r="AU236" s="166" t="s">
        <v>89</v>
      </c>
      <c r="AV236" s="13" t="s">
        <v>89</v>
      </c>
      <c r="AW236" s="13" t="s">
        <v>34</v>
      </c>
      <c r="AX236" s="13" t="s">
        <v>79</v>
      </c>
      <c r="AY236" s="166" t="s">
        <v>180</v>
      </c>
    </row>
    <row r="237" spans="1:65" s="13" customFormat="1">
      <c r="B237" s="165"/>
      <c r="C237" s="226"/>
      <c r="D237" s="238" t="s">
        <v>218</v>
      </c>
      <c r="E237" s="239" t="s">
        <v>1</v>
      </c>
      <c r="F237" s="240" t="s">
        <v>1852</v>
      </c>
      <c r="G237" s="226"/>
      <c r="H237" s="222">
        <v>-12.75</v>
      </c>
      <c r="I237" s="167"/>
      <c r="J237" s="226"/>
      <c r="L237" s="165"/>
      <c r="M237" s="168"/>
      <c r="N237" s="169"/>
      <c r="O237" s="169"/>
      <c r="P237" s="169"/>
      <c r="Q237" s="169"/>
      <c r="R237" s="169"/>
      <c r="S237" s="169"/>
      <c r="T237" s="170"/>
      <c r="AT237" s="166" t="s">
        <v>218</v>
      </c>
      <c r="AU237" s="166" t="s">
        <v>89</v>
      </c>
      <c r="AV237" s="13" t="s">
        <v>89</v>
      </c>
      <c r="AW237" s="13" t="s">
        <v>34</v>
      </c>
      <c r="AX237" s="13" t="s">
        <v>79</v>
      </c>
      <c r="AY237" s="166" t="s">
        <v>180</v>
      </c>
    </row>
    <row r="238" spans="1:65" s="15" customFormat="1">
      <c r="B238" s="185"/>
      <c r="C238" s="251"/>
      <c r="D238" s="238" t="s">
        <v>218</v>
      </c>
      <c r="E238" s="252" t="s">
        <v>1</v>
      </c>
      <c r="F238" s="253" t="s">
        <v>820</v>
      </c>
      <c r="G238" s="251"/>
      <c r="H238" s="254">
        <v>158.02000000000001</v>
      </c>
      <c r="I238" s="187"/>
      <c r="J238" s="251"/>
      <c r="L238" s="185"/>
      <c r="M238" s="188"/>
      <c r="N238" s="189"/>
      <c r="O238" s="189"/>
      <c r="P238" s="189"/>
      <c r="Q238" s="189"/>
      <c r="R238" s="189"/>
      <c r="S238" s="189"/>
      <c r="T238" s="190"/>
      <c r="AT238" s="186" t="s">
        <v>218</v>
      </c>
      <c r="AU238" s="186" t="s">
        <v>89</v>
      </c>
      <c r="AV238" s="15" t="s">
        <v>197</v>
      </c>
      <c r="AW238" s="15" t="s">
        <v>34</v>
      </c>
      <c r="AX238" s="15" t="s">
        <v>87</v>
      </c>
      <c r="AY238" s="186" t="s">
        <v>180</v>
      </c>
    </row>
    <row r="239" spans="1:65" s="2" customFormat="1" ht="24.15" customHeight="1">
      <c r="A239" s="34"/>
      <c r="B239" s="151"/>
      <c r="C239" s="228" t="s">
        <v>1538</v>
      </c>
      <c r="D239" s="228" t="s">
        <v>183</v>
      </c>
      <c r="E239" s="229" t="s">
        <v>1853</v>
      </c>
      <c r="F239" s="230" t="s">
        <v>1854</v>
      </c>
      <c r="G239" s="231" t="s">
        <v>858</v>
      </c>
      <c r="H239" s="232">
        <v>12.84</v>
      </c>
      <c r="I239" s="152"/>
      <c r="J239" s="224">
        <f>ROUND(I239*H239,2)</f>
        <v>0</v>
      </c>
      <c r="K239" s="153"/>
      <c r="L239" s="35"/>
      <c r="M239" s="154" t="s">
        <v>1</v>
      </c>
      <c r="N239" s="155" t="s">
        <v>44</v>
      </c>
      <c r="O239" s="60"/>
      <c r="P239" s="156">
        <f>O239*H239</f>
        <v>0</v>
      </c>
      <c r="Q239" s="156">
        <v>5.7000000000000002E-3</v>
      </c>
      <c r="R239" s="156">
        <f>Q239*H239</f>
        <v>7.3188000000000003E-2</v>
      </c>
      <c r="S239" s="156">
        <v>0</v>
      </c>
      <c r="T239" s="157">
        <f>S239*H239</f>
        <v>0</v>
      </c>
      <c r="U239" s="34"/>
      <c r="V239" s="34"/>
      <c r="W239" s="34"/>
      <c r="X239" s="34"/>
      <c r="Y239" s="34"/>
      <c r="Z239" s="34"/>
      <c r="AA239" s="34"/>
      <c r="AB239" s="34"/>
      <c r="AC239" s="34"/>
      <c r="AD239" s="34"/>
      <c r="AE239" s="34"/>
      <c r="AR239" s="158" t="s">
        <v>197</v>
      </c>
      <c r="AT239" s="158" t="s">
        <v>183</v>
      </c>
      <c r="AU239" s="158" t="s">
        <v>89</v>
      </c>
      <c r="AY239" s="19" t="s">
        <v>180</v>
      </c>
      <c r="BE239" s="159">
        <f>IF(N239="základní",J239,0)</f>
        <v>0</v>
      </c>
      <c r="BF239" s="159">
        <f>IF(N239="snížená",J239,0)</f>
        <v>0</v>
      </c>
      <c r="BG239" s="159">
        <f>IF(N239="zákl. přenesená",J239,0)</f>
        <v>0</v>
      </c>
      <c r="BH239" s="159">
        <f>IF(N239="sníž. přenesená",J239,0)</f>
        <v>0</v>
      </c>
      <c r="BI239" s="159">
        <f>IF(N239="nulová",J239,0)</f>
        <v>0</v>
      </c>
      <c r="BJ239" s="19" t="s">
        <v>87</v>
      </c>
      <c r="BK239" s="159">
        <f>ROUND(I239*H239,2)</f>
        <v>0</v>
      </c>
      <c r="BL239" s="19" t="s">
        <v>197</v>
      </c>
      <c r="BM239" s="158" t="s">
        <v>1855</v>
      </c>
    </row>
    <row r="240" spans="1:65" s="13" customFormat="1">
      <c r="B240" s="165"/>
      <c r="C240" s="226"/>
      <c r="D240" s="238" t="s">
        <v>218</v>
      </c>
      <c r="E240" s="239" t="s">
        <v>1</v>
      </c>
      <c r="F240" s="240" t="s">
        <v>1856</v>
      </c>
      <c r="G240" s="226"/>
      <c r="H240" s="222">
        <v>12.84</v>
      </c>
      <c r="I240" s="167"/>
      <c r="J240" s="226"/>
      <c r="L240" s="165"/>
      <c r="M240" s="168"/>
      <c r="N240" s="169"/>
      <c r="O240" s="169"/>
      <c r="P240" s="169"/>
      <c r="Q240" s="169"/>
      <c r="R240" s="169"/>
      <c r="S240" s="169"/>
      <c r="T240" s="170"/>
      <c r="AT240" s="166" t="s">
        <v>218</v>
      </c>
      <c r="AU240" s="166" t="s">
        <v>89</v>
      </c>
      <c r="AV240" s="13" t="s">
        <v>89</v>
      </c>
      <c r="AW240" s="13" t="s">
        <v>34</v>
      </c>
      <c r="AX240" s="13" t="s">
        <v>87</v>
      </c>
      <c r="AY240" s="166" t="s">
        <v>180</v>
      </c>
    </row>
    <row r="241" spans="1:65" s="2" customFormat="1" ht="24.15" customHeight="1">
      <c r="A241" s="34"/>
      <c r="B241" s="151"/>
      <c r="C241" s="228" t="s">
        <v>1543</v>
      </c>
      <c r="D241" s="228" t="s">
        <v>183</v>
      </c>
      <c r="E241" s="229" t="s">
        <v>1857</v>
      </c>
      <c r="F241" s="230" t="s">
        <v>1858</v>
      </c>
      <c r="G241" s="231" t="s">
        <v>858</v>
      </c>
      <c r="H241" s="232">
        <v>165.26499999999999</v>
      </c>
      <c r="I241" s="152"/>
      <c r="J241" s="224">
        <f>ROUND(I241*H241,2)</f>
        <v>0</v>
      </c>
      <c r="K241" s="153"/>
      <c r="L241" s="35"/>
      <c r="M241" s="154" t="s">
        <v>1</v>
      </c>
      <c r="N241" s="155" t="s">
        <v>44</v>
      </c>
      <c r="O241" s="60"/>
      <c r="P241" s="156">
        <f>O241*H241</f>
        <v>0</v>
      </c>
      <c r="Q241" s="156">
        <v>2.7000000000000001E-3</v>
      </c>
      <c r="R241" s="156">
        <f>Q241*H241</f>
        <v>0.44621549999999999</v>
      </c>
      <c r="S241" s="156">
        <v>0</v>
      </c>
      <c r="T241" s="157">
        <f>S241*H241</f>
        <v>0</v>
      </c>
      <c r="U241" s="34"/>
      <c r="V241" s="34"/>
      <c r="W241" s="34"/>
      <c r="X241" s="34"/>
      <c r="Y241" s="34"/>
      <c r="Z241" s="34"/>
      <c r="AA241" s="34"/>
      <c r="AB241" s="34"/>
      <c r="AC241" s="34"/>
      <c r="AD241" s="34"/>
      <c r="AE241" s="34"/>
      <c r="AR241" s="158" t="s">
        <v>197</v>
      </c>
      <c r="AT241" s="158" t="s">
        <v>183</v>
      </c>
      <c r="AU241" s="158" t="s">
        <v>89</v>
      </c>
      <c r="AY241" s="19" t="s">
        <v>180</v>
      </c>
      <c r="BE241" s="159">
        <f>IF(N241="základní",J241,0)</f>
        <v>0</v>
      </c>
      <c r="BF241" s="159">
        <f>IF(N241="snížená",J241,0)</f>
        <v>0</v>
      </c>
      <c r="BG241" s="159">
        <f>IF(N241="zákl. přenesená",J241,0)</f>
        <v>0</v>
      </c>
      <c r="BH241" s="159">
        <f>IF(N241="sníž. přenesená",J241,0)</f>
        <v>0</v>
      </c>
      <c r="BI241" s="159">
        <f>IF(N241="nulová",J241,0)</f>
        <v>0</v>
      </c>
      <c r="BJ241" s="19" t="s">
        <v>87</v>
      </c>
      <c r="BK241" s="159">
        <f>ROUND(I241*H241,2)</f>
        <v>0</v>
      </c>
      <c r="BL241" s="19" t="s">
        <v>197</v>
      </c>
      <c r="BM241" s="158" t="s">
        <v>1859</v>
      </c>
    </row>
    <row r="242" spans="1:65" s="13" customFormat="1">
      <c r="B242" s="165"/>
      <c r="C242" s="226"/>
      <c r="D242" s="238" t="s">
        <v>218</v>
      </c>
      <c r="E242" s="239" t="s">
        <v>1</v>
      </c>
      <c r="F242" s="240" t="s">
        <v>1860</v>
      </c>
      <c r="G242" s="226"/>
      <c r="H242" s="222">
        <v>161.36500000000001</v>
      </c>
      <c r="I242" s="167"/>
      <c r="J242" s="226"/>
      <c r="L242" s="165"/>
      <c r="M242" s="168"/>
      <c r="N242" s="169"/>
      <c r="O242" s="169"/>
      <c r="P242" s="169"/>
      <c r="Q242" s="169"/>
      <c r="R242" s="169"/>
      <c r="S242" s="169"/>
      <c r="T242" s="170"/>
      <c r="AT242" s="166" t="s">
        <v>218</v>
      </c>
      <c r="AU242" s="166" t="s">
        <v>89</v>
      </c>
      <c r="AV242" s="13" t="s">
        <v>89</v>
      </c>
      <c r="AW242" s="13" t="s">
        <v>34</v>
      </c>
      <c r="AX242" s="13" t="s">
        <v>79</v>
      </c>
      <c r="AY242" s="166" t="s">
        <v>180</v>
      </c>
    </row>
    <row r="243" spans="1:65" s="13" customFormat="1">
      <c r="B243" s="165"/>
      <c r="C243" s="226"/>
      <c r="D243" s="238" t="s">
        <v>218</v>
      </c>
      <c r="E243" s="239" t="s">
        <v>1</v>
      </c>
      <c r="F243" s="240" t="s">
        <v>1861</v>
      </c>
      <c r="G243" s="226"/>
      <c r="H243" s="222">
        <v>3.9</v>
      </c>
      <c r="I243" s="167"/>
      <c r="J243" s="226"/>
      <c r="L243" s="165"/>
      <c r="M243" s="168"/>
      <c r="N243" s="169"/>
      <c r="O243" s="169"/>
      <c r="P243" s="169"/>
      <c r="Q243" s="169"/>
      <c r="R243" s="169"/>
      <c r="S243" s="169"/>
      <c r="T243" s="170"/>
      <c r="AT243" s="166" t="s">
        <v>218</v>
      </c>
      <c r="AU243" s="166" t="s">
        <v>89</v>
      </c>
      <c r="AV243" s="13" t="s">
        <v>89</v>
      </c>
      <c r="AW243" s="13" t="s">
        <v>34</v>
      </c>
      <c r="AX243" s="13" t="s">
        <v>79</v>
      </c>
      <c r="AY243" s="166" t="s">
        <v>180</v>
      </c>
    </row>
    <row r="244" spans="1:65" s="15" customFormat="1">
      <c r="B244" s="185"/>
      <c r="C244" s="251"/>
      <c r="D244" s="238" t="s">
        <v>218</v>
      </c>
      <c r="E244" s="252" t="s">
        <v>1</v>
      </c>
      <c r="F244" s="253" t="s">
        <v>820</v>
      </c>
      <c r="G244" s="251"/>
      <c r="H244" s="254">
        <v>165.26500000000001</v>
      </c>
      <c r="I244" s="187"/>
      <c r="J244" s="251"/>
      <c r="L244" s="185"/>
      <c r="M244" s="188"/>
      <c r="N244" s="189"/>
      <c r="O244" s="189"/>
      <c r="P244" s="189"/>
      <c r="Q244" s="189"/>
      <c r="R244" s="189"/>
      <c r="S244" s="189"/>
      <c r="T244" s="190"/>
      <c r="AT244" s="186" t="s">
        <v>218</v>
      </c>
      <c r="AU244" s="186" t="s">
        <v>89</v>
      </c>
      <c r="AV244" s="15" t="s">
        <v>197</v>
      </c>
      <c r="AW244" s="15" t="s">
        <v>34</v>
      </c>
      <c r="AX244" s="15" t="s">
        <v>87</v>
      </c>
      <c r="AY244" s="186" t="s">
        <v>180</v>
      </c>
    </row>
    <row r="245" spans="1:65" s="2" customFormat="1" ht="24.15" customHeight="1">
      <c r="A245" s="34"/>
      <c r="B245" s="151"/>
      <c r="C245" s="228" t="s">
        <v>380</v>
      </c>
      <c r="D245" s="228" t="s">
        <v>183</v>
      </c>
      <c r="E245" s="229" t="s">
        <v>1862</v>
      </c>
      <c r="F245" s="230" t="s">
        <v>1863</v>
      </c>
      <c r="G245" s="231" t="s">
        <v>883</v>
      </c>
      <c r="H245" s="232">
        <v>10.832000000000001</v>
      </c>
      <c r="I245" s="152"/>
      <c r="J245" s="224">
        <f>ROUND(I245*H245,2)</f>
        <v>0</v>
      </c>
      <c r="K245" s="153"/>
      <c r="L245" s="35"/>
      <c r="M245" s="154" t="s">
        <v>1</v>
      </c>
      <c r="N245" s="155" t="s">
        <v>44</v>
      </c>
      <c r="O245" s="60"/>
      <c r="P245" s="156">
        <f>O245*H245</f>
        <v>0</v>
      </c>
      <c r="Q245" s="156">
        <v>2.45329</v>
      </c>
      <c r="R245" s="156">
        <f>Q245*H245</f>
        <v>26.574037280000002</v>
      </c>
      <c r="S245" s="156">
        <v>0</v>
      </c>
      <c r="T245" s="157">
        <f>S245*H245</f>
        <v>0</v>
      </c>
      <c r="U245" s="34"/>
      <c r="V245" s="34"/>
      <c r="W245" s="34"/>
      <c r="X245" s="34"/>
      <c r="Y245" s="34"/>
      <c r="Z245" s="34"/>
      <c r="AA245" s="34"/>
      <c r="AB245" s="34"/>
      <c r="AC245" s="34"/>
      <c r="AD245" s="34"/>
      <c r="AE245" s="34"/>
      <c r="AR245" s="158" t="s">
        <v>197</v>
      </c>
      <c r="AT245" s="158" t="s">
        <v>183</v>
      </c>
      <c r="AU245" s="158" t="s">
        <v>89</v>
      </c>
      <c r="AY245" s="19" t="s">
        <v>180</v>
      </c>
      <c r="BE245" s="159">
        <f>IF(N245="základní",J245,0)</f>
        <v>0</v>
      </c>
      <c r="BF245" s="159">
        <f>IF(N245="snížená",J245,0)</f>
        <v>0</v>
      </c>
      <c r="BG245" s="159">
        <f>IF(N245="zákl. přenesená",J245,0)</f>
        <v>0</v>
      </c>
      <c r="BH245" s="159">
        <f>IF(N245="sníž. přenesená",J245,0)</f>
        <v>0</v>
      </c>
      <c r="BI245" s="159">
        <f>IF(N245="nulová",J245,0)</f>
        <v>0</v>
      </c>
      <c r="BJ245" s="19" t="s">
        <v>87</v>
      </c>
      <c r="BK245" s="159">
        <f>ROUND(I245*H245,2)</f>
        <v>0</v>
      </c>
      <c r="BL245" s="19" t="s">
        <v>197</v>
      </c>
      <c r="BM245" s="158" t="s">
        <v>1864</v>
      </c>
    </row>
    <row r="246" spans="1:65" s="13" customFormat="1">
      <c r="B246" s="165"/>
      <c r="C246" s="226"/>
      <c r="D246" s="238" t="s">
        <v>218</v>
      </c>
      <c r="E246" s="239" t="s">
        <v>1</v>
      </c>
      <c r="F246" s="240" t="s">
        <v>1865</v>
      </c>
      <c r="G246" s="226"/>
      <c r="H246" s="222">
        <v>10.832000000000001</v>
      </c>
      <c r="I246" s="167"/>
      <c r="J246" s="226"/>
      <c r="L246" s="165"/>
      <c r="M246" s="168"/>
      <c r="N246" s="169"/>
      <c r="O246" s="169"/>
      <c r="P246" s="169"/>
      <c r="Q246" s="169"/>
      <c r="R246" s="169"/>
      <c r="S246" s="169"/>
      <c r="T246" s="170"/>
      <c r="AT246" s="166" t="s">
        <v>218</v>
      </c>
      <c r="AU246" s="166" t="s">
        <v>89</v>
      </c>
      <c r="AV246" s="13" t="s">
        <v>89</v>
      </c>
      <c r="AW246" s="13" t="s">
        <v>34</v>
      </c>
      <c r="AX246" s="13" t="s">
        <v>87</v>
      </c>
      <c r="AY246" s="166" t="s">
        <v>180</v>
      </c>
    </row>
    <row r="247" spans="1:65" s="2" customFormat="1" ht="16.5" customHeight="1">
      <c r="A247" s="34"/>
      <c r="B247" s="151"/>
      <c r="C247" s="228" t="s">
        <v>384</v>
      </c>
      <c r="D247" s="228" t="s">
        <v>183</v>
      </c>
      <c r="E247" s="229" t="s">
        <v>1866</v>
      </c>
      <c r="F247" s="230" t="s">
        <v>1867</v>
      </c>
      <c r="G247" s="231" t="s">
        <v>975</v>
      </c>
      <c r="H247" s="232">
        <v>1.2549999999999999</v>
      </c>
      <c r="I247" s="152"/>
      <c r="J247" s="224">
        <f>ROUND(I247*H247,2)</f>
        <v>0</v>
      </c>
      <c r="K247" s="153"/>
      <c r="L247" s="35"/>
      <c r="M247" s="154" t="s">
        <v>1</v>
      </c>
      <c r="N247" s="155" t="s">
        <v>44</v>
      </c>
      <c r="O247" s="60"/>
      <c r="P247" s="156">
        <f>O247*H247</f>
        <v>0</v>
      </c>
      <c r="Q247" s="156">
        <v>1.06277</v>
      </c>
      <c r="R247" s="156">
        <f>Q247*H247</f>
        <v>1.3337763499999999</v>
      </c>
      <c r="S247" s="156">
        <v>0</v>
      </c>
      <c r="T247" s="157">
        <f>S247*H247</f>
        <v>0</v>
      </c>
      <c r="U247" s="34"/>
      <c r="V247" s="34"/>
      <c r="W247" s="34"/>
      <c r="X247" s="34"/>
      <c r="Y247" s="34"/>
      <c r="Z247" s="34"/>
      <c r="AA247" s="34"/>
      <c r="AB247" s="34"/>
      <c r="AC247" s="34"/>
      <c r="AD247" s="34"/>
      <c r="AE247" s="34"/>
      <c r="AR247" s="158" t="s">
        <v>197</v>
      </c>
      <c r="AT247" s="158" t="s">
        <v>183</v>
      </c>
      <c r="AU247" s="158" t="s">
        <v>89</v>
      </c>
      <c r="AY247" s="19" t="s">
        <v>180</v>
      </c>
      <c r="BE247" s="159">
        <f>IF(N247="základní",J247,0)</f>
        <v>0</v>
      </c>
      <c r="BF247" s="159">
        <f>IF(N247="snížená",J247,0)</f>
        <v>0</v>
      </c>
      <c r="BG247" s="159">
        <f>IF(N247="zákl. přenesená",J247,0)</f>
        <v>0</v>
      </c>
      <c r="BH247" s="159">
        <f>IF(N247="sníž. přenesená",J247,0)</f>
        <v>0</v>
      </c>
      <c r="BI247" s="159">
        <f>IF(N247="nulová",J247,0)</f>
        <v>0</v>
      </c>
      <c r="BJ247" s="19" t="s">
        <v>87</v>
      </c>
      <c r="BK247" s="159">
        <f>ROUND(I247*H247,2)</f>
        <v>0</v>
      </c>
      <c r="BL247" s="19" t="s">
        <v>197</v>
      </c>
      <c r="BM247" s="158" t="s">
        <v>1868</v>
      </c>
    </row>
    <row r="248" spans="1:65" s="16" customFormat="1">
      <c r="B248" s="194"/>
      <c r="C248" s="260"/>
      <c r="D248" s="238" t="s">
        <v>218</v>
      </c>
      <c r="E248" s="261" t="s">
        <v>1</v>
      </c>
      <c r="F248" s="262" t="s">
        <v>1746</v>
      </c>
      <c r="G248" s="260"/>
      <c r="H248" s="261" t="s">
        <v>1</v>
      </c>
      <c r="I248" s="196"/>
      <c r="J248" s="260"/>
      <c r="L248" s="194"/>
      <c r="M248" s="197"/>
      <c r="N248" s="198"/>
      <c r="O248" s="198"/>
      <c r="P248" s="198"/>
      <c r="Q248" s="198"/>
      <c r="R248" s="198"/>
      <c r="S248" s="198"/>
      <c r="T248" s="199"/>
      <c r="AT248" s="195" t="s">
        <v>218</v>
      </c>
      <c r="AU248" s="195" t="s">
        <v>89</v>
      </c>
      <c r="AV248" s="16" t="s">
        <v>87</v>
      </c>
      <c r="AW248" s="16" t="s">
        <v>34</v>
      </c>
      <c r="AX248" s="16" t="s">
        <v>79</v>
      </c>
      <c r="AY248" s="195" t="s">
        <v>180</v>
      </c>
    </row>
    <row r="249" spans="1:65" s="13" customFormat="1">
      <c r="B249" s="165"/>
      <c r="C249" s="226"/>
      <c r="D249" s="238" t="s">
        <v>218</v>
      </c>
      <c r="E249" s="239" t="s">
        <v>1</v>
      </c>
      <c r="F249" s="240" t="s">
        <v>1869</v>
      </c>
      <c r="G249" s="226"/>
      <c r="H249" s="222">
        <v>1.2549999999999999</v>
      </c>
      <c r="I249" s="167"/>
      <c r="J249" s="226"/>
      <c r="L249" s="165"/>
      <c r="M249" s="168"/>
      <c r="N249" s="169"/>
      <c r="O249" s="169"/>
      <c r="P249" s="169"/>
      <c r="Q249" s="169"/>
      <c r="R249" s="169"/>
      <c r="S249" s="169"/>
      <c r="T249" s="170"/>
      <c r="AT249" s="166" t="s">
        <v>218</v>
      </c>
      <c r="AU249" s="166" t="s">
        <v>89</v>
      </c>
      <c r="AV249" s="13" t="s">
        <v>89</v>
      </c>
      <c r="AW249" s="13" t="s">
        <v>34</v>
      </c>
      <c r="AX249" s="13" t="s">
        <v>79</v>
      </c>
      <c r="AY249" s="166" t="s">
        <v>180</v>
      </c>
    </row>
    <row r="250" spans="1:65" s="15" customFormat="1">
      <c r="B250" s="185"/>
      <c r="C250" s="251"/>
      <c r="D250" s="238" t="s">
        <v>218</v>
      </c>
      <c r="E250" s="252" t="s">
        <v>1</v>
      </c>
      <c r="F250" s="253" t="s">
        <v>820</v>
      </c>
      <c r="G250" s="251"/>
      <c r="H250" s="254">
        <v>1.2549999999999999</v>
      </c>
      <c r="I250" s="187"/>
      <c r="J250" s="251"/>
      <c r="L250" s="185"/>
      <c r="M250" s="188"/>
      <c r="N250" s="189"/>
      <c r="O250" s="189"/>
      <c r="P250" s="189"/>
      <c r="Q250" s="189"/>
      <c r="R250" s="189"/>
      <c r="S250" s="189"/>
      <c r="T250" s="190"/>
      <c r="AT250" s="186" t="s">
        <v>218</v>
      </c>
      <c r="AU250" s="186" t="s">
        <v>89</v>
      </c>
      <c r="AV250" s="15" t="s">
        <v>197</v>
      </c>
      <c r="AW250" s="15" t="s">
        <v>34</v>
      </c>
      <c r="AX250" s="15" t="s">
        <v>87</v>
      </c>
      <c r="AY250" s="186" t="s">
        <v>180</v>
      </c>
    </row>
    <row r="251" spans="1:65" s="12" customFormat="1" ht="22.95" customHeight="1">
      <c r="B251" s="138"/>
      <c r="C251" s="223"/>
      <c r="D251" s="241" t="s">
        <v>78</v>
      </c>
      <c r="E251" s="243" t="s">
        <v>220</v>
      </c>
      <c r="F251" s="243" t="s">
        <v>1870</v>
      </c>
      <c r="G251" s="223"/>
      <c r="H251" s="223"/>
      <c r="I251" s="141"/>
      <c r="J251" s="244">
        <f>BK251</f>
        <v>0</v>
      </c>
      <c r="L251" s="138"/>
      <c r="M251" s="143"/>
      <c r="N251" s="144"/>
      <c r="O251" s="144"/>
      <c r="P251" s="145">
        <f>SUM(P252:P259)</f>
        <v>0</v>
      </c>
      <c r="Q251" s="144"/>
      <c r="R251" s="145">
        <f>SUM(R252:R259)</f>
        <v>6.6397499999999998E-3</v>
      </c>
      <c r="S251" s="144"/>
      <c r="T251" s="146">
        <f>SUM(T252:T259)</f>
        <v>0</v>
      </c>
      <c r="AR251" s="139" t="s">
        <v>87</v>
      </c>
      <c r="AT251" s="147" t="s">
        <v>78</v>
      </c>
      <c r="AU251" s="147" t="s">
        <v>87</v>
      </c>
      <c r="AY251" s="139" t="s">
        <v>180</v>
      </c>
      <c r="BK251" s="148">
        <f>SUM(BK252:BK259)</f>
        <v>0</v>
      </c>
    </row>
    <row r="252" spans="1:65" s="2" customFormat="1" ht="33" customHeight="1">
      <c r="A252" s="34"/>
      <c r="B252" s="151"/>
      <c r="C252" s="228" t="s">
        <v>389</v>
      </c>
      <c r="D252" s="228" t="s">
        <v>183</v>
      </c>
      <c r="E252" s="229" t="s">
        <v>1871</v>
      </c>
      <c r="F252" s="230" t="s">
        <v>1872</v>
      </c>
      <c r="G252" s="231" t="s">
        <v>858</v>
      </c>
      <c r="H252" s="232">
        <v>193.95</v>
      </c>
      <c r="I252" s="152"/>
      <c r="J252" s="224">
        <f>ROUND(I252*H252,2)</f>
        <v>0</v>
      </c>
      <c r="K252" s="153"/>
      <c r="L252" s="35"/>
      <c r="M252" s="154" t="s">
        <v>1</v>
      </c>
      <c r="N252" s="155" t="s">
        <v>44</v>
      </c>
      <c r="O252" s="60"/>
      <c r="P252" s="156">
        <f>O252*H252</f>
        <v>0</v>
      </c>
      <c r="Q252" s="156">
        <v>0</v>
      </c>
      <c r="R252" s="156">
        <f>Q252*H252</f>
        <v>0</v>
      </c>
      <c r="S252" s="156">
        <v>0</v>
      </c>
      <c r="T252" s="157">
        <f>S252*H252</f>
        <v>0</v>
      </c>
      <c r="U252" s="34"/>
      <c r="V252" s="34"/>
      <c r="W252" s="34"/>
      <c r="X252" s="34"/>
      <c r="Y252" s="34"/>
      <c r="Z252" s="34"/>
      <c r="AA252" s="34"/>
      <c r="AB252" s="34"/>
      <c r="AC252" s="34"/>
      <c r="AD252" s="34"/>
      <c r="AE252" s="34"/>
      <c r="AR252" s="158" t="s">
        <v>197</v>
      </c>
      <c r="AT252" s="158" t="s">
        <v>183</v>
      </c>
      <c r="AU252" s="158" t="s">
        <v>89</v>
      </c>
      <c r="AY252" s="19" t="s">
        <v>180</v>
      </c>
      <c r="BE252" s="159">
        <f>IF(N252="základní",J252,0)</f>
        <v>0</v>
      </c>
      <c r="BF252" s="159">
        <f>IF(N252="snížená",J252,0)</f>
        <v>0</v>
      </c>
      <c r="BG252" s="159">
        <f>IF(N252="zákl. přenesená",J252,0)</f>
        <v>0</v>
      </c>
      <c r="BH252" s="159">
        <f>IF(N252="sníž. přenesená",J252,0)</f>
        <v>0</v>
      </c>
      <c r="BI252" s="159">
        <f>IF(N252="nulová",J252,0)</f>
        <v>0</v>
      </c>
      <c r="BJ252" s="19" t="s">
        <v>87</v>
      </c>
      <c r="BK252" s="159">
        <f>ROUND(I252*H252,2)</f>
        <v>0</v>
      </c>
      <c r="BL252" s="19" t="s">
        <v>197</v>
      </c>
      <c r="BM252" s="158" t="s">
        <v>1873</v>
      </c>
    </row>
    <row r="253" spans="1:65" s="13" customFormat="1">
      <c r="B253" s="165"/>
      <c r="C253" s="226"/>
      <c r="D253" s="238" t="s">
        <v>218</v>
      </c>
      <c r="E253" s="239" t="s">
        <v>1</v>
      </c>
      <c r="F253" s="240" t="s">
        <v>1874</v>
      </c>
      <c r="G253" s="226"/>
      <c r="H253" s="222">
        <v>193.95</v>
      </c>
      <c r="I253" s="167"/>
      <c r="J253" s="226"/>
      <c r="L253" s="165"/>
      <c r="M253" s="168"/>
      <c r="N253" s="169"/>
      <c r="O253" s="169"/>
      <c r="P253" s="169"/>
      <c r="Q253" s="169"/>
      <c r="R253" s="169"/>
      <c r="S253" s="169"/>
      <c r="T253" s="170"/>
      <c r="AT253" s="166" t="s">
        <v>218</v>
      </c>
      <c r="AU253" s="166" t="s">
        <v>89</v>
      </c>
      <c r="AV253" s="13" t="s">
        <v>89</v>
      </c>
      <c r="AW253" s="13" t="s">
        <v>34</v>
      </c>
      <c r="AX253" s="13" t="s">
        <v>87</v>
      </c>
      <c r="AY253" s="166" t="s">
        <v>180</v>
      </c>
    </row>
    <row r="254" spans="1:65" s="2" customFormat="1" ht="33" customHeight="1">
      <c r="A254" s="34"/>
      <c r="B254" s="151"/>
      <c r="C254" s="228" t="s">
        <v>395</v>
      </c>
      <c r="D254" s="228" t="s">
        <v>183</v>
      </c>
      <c r="E254" s="229" t="s">
        <v>1875</v>
      </c>
      <c r="F254" s="230" t="s">
        <v>1876</v>
      </c>
      <c r="G254" s="231" t="s">
        <v>858</v>
      </c>
      <c r="H254" s="232">
        <v>1939.5</v>
      </c>
      <c r="I254" s="152"/>
      <c r="J254" s="224">
        <f>ROUND(I254*H254,2)</f>
        <v>0</v>
      </c>
      <c r="K254" s="153"/>
      <c r="L254" s="35"/>
      <c r="M254" s="154" t="s">
        <v>1</v>
      </c>
      <c r="N254" s="155" t="s">
        <v>44</v>
      </c>
      <c r="O254" s="60"/>
      <c r="P254" s="156">
        <f>O254*H254</f>
        <v>0</v>
      </c>
      <c r="Q254" s="156">
        <v>0</v>
      </c>
      <c r="R254" s="156">
        <f>Q254*H254</f>
        <v>0</v>
      </c>
      <c r="S254" s="156">
        <v>0</v>
      </c>
      <c r="T254" s="157">
        <f>S254*H254</f>
        <v>0</v>
      </c>
      <c r="U254" s="34"/>
      <c r="V254" s="34"/>
      <c r="W254" s="34"/>
      <c r="X254" s="34"/>
      <c r="Y254" s="34"/>
      <c r="Z254" s="34"/>
      <c r="AA254" s="34"/>
      <c r="AB254" s="34"/>
      <c r="AC254" s="34"/>
      <c r="AD254" s="34"/>
      <c r="AE254" s="34"/>
      <c r="AR254" s="158" t="s">
        <v>197</v>
      </c>
      <c r="AT254" s="158" t="s">
        <v>183</v>
      </c>
      <c r="AU254" s="158" t="s">
        <v>89</v>
      </c>
      <c r="AY254" s="19" t="s">
        <v>180</v>
      </c>
      <c r="BE254" s="159">
        <f>IF(N254="základní",J254,0)</f>
        <v>0</v>
      </c>
      <c r="BF254" s="159">
        <f>IF(N254="snížená",J254,0)</f>
        <v>0</v>
      </c>
      <c r="BG254" s="159">
        <f>IF(N254="zákl. přenesená",J254,0)</f>
        <v>0</v>
      </c>
      <c r="BH254" s="159">
        <f>IF(N254="sníž. přenesená",J254,0)</f>
        <v>0</v>
      </c>
      <c r="BI254" s="159">
        <f>IF(N254="nulová",J254,0)</f>
        <v>0</v>
      </c>
      <c r="BJ254" s="19" t="s">
        <v>87</v>
      </c>
      <c r="BK254" s="159">
        <f>ROUND(I254*H254,2)</f>
        <v>0</v>
      </c>
      <c r="BL254" s="19" t="s">
        <v>197</v>
      </c>
      <c r="BM254" s="158" t="s">
        <v>1877</v>
      </c>
    </row>
    <row r="255" spans="1:65" s="13" customFormat="1">
      <c r="B255" s="165"/>
      <c r="C255" s="226"/>
      <c r="D255" s="238" t="s">
        <v>218</v>
      </c>
      <c r="E255" s="226"/>
      <c r="F255" s="240" t="s">
        <v>1878</v>
      </c>
      <c r="G255" s="226"/>
      <c r="H255" s="222">
        <v>1939.5</v>
      </c>
      <c r="I255" s="167"/>
      <c r="J255" s="226"/>
      <c r="L255" s="165"/>
      <c r="M255" s="168"/>
      <c r="N255" s="169"/>
      <c r="O255" s="169"/>
      <c r="P255" s="169"/>
      <c r="Q255" s="169"/>
      <c r="R255" s="169"/>
      <c r="S255" s="169"/>
      <c r="T255" s="170"/>
      <c r="AT255" s="166" t="s">
        <v>218</v>
      </c>
      <c r="AU255" s="166" t="s">
        <v>89</v>
      </c>
      <c r="AV255" s="13" t="s">
        <v>89</v>
      </c>
      <c r="AW255" s="13" t="s">
        <v>3</v>
      </c>
      <c r="AX255" s="13" t="s">
        <v>87</v>
      </c>
      <c r="AY255" s="166" t="s">
        <v>180</v>
      </c>
    </row>
    <row r="256" spans="1:65" s="2" customFormat="1" ht="33" customHeight="1">
      <c r="A256" s="34"/>
      <c r="B256" s="151"/>
      <c r="C256" s="228" t="s">
        <v>400</v>
      </c>
      <c r="D256" s="228" t="s">
        <v>183</v>
      </c>
      <c r="E256" s="229" t="s">
        <v>1879</v>
      </c>
      <c r="F256" s="230" t="s">
        <v>1880</v>
      </c>
      <c r="G256" s="231" t="s">
        <v>858</v>
      </c>
      <c r="H256" s="232">
        <v>193.95</v>
      </c>
      <c r="I256" s="152"/>
      <c r="J256" s="224">
        <f>ROUND(I256*H256,2)</f>
        <v>0</v>
      </c>
      <c r="K256" s="153"/>
      <c r="L256" s="35"/>
      <c r="M256" s="154" t="s">
        <v>1</v>
      </c>
      <c r="N256" s="155" t="s">
        <v>44</v>
      </c>
      <c r="O256" s="60"/>
      <c r="P256" s="156">
        <f>O256*H256</f>
        <v>0</v>
      </c>
      <c r="Q256" s="156">
        <v>0</v>
      </c>
      <c r="R256" s="156">
        <f>Q256*H256</f>
        <v>0</v>
      </c>
      <c r="S256" s="156">
        <v>0</v>
      </c>
      <c r="T256" s="157">
        <f>S256*H256</f>
        <v>0</v>
      </c>
      <c r="U256" s="34"/>
      <c r="V256" s="34"/>
      <c r="W256" s="34"/>
      <c r="X256" s="34"/>
      <c r="Y256" s="34"/>
      <c r="Z256" s="34"/>
      <c r="AA256" s="34"/>
      <c r="AB256" s="34"/>
      <c r="AC256" s="34"/>
      <c r="AD256" s="34"/>
      <c r="AE256" s="34"/>
      <c r="AR256" s="158" t="s">
        <v>197</v>
      </c>
      <c r="AT256" s="158" t="s">
        <v>183</v>
      </c>
      <c r="AU256" s="158" t="s">
        <v>89</v>
      </c>
      <c r="AY256" s="19" t="s">
        <v>180</v>
      </c>
      <c r="BE256" s="159">
        <f>IF(N256="základní",J256,0)</f>
        <v>0</v>
      </c>
      <c r="BF256" s="159">
        <f>IF(N256="snížená",J256,0)</f>
        <v>0</v>
      </c>
      <c r="BG256" s="159">
        <f>IF(N256="zákl. přenesená",J256,0)</f>
        <v>0</v>
      </c>
      <c r="BH256" s="159">
        <f>IF(N256="sníž. přenesená",J256,0)</f>
        <v>0</v>
      </c>
      <c r="BI256" s="159">
        <f>IF(N256="nulová",J256,0)</f>
        <v>0</v>
      </c>
      <c r="BJ256" s="19" t="s">
        <v>87</v>
      </c>
      <c r="BK256" s="159">
        <f>ROUND(I256*H256,2)</f>
        <v>0</v>
      </c>
      <c r="BL256" s="19" t="s">
        <v>197</v>
      </c>
      <c r="BM256" s="158" t="s">
        <v>1881</v>
      </c>
    </row>
    <row r="257" spans="1:65" s="2" customFormat="1" ht="33" customHeight="1">
      <c r="A257" s="34"/>
      <c r="B257" s="151"/>
      <c r="C257" s="228" t="s">
        <v>404</v>
      </c>
      <c r="D257" s="228" t="s">
        <v>183</v>
      </c>
      <c r="E257" s="229" t="s">
        <v>1882</v>
      </c>
      <c r="F257" s="230" t="s">
        <v>1883</v>
      </c>
      <c r="G257" s="231" t="s">
        <v>858</v>
      </c>
      <c r="H257" s="232">
        <v>51.075000000000003</v>
      </c>
      <c r="I257" s="152"/>
      <c r="J257" s="224">
        <f>ROUND(I257*H257,2)</f>
        <v>0</v>
      </c>
      <c r="K257" s="153"/>
      <c r="L257" s="35"/>
      <c r="M257" s="154" t="s">
        <v>1</v>
      </c>
      <c r="N257" s="155" t="s">
        <v>44</v>
      </c>
      <c r="O257" s="60"/>
      <c r="P257" s="156">
        <f>O257*H257</f>
        <v>0</v>
      </c>
      <c r="Q257" s="156">
        <v>1.2999999999999999E-4</v>
      </c>
      <c r="R257" s="156">
        <f>Q257*H257</f>
        <v>6.6397499999999998E-3</v>
      </c>
      <c r="S257" s="156">
        <v>0</v>
      </c>
      <c r="T257" s="157">
        <f>S257*H257</f>
        <v>0</v>
      </c>
      <c r="U257" s="34"/>
      <c r="V257" s="34"/>
      <c r="W257" s="34"/>
      <c r="X257" s="34"/>
      <c r="Y257" s="34"/>
      <c r="Z257" s="34"/>
      <c r="AA257" s="34"/>
      <c r="AB257" s="34"/>
      <c r="AC257" s="34"/>
      <c r="AD257" s="34"/>
      <c r="AE257" s="34"/>
      <c r="AR257" s="158" t="s">
        <v>197</v>
      </c>
      <c r="AT257" s="158" t="s">
        <v>183</v>
      </c>
      <c r="AU257" s="158" t="s">
        <v>89</v>
      </c>
      <c r="AY257" s="19" t="s">
        <v>180</v>
      </c>
      <c r="BE257" s="159">
        <f>IF(N257="základní",J257,0)</f>
        <v>0</v>
      </c>
      <c r="BF257" s="159">
        <f>IF(N257="snížená",J257,0)</f>
        <v>0</v>
      </c>
      <c r="BG257" s="159">
        <f>IF(N257="zákl. přenesená",J257,0)</f>
        <v>0</v>
      </c>
      <c r="BH257" s="159">
        <f>IF(N257="sníž. přenesená",J257,0)</f>
        <v>0</v>
      </c>
      <c r="BI257" s="159">
        <f>IF(N257="nulová",J257,0)</f>
        <v>0</v>
      </c>
      <c r="BJ257" s="19" t="s">
        <v>87</v>
      </c>
      <c r="BK257" s="159">
        <f>ROUND(I257*H257,2)</f>
        <v>0</v>
      </c>
      <c r="BL257" s="19" t="s">
        <v>197</v>
      </c>
      <c r="BM257" s="158" t="s">
        <v>1884</v>
      </c>
    </row>
    <row r="258" spans="1:65" s="13" customFormat="1">
      <c r="B258" s="165"/>
      <c r="C258" s="226"/>
      <c r="D258" s="238" t="s">
        <v>218</v>
      </c>
      <c r="E258" s="239" t="s">
        <v>1</v>
      </c>
      <c r="F258" s="240" t="s">
        <v>1808</v>
      </c>
      <c r="G258" s="226"/>
      <c r="H258" s="222">
        <v>51.075000000000003</v>
      </c>
      <c r="I258" s="167"/>
      <c r="J258" s="226"/>
      <c r="L258" s="165"/>
      <c r="M258" s="168"/>
      <c r="N258" s="169"/>
      <c r="O258" s="169"/>
      <c r="P258" s="169"/>
      <c r="Q258" s="169"/>
      <c r="R258" s="169"/>
      <c r="S258" s="169"/>
      <c r="T258" s="170"/>
      <c r="AT258" s="166" t="s">
        <v>218</v>
      </c>
      <c r="AU258" s="166" t="s">
        <v>89</v>
      </c>
      <c r="AV258" s="13" t="s">
        <v>89</v>
      </c>
      <c r="AW258" s="13" t="s">
        <v>34</v>
      </c>
      <c r="AX258" s="13" t="s">
        <v>87</v>
      </c>
      <c r="AY258" s="166" t="s">
        <v>180</v>
      </c>
    </row>
    <row r="259" spans="1:65" s="2" customFormat="1" ht="16.5" customHeight="1">
      <c r="A259" s="34"/>
      <c r="B259" s="151"/>
      <c r="C259" s="228" t="s">
        <v>408</v>
      </c>
      <c r="D259" s="228" t="s">
        <v>183</v>
      </c>
      <c r="E259" s="229" t="s">
        <v>1885</v>
      </c>
      <c r="F259" s="230" t="s">
        <v>1886</v>
      </c>
      <c r="G259" s="231" t="s">
        <v>191</v>
      </c>
      <c r="H259" s="232">
        <v>3</v>
      </c>
      <c r="I259" s="152"/>
      <c r="J259" s="224">
        <f>ROUND(I259*H259,2)</f>
        <v>0</v>
      </c>
      <c r="K259" s="153"/>
      <c r="L259" s="35"/>
      <c r="M259" s="154" t="s">
        <v>1</v>
      </c>
      <c r="N259" s="155" t="s">
        <v>44</v>
      </c>
      <c r="O259" s="60"/>
      <c r="P259" s="156">
        <f>O259*H259</f>
        <v>0</v>
      </c>
      <c r="Q259" s="156">
        <v>0</v>
      </c>
      <c r="R259" s="156">
        <f>Q259*H259</f>
        <v>0</v>
      </c>
      <c r="S259" s="156">
        <v>0</v>
      </c>
      <c r="T259" s="157">
        <f>S259*H259</f>
        <v>0</v>
      </c>
      <c r="U259" s="34"/>
      <c r="V259" s="34"/>
      <c r="W259" s="34"/>
      <c r="X259" s="34"/>
      <c r="Y259" s="34"/>
      <c r="Z259" s="34"/>
      <c r="AA259" s="34"/>
      <c r="AB259" s="34"/>
      <c r="AC259" s="34"/>
      <c r="AD259" s="34"/>
      <c r="AE259" s="34"/>
      <c r="AR259" s="158" t="s">
        <v>197</v>
      </c>
      <c r="AT259" s="158" t="s">
        <v>183</v>
      </c>
      <c r="AU259" s="158" t="s">
        <v>89</v>
      </c>
      <c r="AY259" s="19" t="s">
        <v>180</v>
      </c>
      <c r="BE259" s="159">
        <f>IF(N259="základní",J259,0)</f>
        <v>0</v>
      </c>
      <c r="BF259" s="159">
        <f>IF(N259="snížená",J259,0)</f>
        <v>0</v>
      </c>
      <c r="BG259" s="159">
        <f>IF(N259="zákl. přenesená",J259,0)</f>
        <v>0</v>
      </c>
      <c r="BH259" s="159">
        <f>IF(N259="sníž. přenesená",J259,0)</f>
        <v>0</v>
      </c>
      <c r="BI259" s="159">
        <f>IF(N259="nulová",J259,0)</f>
        <v>0</v>
      </c>
      <c r="BJ259" s="19" t="s">
        <v>87</v>
      </c>
      <c r="BK259" s="159">
        <f>ROUND(I259*H259,2)</f>
        <v>0</v>
      </c>
      <c r="BL259" s="19" t="s">
        <v>197</v>
      </c>
      <c r="BM259" s="158" t="s">
        <v>1887</v>
      </c>
    </row>
    <row r="260" spans="1:65" s="12" customFormat="1" ht="22.95" customHeight="1">
      <c r="B260" s="138"/>
      <c r="C260" s="223"/>
      <c r="D260" s="241" t="s">
        <v>78</v>
      </c>
      <c r="E260" s="243" t="s">
        <v>1888</v>
      </c>
      <c r="F260" s="243" t="s">
        <v>1889</v>
      </c>
      <c r="G260" s="223"/>
      <c r="H260" s="223"/>
      <c r="I260" s="141"/>
      <c r="J260" s="244">
        <f>BK260</f>
        <v>0</v>
      </c>
      <c r="L260" s="138"/>
      <c r="M260" s="143"/>
      <c r="N260" s="144"/>
      <c r="O260" s="144"/>
      <c r="P260" s="145">
        <f>P261</f>
        <v>0</v>
      </c>
      <c r="Q260" s="144"/>
      <c r="R260" s="145">
        <f>R261</f>
        <v>0</v>
      </c>
      <c r="S260" s="144"/>
      <c r="T260" s="146">
        <f>T261</f>
        <v>0</v>
      </c>
      <c r="AR260" s="139" t="s">
        <v>87</v>
      </c>
      <c r="AT260" s="147" t="s">
        <v>78</v>
      </c>
      <c r="AU260" s="147" t="s">
        <v>87</v>
      </c>
      <c r="AY260" s="139" t="s">
        <v>180</v>
      </c>
      <c r="BK260" s="148">
        <f>BK261</f>
        <v>0</v>
      </c>
    </row>
    <row r="261" spans="1:65" s="2" customFormat="1" ht="16.5" customHeight="1">
      <c r="A261" s="34"/>
      <c r="B261" s="151"/>
      <c r="C261" s="228" t="s">
        <v>1126</v>
      </c>
      <c r="D261" s="228" t="s">
        <v>183</v>
      </c>
      <c r="E261" s="229" t="s">
        <v>1890</v>
      </c>
      <c r="F261" s="230" t="s">
        <v>1891</v>
      </c>
      <c r="G261" s="231" t="s">
        <v>975</v>
      </c>
      <c r="H261" s="232">
        <v>312.19200000000001</v>
      </c>
      <c r="I261" s="152"/>
      <c r="J261" s="224">
        <f>ROUND(I261*H261,2)</f>
        <v>0</v>
      </c>
      <c r="K261" s="153"/>
      <c r="L261" s="35"/>
      <c r="M261" s="154" t="s">
        <v>1</v>
      </c>
      <c r="N261" s="155" t="s">
        <v>44</v>
      </c>
      <c r="O261" s="60"/>
      <c r="P261" s="156">
        <f>O261*H261</f>
        <v>0</v>
      </c>
      <c r="Q261" s="156">
        <v>0</v>
      </c>
      <c r="R261" s="156">
        <f>Q261*H261</f>
        <v>0</v>
      </c>
      <c r="S261" s="156">
        <v>0</v>
      </c>
      <c r="T261" s="157">
        <f>S261*H261</f>
        <v>0</v>
      </c>
      <c r="U261" s="34"/>
      <c r="V261" s="34"/>
      <c r="W261" s="34"/>
      <c r="X261" s="34"/>
      <c r="Y261" s="34"/>
      <c r="Z261" s="34"/>
      <c r="AA261" s="34"/>
      <c r="AB261" s="34"/>
      <c r="AC261" s="34"/>
      <c r="AD261" s="34"/>
      <c r="AE261" s="34"/>
      <c r="AR261" s="158" t="s">
        <v>197</v>
      </c>
      <c r="AT261" s="158" t="s">
        <v>183</v>
      </c>
      <c r="AU261" s="158" t="s">
        <v>89</v>
      </c>
      <c r="AY261" s="19" t="s">
        <v>180</v>
      </c>
      <c r="BE261" s="159">
        <f>IF(N261="základní",J261,0)</f>
        <v>0</v>
      </c>
      <c r="BF261" s="159">
        <f>IF(N261="snížená",J261,0)</f>
        <v>0</v>
      </c>
      <c r="BG261" s="159">
        <f>IF(N261="zákl. přenesená",J261,0)</f>
        <v>0</v>
      </c>
      <c r="BH261" s="159">
        <f>IF(N261="sníž. přenesená",J261,0)</f>
        <v>0</v>
      </c>
      <c r="BI261" s="159">
        <f>IF(N261="nulová",J261,0)</f>
        <v>0</v>
      </c>
      <c r="BJ261" s="19" t="s">
        <v>87</v>
      </c>
      <c r="BK261" s="159">
        <f>ROUND(I261*H261,2)</f>
        <v>0</v>
      </c>
      <c r="BL261" s="19" t="s">
        <v>197</v>
      </c>
      <c r="BM261" s="158" t="s">
        <v>1892</v>
      </c>
    </row>
    <row r="262" spans="1:65" s="12" customFormat="1" ht="25.95" customHeight="1">
      <c r="B262" s="138"/>
      <c r="C262" s="223"/>
      <c r="D262" s="241" t="s">
        <v>78</v>
      </c>
      <c r="E262" s="242" t="s">
        <v>426</v>
      </c>
      <c r="F262" s="242" t="s">
        <v>427</v>
      </c>
      <c r="G262" s="223"/>
      <c r="H262" s="223"/>
      <c r="I262" s="141"/>
      <c r="J262" s="227">
        <f>BK262</f>
        <v>0</v>
      </c>
      <c r="L262" s="138"/>
      <c r="M262" s="143"/>
      <c r="N262" s="144"/>
      <c r="O262" s="144"/>
      <c r="P262" s="145">
        <f>P263+P279+P299+P318+P325+P333+P337+P344</f>
        <v>0</v>
      </c>
      <c r="Q262" s="144"/>
      <c r="R262" s="145">
        <f>R263+R279+R299+R318+R325+R333+R337+R344</f>
        <v>7.7017472600000003</v>
      </c>
      <c r="S262" s="144"/>
      <c r="T262" s="146">
        <f>T263+T279+T299+T318+T325+T333+T337+T344</f>
        <v>0</v>
      </c>
      <c r="AR262" s="139" t="s">
        <v>89</v>
      </c>
      <c r="AT262" s="147" t="s">
        <v>78</v>
      </c>
      <c r="AU262" s="147" t="s">
        <v>79</v>
      </c>
      <c r="AY262" s="139" t="s">
        <v>180</v>
      </c>
      <c r="BK262" s="148">
        <f>BK263+BK279+BK299+BK318+BK325+BK333+BK337+BK344</f>
        <v>0</v>
      </c>
    </row>
    <row r="263" spans="1:65" s="12" customFormat="1" ht="22.95" customHeight="1">
      <c r="B263" s="138"/>
      <c r="C263" s="223"/>
      <c r="D263" s="241" t="s">
        <v>78</v>
      </c>
      <c r="E263" s="243" t="s">
        <v>1893</v>
      </c>
      <c r="F263" s="243" t="s">
        <v>1894</v>
      </c>
      <c r="G263" s="223"/>
      <c r="H263" s="223"/>
      <c r="I263" s="141"/>
      <c r="J263" s="244">
        <f>BK263</f>
        <v>0</v>
      </c>
      <c r="L263" s="138"/>
      <c r="M263" s="143"/>
      <c r="N263" s="144"/>
      <c r="O263" s="144"/>
      <c r="P263" s="145">
        <f>SUM(P264:P278)</f>
        <v>0</v>
      </c>
      <c r="Q263" s="144"/>
      <c r="R263" s="145">
        <f>SUM(R264:R278)</f>
        <v>0.81791659999999999</v>
      </c>
      <c r="S263" s="144"/>
      <c r="T263" s="146">
        <f>SUM(T264:T278)</f>
        <v>0</v>
      </c>
      <c r="AR263" s="139" t="s">
        <v>89</v>
      </c>
      <c r="AT263" s="147" t="s">
        <v>78</v>
      </c>
      <c r="AU263" s="147" t="s">
        <v>87</v>
      </c>
      <c r="AY263" s="139" t="s">
        <v>180</v>
      </c>
      <c r="BK263" s="148">
        <f>SUM(BK264:BK278)</f>
        <v>0</v>
      </c>
    </row>
    <row r="264" spans="1:65" s="2" customFormat="1" ht="24.15" customHeight="1">
      <c r="A264" s="34"/>
      <c r="B264" s="151"/>
      <c r="C264" s="228" t="s">
        <v>1131</v>
      </c>
      <c r="D264" s="228" t="s">
        <v>183</v>
      </c>
      <c r="E264" s="229" t="s">
        <v>1895</v>
      </c>
      <c r="F264" s="230" t="s">
        <v>1896</v>
      </c>
      <c r="G264" s="231" t="s">
        <v>858</v>
      </c>
      <c r="H264" s="232">
        <v>72.209999999999994</v>
      </c>
      <c r="I264" s="152"/>
      <c r="J264" s="224">
        <f>ROUND(I264*H264,2)</f>
        <v>0</v>
      </c>
      <c r="K264" s="153"/>
      <c r="L264" s="35"/>
      <c r="M264" s="154" t="s">
        <v>1</v>
      </c>
      <c r="N264" s="155" t="s">
        <v>44</v>
      </c>
      <c r="O264" s="60"/>
      <c r="P264" s="156">
        <f>O264*H264</f>
        <v>0</v>
      </c>
      <c r="Q264" s="156">
        <v>0</v>
      </c>
      <c r="R264" s="156">
        <f>Q264*H264</f>
        <v>0</v>
      </c>
      <c r="S264" s="156">
        <v>0</v>
      </c>
      <c r="T264" s="157">
        <f>S264*H264</f>
        <v>0</v>
      </c>
      <c r="U264" s="34"/>
      <c r="V264" s="34"/>
      <c r="W264" s="34"/>
      <c r="X264" s="34"/>
      <c r="Y264" s="34"/>
      <c r="Z264" s="34"/>
      <c r="AA264" s="34"/>
      <c r="AB264" s="34"/>
      <c r="AC264" s="34"/>
      <c r="AD264" s="34"/>
      <c r="AE264" s="34"/>
      <c r="AR264" s="158" t="s">
        <v>247</v>
      </c>
      <c r="AT264" s="158" t="s">
        <v>183</v>
      </c>
      <c r="AU264" s="158" t="s">
        <v>89</v>
      </c>
      <c r="AY264" s="19" t="s">
        <v>180</v>
      </c>
      <c r="BE264" s="159">
        <f>IF(N264="základní",J264,0)</f>
        <v>0</v>
      </c>
      <c r="BF264" s="159">
        <f>IF(N264="snížená",J264,0)</f>
        <v>0</v>
      </c>
      <c r="BG264" s="159">
        <f>IF(N264="zákl. přenesená",J264,0)</f>
        <v>0</v>
      </c>
      <c r="BH264" s="159">
        <f>IF(N264="sníž. přenesená",J264,0)</f>
        <v>0</v>
      </c>
      <c r="BI264" s="159">
        <f>IF(N264="nulová",J264,0)</f>
        <v>0</v>
      </c>
      <c r="BJ264" s="19" t="s">
        <v>87</v>
      </c>
      <c r="BK264" s="159">
        <f>ROUND(I264*H264,2)</f>
        <v>0</v>
      </c>
      <c r="BL264" s="19" t="s">
        <v>247</v>
      </c>
      <c r="BM264" s="158" t="s">
        <v>1897</v>
      </c>
    </row>
    <row r="265" spans="1:65" s="13" customFormat="1">
      <c r="B265" s="165"/>
      <c r="C265" s="226"/>
      <c r="D265" s="238" t="s">
        <v>218</v>
      </c>
      <c r="E265" s="239" t="s">
        <v>1</v>
      </c>
      <c r="F265" s="240" t="s">
        <v>1898</v>
      </c>
      <c r="G265" s="226"/>
      <c r="H265" s="222">
        <v>72.209999999999994</v>
      </c>
      <c r="I265" s="167"/>
      <c r="J265" s="226"/>
      <c r="L265" s="165"/>
      <c r="M265" s="168"/>
      <c r="N265" s="169"/>
      <c r="O265" s="169"/>
      <c r="P265" s="169"/>
      <c r="Q265" s="169"/>
      <c r="R265" s="169"/>
      <c r="S265" s="169"/>
      <c r="T265" s="170"/>
      <c r="AT265" s="166" t="s">
        <v>218</v>
      </c>
      <c r="AU265" s="166" t="s">
        <v>89</v>
      </c>
      <c r="AV265" s="13" t="s">
        <v>89</v>
      </c>
      <c r="AW265" s="13" t="s">
        <v>34</v>
      </c>
      <c r="AX265" s="13" t="s">
        <v>87</v>
      </c>
      <c r="AY265" s="166" t="s">
        <v>180</v>
      </c>
    </row>
    <row r="266" spans="1:65" s="2" customFormat="1" ht="16.5" customHeight="1">
      <c r="A266" s="34"/>
      <c r="B266" s="151"/>
      <c r="C266" s="233" t="s">
        <v>1136</v>
      </c>
      <c r="D266" s="233" t="s">
        <v>177</v>
      </c>
      <c r="E266" s="234" t="s">
        <v>1899</v>
      </c>
      <c r="F266" s="235" t="s">
        <v>1900</v>
      </c>
      <c r="G266" s="236" t="s">
        <v>975</v>
      </c>
      <c r="H266" s="237">
        <v>2.1999999999999999E-2</v>
      </c>
      <c r="I266" s="160"/>
      <c r="J266" s="225">
        <f>ROUND(I266*H266,2)</f>
        <v>0</v>
      </c>
      <c r="K266" s="161"/>
      <c r="L266" s="162"/>
      <c r="M266" s="163" t="s">
        <v>1</v>
      </c>
      <c r="N266" s="164" t="s">
        <v>44</v>
      </c>
      <c r="O266" s="60"/>
      <c r="P266" s="156">
        <f>O266*H266</f>
        <v>0</v>
      </c>
      <c r="Q266" s="156">
        <v>1</v>
      </c>
      <c r="R266" s="156">
        <f>Q266*H266</f>
        <v>2.1999999999999999E-2</v>
      </c>
      <c r="S266" s="156">
        <v>0</v>
      </c>
      <c r="T266" s="157">
        <f>S266*H266</f>
        <v>0</v>
      </c>
      <c r="U266" s="34"/>
      <c r="V266" s="34"/>
      <c r="W266" s="34"/>
      <c r="X266" s="34"/>
      <c r="Y266" s="34"/>
      <c r="Z266" s="34"/>
      <c r="AA266" s="34"/>
      <c r="AB266" s="34"/>
      <c r="AC266" s="34"/>
      <c r="AD266" s="34"/>
      <c r="AE266" s="34"/>
      <c r="AR266" s="158" t="s">
        <v>315</v>
      </c>
      <c r="AT266" s="158" t="s">
        <v>177</v>
      </c>
      <c r="AU266" s="158" t="s">
        <v>89</v>
      </c>
      <c r="AY266" s="19" t="s">
        <v>180</v>
      </c>
      <c r="BE266" s="159">
        <f>IF(N266="základní",J266,0)</f>
        <v>0</v>
      </c>
      <c r="BF266" s="159">
        <f>IF(N266="snížená",J266,0)</f>
        <v>0</v>
      </c>
      <c r="BG266" s="159">
        <f>IF(N266="zákl. přenesená",J266,0)</f>
        <v>0</v>
      </c>
      <c r="BH266" s="159">
        <f>IF(N266="sníž. přenesená",J266,0)</f>
        <v>0</v>
      </c>
      <c r="BI266" s="159">
        <f>IF(N266="nulová",J266,0)</f>
        <v>0</v>
      </c>
      <c r="BJ266" s="19" t="s">
        <v>87</v>
      </c>
      <c r="BK266" s="159">
        <f>ROUND(I266*H266,2)</f>
        <v>0</v>
      </c>
      <c r="BL266" s="19" t="s">
        <v>247</v>
      </c>
      <c r="BM266" s="158" t="s">
        <v>1901</v>
      </c>
    </row>
    <row r="267" spans="1:65" s="13" customFormat="1">
      <c r="B267" s="165"/>
      <c r="C267" s="226"/>
      <c r="D267" s="238" t="s">
        <v>218</v>
      </c>
      <c r="E267" s="226"/>
      <c r="F267" s="240" t="s">
        <v>1902</v>
      </c>
      <c r="G267" s="226"/>
      <c r="H267" s="222">
        <v>2.1999999999999999E-2</v>
      </c>
      <c r="I267" s="167"/>
      <c r="J267" s="226"/>
      <c r="L267" s="165"/>
      <c r="M267" s="168"/>
      <c r="N267" s="169"/>
      <c r="O267" s="169"/>
      <c r="P267" s="169"/>
      <c r="Q267" s="169"/>
      <c r="R267" s="169"/>
      <c r="S267" s="169"/>
      <c r="T267" s="170"/>
      <c r="AT267" s="166" t="s">
        <v>218</v>
      </c>
      <c r="AU267" s="166" t="s">
        <v>89</v>
      </c>
      <c r="AV267" s="13" t="s">
        <v>89</v>
      </c>
      <c r="AW267" s="13" t="s">
        <v>3</v>
      </c>
      <c r="AX267" s="13" t="s">
        <v>87</v>
      </c>
      <c r="AY267" s="166" t="s">
        <v>180</v>
      </c>
    </row>
    <row r="268" spans="1:65" s="2" customFormat="1" ht="24.15" customHeight="1">
      <c r="A268" s="34"/>
      <c r="B268" s="151"/>
      <c r="C268" s="228" t="s">
        <v>1140</v>
      </c>
      <c r="D268" s="228" t="s">
        <v>183</v>
      </c>
      <c r="E268" s="229" t="s">
        <v>1903</v>
      </c>
      <c r="F268" s="230" t="s">
        <v>1904</v>
      </c>
      <c r="G268" s="231" t="s">
        <v>858</v>
      </c>
      <c r="H268" s="232">
        <v>45.78</v>
      </c>
      <c r="I268" s="152"/>
      <c r="J268" s="224">
        <f>ROUND(I268*H268,2)</f>
        <v>0</v>
      </c>
      <c r="K268" s="153"/>
      <c r="L268" s="35"/>
      <c r="M268" s="154" t="s">
        <v>1</v>
      </c>
      <c r="N268" s="155" t="s">
        <v>44</v>
      </c>
      <c r="O268" s="60"/>
      <c r="P268" s="156">
        <f>O268*H268</f>
        <v>0</v>
      </c>
      <c r="Q268" s="156">
        <v>0</v>
      </c>
      <c r="R268" s="156">
        <f>Q268*H268</f>
        <v>0</v>
      </c>
      <c r="S268" s="156">
        <v>0</v>
      </c>
      <c r="T268" s="157">
        <f>S268*H268</f>
        <v>0</v>
      </c>
      <c r="U268" s="34"/>
      <c r="V268" s="34"/>
      <c r="W268" s="34"/>
      <c r="X268" s="34"/>
      <c r="Y268" s="34"/>
      <c r="Z268" s="34"/>
      <c r="AA268" s="34"/>
      <c r="AB268" s="34"/>
      <c r="AC268" s="34"/>
      <c r="AD268" s="34"/>
      <c r="AE268" s="34"/>
      <c r="AR268" s="158" t="s">
        <v>247</v>
      </c>
      <c r="AT268" s="158" t="s">
        <v>183</v>
      </c>
      <c r="AU268" s="158" t="s">
        <v>89</v>
      </c>
      <c r="AY268" s="19" t="s">
        <v>180</v>
      </c>
      <c r="BE268" s="159">
        <f>IF(N268="základní",J268,0)</f>
        <v>0</v>
      </c>
      <c r="BF268" s="159">
        <f>IF(N268="snížená",J268,0)</f>
        <v>0</v>
      </c>
      <c r="BG268" s="159">
        <f>IF(N268="zákl. přenesená",J268,0)</f>
        <v>0</v>
      </c>
      <c r="BH268" s="159">
        <f>IF(N268="sníž. přenesená",J268,0)</f>
        <v>0</v>
      </c>
      <c r="BI268" s="159">
        <f>IF(N268="nulová",J268,0)</f>
        <v>0</v>
      </c>
      <c r="BJ268" s="19" t="s">
        <v>87</v>
      </c>
      <c r="BK268" s="159">
        <f>ROUND(I268*H268,2)</f>
        <v>0</v>
      </c>
      <c r="BL268" s="19" t="s">
        <v>247</v>
      </c>
      <c r="BM268" s="158" t="s">
        <v>1905</v>
      </c>
    </row>
    <row r="269" spans="1:65" s="13" customFormat="1">
      <c r="B269" s="165"/>
      <c r="C269" s="226"/>
      <c r="D269" s="238" t="s">
        <v>218</v>
      </c>
      <c r="E269" s="239" t="s">
        <v>1</v>
      </c>
      <c r="F269" s="240" t="s">
        <v>1906</v>
      </c>
      <c r="G269" s="226"/>
      <c r="H269" s="222">
        <v>45.78</v>
      </c>
      <c r="I269" s="167"/>
      <c r="J269" s="226"/>
      <c r="L269" s="165"/>
      <c r="M269" s="168"/>
      <c r="N269" s="169"/>
      <c r="O269" s="169"/>
      <c r="P269" s="169"/>
      <c r="Q269" s="169"/>
      <c r="R269" s="169"/>
      <c r="S269" s="169"/>
      <c r="T269" s="170"/>
      <c r="AT269" s="166" t="s">
        <v>218</v>
      </c>
      <c r="AU269" s="166" t="s">
        <v>89</v>
      </c>
      <c r="AV269" s="13" t="s">
        <v>89</v>
      </c>
      <c r="AW269" s="13" t="s">
        <v>34</v>
      </c>
      <c r="AX269" s="13" t="s">
        <v>87</v>
      </c>
      <c r="AY269" s="166" t="s">
        <v>180</v>
      </c>
    </row>
    <row r="270" spans="1:65" s="2" customFormat="1" ht="16.5" customHeight="1">
      <c r="A270" s="34"/>
      <c r="B270" s="151"/>
      <c r="C270" s="233" t="s">
        <v>1145</v>
      </c>
      <c r="D270" s="233" t="s">
        <v>177</v>
      </c>
      <c r="E270" s="234" t="s">
        <v>1899</v>
      </c>
      <c r="F270" s="235" t="s">
        <v>1900</v>
      </c>
      <c r="G270" s="236" t="s">
        <v>975</v>
      </c>
      <c r="H270" s="237">
        <v>1.6E-2</v>
      </c>
      <c r="I270" s="160"/>
      <c r="J270" s="225">
        <f>ROUND(I270*H270,2)</f>
        <v>0</v>
      </c>
      <c r="K270" s="161"/>
      <c r="L270" s="162"/>
      <c r="M270" s="163" t="s">
        <v>1</v>
      </c>
      <c r="N270" s="164" t="s">
        <v>44</v>
      </c>
      <c r="O270" s="60"/>
      <c r="P270" s="156">
        <f>O270*H270</f>
        <v>0</v>
      </c>
      <c r="Q270" s="156">
        <v>1</v>
      </c>
      <c r="R270" s="156">
        <f>Q270*H270</f>
        <v>1.6E-2</v>
      </c>
      <c r="S270" s="156">
        <v>0</v>
      </c>
      <c r="T270" s="157">
        <f>S270*H270</f>
        <v>0</v>
      </c>
      <c r="U270" s="34"/>
      <c r="V270" s="34"/>
      <c r="W270" s="34"/>
      <c r="X270" s="34"/>
      <c r="Y270" s="34"/>
      <c r="Z270" s="34"/>
      <c r="AA270" s="34"/>
      <c r="AB270" s="34"/>
      <c r="AC270" s="34"/>
      <c r="AD270" s="34"/>
      <c r="AE270" s="34"/>
      <c r="AR270" s="158" t="s">
        <v>315</v>
      </c>
      <c r="AT270" s="158" t="s">
        <v>177</v>
      </c>
      <c r="AU270" s="158" t="s">
        <v>89</v>
      </c>
      <c r="AY270" s="19" t="s">
        <v>180</v>
      </c>
      <c r="BE270" s="159">
        <f>IF(N270="základní",J270,0)</f>
        <v>0</v>
      </c>
      <c r="BF270" s="159">
        <f>IF(N270="snížená",J270,0)</f>
        <v>0</v>
      </c>
      <c r="BG270" s="159">
        <f>IF(N270="zákl. přenesená",J270,0)</f>
        <v>0</v>
      </c>
      <c r="BH270" s="159">
        <f>IF(N270="sníž. přenesená",J270,0)</f>
        <v>0</v>
      </c>
      <c r="BI270" s="159">
        <f>IF(N270="nulová",J270,0)</f>
        <v>0</v>
      </c>
      <c r="BJ270" s="19" t="s">
        <v>87</v>
      </c>
      <c r="BK270" s="159">
        <f>ROUND(I270*H270,2)</f>
        <v>0</v>
      </c>
      <c r="BL270" s="19" t="s">
        <v>247</v>
      </c>
      <c r="BM270" s="158" t="s">
        <v>1907</v>
      </c>
    </row>
    <row r="271" spans="1:65" s="13" customFormat="1">
      <c r="B271" s="165"/>
      <c r="C271" s="226"/>
      <c r="D271" s="238" t="s">
        <v>218</v>
      </c>
      <c r="E271" s="226"/>
      <c r="F271" s="240" t="s">
        <v>1908</v>
      </c>
      <c r="G271" s="226"/>
      <c r="H271" s="222">
        <v>1.6E-2</v>
      </c>
      <c r="I271" s="167"/>
      <c r="J271" s="226"/>
      <c r="L271" s="165"/>
      <c r="M271" s="168"/>
      <c r="N271" s="169"/>
      <c r="O271" s="169"/>
      <c r="P271" s="169"/>
      <c r="Q271" s="169"/>
      <c r="R271" s="169"/>
      <c r="S271" s="169"/>
      <c r="T271" s="170"/>
      <c r="AT271" s="166" t="s">
        <v>218</v>
      </c>
      <c r="AU271" s="166" t="s">
        <v>89</v>
      </c>
      <c r="AV271" s="13" t="s">
        <v>89</v>
      </c>
      <c r="AW271" s="13" t="s">
        <v>3</v>
      </c>
      <c r="AX271" s="13" t="s">
        <v>87</v>
      </c>
      <c r="AY271" s="166" t="s">
        <v>180</v>
      </c>
    </row>
    <row r="272" spans="1:65" s="2" customFormat="1" ht="24.15" customHeight="1">
      <c r="A272" s="34"/>
      <c r="B272" s="151"/>
      <c r="C272" s="228" t="s">
        <v>1149</v>
      </c>
      <c r="D272" s="228" t="s">
        <v>183</v>
      </c>
      <c r="E272" s="229" t="s">
        <v>1909</v>
      </c>
      <c r="F272" s="230" t="s">
        <v>1910</v>
      </c>
      <c r="G272" s="231" t="s">
        <v>858</v>
      </c>
      <c r="H272" s="232">
        <v>72.209999999999994</v>
      </c>
      <c r="I272" s="152"/>
      <c r="J272" s="224">
        <f>ROUND(I272*H272,2)</f>
        <v>0</v>
      </c>
      <c r="K272" s="153"/>
      <c r="L272" s="35"/>
      <c r="M272" s="154" t="s">
        <v>1</v>
      </c>
      <c r="N272" s="155" t="s">
        <v>44</v>
      </c>
      <c r="O272" s="60"/>
      <c r="P272" s="156">
        <f>O272*H272</f>
        <v>0</v>
      </c>
      <c r="Q272" s="156">
        <v>4.0000000000000002E-4</v>
      </c>
      <c r="R272" s="156">
        <f>Q272*H272</f>
        <v>2.8884E-2</v>
      </c>
      <c r="S272" s="156">
        <v>0</v>
      </c>
      <c r="T272" s="157">
        <f>S272*H272</f>
        <v>0</v>
      </c>
      <c r="U272" s="34"/>
      <c r="V272" s="34"/>
      <c r="W272" s="34"/>
      <c r="X272" s="34"/>
      <c r="Y272" s="34"/>
      <c r="Z272" s="34"/>
      <c r="AA272" s="34"/>
      <c r="AB272" s="34"/>
      <c r="AC272" s="34"/>
      <c r="AD272" s="34"/>
      <c r="AE272" s="34"/>
      <c r="AR272" s="158" t="s">
        <v>247</v>
      </c>
      <c r="AT272" s="158" t="s">
        <v>183</v>
      </c>
      <c r="AU272" s="158" t="s">
        <v>89</v>
      </c>
      <c r="AY272" s="19" t="s">
        <v>180</v>
      </c>
      <c r="BE272" s="159">
        <f>IF(N272="základní",J272,0)</f>
        <v>0</v>
      </c>
      <c r="BF272" s="159">
        <f>IF(N272="snížená",J272,0)</f>
        <v>0</v>
      </c>
      <c r="BG272" s="159">
        <f>IF(N272="zákl. přenesená",J272,0)</f>
        <v>0</v>
      </c>
      <c r="BH272" s="159">
        <f>IF(N272="sníž. přenesená",J272,0)</f>
        <v>0</v>
      </c>
      <c r="BI272" s="159">
        <f>IF(N272="nulová",J272,0)</f>
        <v>0</v>
      </c>
      <c r="BJ272" s="19" t="s">
        <v>87</v>
      </c>
      <c r="BK272" s="159">
        <f>ROUND(I272*H272,2)</f>
        <v>0</v>
      </c>
      <c r="BL272" s="19" t="s">
        <v>247</v>
      </c>
      <c r="BM272" s="158" t="s">
        <v>1911</v>
      </c>
    </row>
    <row r="273" spans="1:65" s="2" customFormat="1" ht="24.15" customHeight="1">
      <c r="A273" s="34"/>
      <c r="B273" s="151"/>
      <c r="C273" s="233" t="s">
        <v>1153</v>
      </c>
      <c r="D273" s="233" t="s">
        <v>177</v>
      </c>
      <c r="E273" s="234" t="s">
        <v>1912</v>
      </c>
      <c r="F273" s="235" t="s">
        <v>1913</v>
      </c>
      <c r="G273" s="236" t="s">
        <v>858</v>
      </c>
      <c r="H273" s="237">
        <v>83.042000000000002</v>
      </c>
      <c r="I273" s="160"/>
      <c r="J273" s="225">
        <f>ROUND(I273*H273,2)</f>
        <v>0</v>
      </c>
      <c r="K273" s="161"/>
      <c r="L273" s="162"/>
      <c r="M273" s="163" t="s">
        <v>1</v>
      </c>
      <c r="N273" s="164" t="s">
        <v>44</v>
      </c>
      <c r="O273" s="60"/>
      <c r="P273" s="156">
        <f>O273*H273</f>
        <v>0</v>
      </c>
      <c r="Q273" s="156">
        <v>5.4000000000000003E-3</v>
      </c>
      <c r="R273" s="156">
        <f>Q273*H273</f>
        <v>0.44842680000000001</v>
      </c>
      <c r="S273" s="156">
        <v>0</v>
      </c>
      <c r="T273" s="157">
        <f>S273*H273</f>
        <v>0</v>
      </c>
      <c r="U273" s="34"/>
      <c r="V273" s="34"/>
      <c r="W273" s="34"/>
      <c r="X273" s="34"/>
      <c r="Y273" s="34"/>
      <c r="Z273" s="34"/>
      <c r="AA273" s="34"/>
      <c r="AB273" s="34"/>
      <c r="AC273" s="34"/>
      <c r="AD273" s="34"/>
      <c r="AE273" s="34"/>
      <c r="AR273" s="158" t="s">
        <v>315</v>
      </c>
      <c r="AT273" s="158" t="s">
        <v>177</v>
      </c>
      <c r="AU273" s="158" t="s">
        <v>89</v>
      </c>
      <c r="AY273" s="19" t="s">
        <v>180</v>
      </c>
      <c r="BE273" s="159">
        <f>IF(N273="základní",J273,0)</f>
        <v>0</v>
      </c>
      <c r="BF273" s="159">
        <f>IF(N273="snížená",J273,0)</f>
        <v>0</v>
      </c>
      <c r="BG273" s="159">
        <f>IF(N273="zákl. přenesená",J273,0)</f>
        <v>0</v>
      </c>
      <c r="BH273" s="159">
        <f>IF(N273="sníž. přenesená",J273,0)</f>
        <v>0</v>
      </c>
      <c r="BI273" s="159">
        <f>IF(N273="nulová",J273,0)</f>
        <v>0</v>
      </c>
      <c r="BJ273" s="19" t="s">
        <v>87</v>
      </c>
      <c r="BK273" s="159">
        <f>ROUND(I273*H273,2)</f>
        <v>0</v>
      </c>
      <c r="BL273" s="19" t="s">
        <v>247</v>
      </c>
      <c r="BM273" s="158" t="s">
        <v>1914</v>
      </c>
    </row>
    <row r="274" spans="1:65" s="13" customFormat="1">
      <c r="B274" s="165"/>
      <c r="C274" s="226"/>
      <c r="D274" s="238" t="s">
        <v>218</v>
      </c>
      <c r="E274" s="226"/>
      <c r="F274" s="240" t="s">
        <v>1915</v>
      </c>
      <c r="G274" s="226"/>
      <c r="H274" s="222">
        <v>83.042000000000002</v>
      </c>
      <c r="I274" s="167"/>
      <c r="J274" s="226"/>
      <c r="L274" s="165"/>
      <c r="M274" s="168"/>
      <c r="N274" s="169"/>
      <c r="O274" s="169"/>
      <c r="P274" s="169"/>
      <c r="Q274" s="169"/>
      <c r="R274" s="169"/>
      <c r="S274" s="169"/>
      <c r="T274" s="170"/>
      <c r="AT274" s="166" t="s">
        <v>218</v>
      </c>
      <c r="AU274" s="166" t="s">
        <v>89</v>
      </c>
      <c r="AV274" s="13" t="s">
        <v>89</v>
      </c>
      <c r="AW274" s="13" t="s">
        <v>3</v>
      </c>
      <c r="AX274" s="13" t="s">
        <v>87</v>
      </c>
      <c r="AY274" s="166" t="s">
        <v>180</v>
      </c>
    </row>
    <row r="275" spans="1:65" s="2" customFormat="1" ht="24.15" customHeight="1">
      <c r="A275" s="34"/>
      <c r="B275" s="151"/>
      <c r="C275" s="228" t="s">
        <v>1157</v>
      </c>
      <c r="D275" s="228" t="s">
        <v>183</v>
      </c>
      <c r="E275" s="229" t="s">
        <v>1916</v>
      </c>
      <c r="F275" s="230" t="s">
        <v>1917</v>
      </c>
      <c r="G275" s="231" t="s">
        <v>858</v>
      </c>
      <c r="H275" s="232">
        <v>45.78</v>
      </c>
      <c r="I275" s="152"/>
      <c r="J275" s="224">
        <f>ROUND(I275*H275,2)</f>
        <v>0</v>
      </c>
      <c r="K275" s="153"/>
      <c r="L275" s="35"/>
      <c r="M275" s="154" t="s">
        <v>1</v>
      </c>
      <c r="N275" s="155" t="s">
        <v>44</v>
      </c>
      <c r="O275" s="60"/>
      <c r="P275" s="156">
        <f>O275*H275</f>
        <v>0</v>
      </c>
      <c r="Q275" s="156">
        <v>4.0000000000000002E-4</v>
      </c>
      <c r="R275" s="156">
        <f>Q275*H275</f>
        <v>1.8312000000000002E-2</v>
      </c>
      <c r="S275" s="156">
        <v>0</v>
      </c>
      <c r="T275" s="157">
        <f>S275*H275</f>
        <v>0</v>
      </c>
      <c r="U275" s="34"/>
      <c r="V275" s="34"/>
      <c r="W275" s="34"/>
      <c r="X275" s="34"/>
      <c r="Y275" s="34"/>
      <c r="Z275" s="34"/>
      <c r="AA275" s="34"/>
      <c r="AB275" s="34"/>
      <c r="AC275" s="34"/>
      <c r="AD275" s="34"/>
      <c r="AE275" s="34"/>
      <c r="AR275" s="158" t="s">
        <v>247</v>
      </c>
      <c r="AT275" s="158" t="s">
        <v>183</v>
      </c>
      <c r="AU275" s="158" t="s">
        <v>89</v>
      </c>
      <c r="AY275" s="19" t="s">
        <v>180</v>
      </c>
      <c r="BE275" s="159">
        <f>IF(N275="základní",J275,0)</f>
        <v>0</v>
      </c>
      <c r="BF275" s="159">
        <f>IF(N275="snížená",J275,0)</f>
        <v>0</v>
      </c>
      <c r="BG275" s="159">
        <f>IF(N275="zákl. přenesená",J275,0)</f>
        <v>0</v>
      </c>
      <c r="BH275" s="159">
        <f>IF(N275="sníž. přenesená",J275,0)</f>
        <v>0</v>
      </c>
      <c r="BI275" s="159">
        <f>IF(N275="nulová",J275,0)</f>
        <v>0</v>
      </c>
      <c r="BJ275" s="19" t="s">
        <v>87</v>
      </c>
      <c r="BK275" s="159">
        <f>ROUND(I275*H275,2)</f>
        <v>0</v>
      </c>
      <c r="BL275" s="19" t="s">
        <v>247</v>
      </c>
      <c r="BM275" s="158" t="s">
        <v>1918</v>
      </c>
    </row>
    <row r="276" spans="1:65" s="2" customFormat="1" ht="24.15" customHeight="1">
      <c r="A276" s="34"/>
      <c r="B276" s="151"/>
      <c r="C276" s="233" t="s">
        <v>1161</v>
      </c>
      <c r="D276" s="233" t="s">
        <v>177</v>
      </c>
      <c r="E276" s="234" t="s">
        <v>1912</v>
      </c>
      <c r="F276" s="235" t="s">
        <v>1913</v>
      </c>
      <c r="G276" s="236" t="s">
        <v>858</v>
      </c>
      <c r="H276" s="237">
        <v>52.646999999999998</v>
      </c>
      <c r="I276" s="160"/>
      <c r="J276" s="225">
        <f>ROUND(I276*H276,2)</f>
        <v>0</v>
      </c>
      <c r="K276" s="161"/>
      <c r="L276" s="162"/>
      <c r="M276" s="163" t="s">
        <v>1</v>
      </c>
      <c r="N276" s="164" t="s">
        <v>44</v>
      </c>
      <c r="O276" s="60"/>
      <c r="P276" s="156">
        <f>O276*H276</f>
        <v>0</v>
      </c>
      <c r="Q276" s="156">
        <v>5.4000000000000003E-3</v>
      </c>
      <c r="R276" s="156">
        <f>Q276*H276</f>
        <v>0.28429379999999999</v>
      </c>
      <c r="S276" s="156">
        <v>0</v>
      </c>
      <c r="T276" s="157">
        <f>S276*H276</f>
        <v>0</v>
      </c>
      <c r="U276" s="34"/>
      <c r="V276" s="34"/>
      <c r="W276" s="34"/>
      <c r="X276" s="34"/>
      <c r="Y276" s="34"/>
      <c r="Z276" s="34"/>
      <c r="AA276" s="34"/>
      <c r="AB276" s="34"/>
      <c r="AC276" s="34"/>
      <c r="AD276" s="34"/>
      <c r="AE276" s="34"/>
      <c r="AR276" s="158" t="s">
        <v>315</v>
      </c>
      <c r="AT276" s="158" t="s">
        <v>177</v>
      </c>
      <c r="AU276" s="158" t="s">
        <v>89</v>
      </c>
      <c r="AY276" s="19" t="s">
        <v>180</v>
      </c>
      <c r="BE276" s="159">
        <f>IF(N276="základní",J276,0)</f>
        <v>0</v>
      </c>
      <c r="BF276" s="159">
        <f>IF(N276="snížená",J276,0)</f>
        <v>0</v>
      </c>
      <c r="BG276" s="159">
        <f>IF(N276="zákl. přenesená",J276,0)</f>
        <v>0</v>
      </c>
      <c r="BH276" s="159">
        <f>IF(N276="sníž. přenesená",J276,0)</f>
        <v>0</v>
      </c>
      <c r="BI276" s="159">
        <f>IF(N276="nulová",J276,0)</f>
        <v>0</v>
      </c>
      <c r="BJ276" s="19" t="s">
        <v>87</v>
      </c>
      <c r="BK276" s="159">
        <f>ROUND(I276*H276,2)</f>
        <v>0</v>
      </c>
      <c r="BL276" s="19" t="s">
        <v>247</v>
      </c>
      <c r="BM276" s="158" t="s">
        <v>1919</v>
      </c>
    </row>
    <row r="277" spans="1:65" s="13" customFormat="1">
      <c r="B277" s="165"/>
      <c r="C277" s="226"/>
      <c r="D277" s="238" t="s">
        <v>218</v>
      </c>
      <c r="E277" s="226"/>
      <c r="F277" s="240" t="s">
        <v>1920</v>
      </c>
      <c r="G277" s="226"/>
      <c r="H277" s="222">
        <v>52.646999999999998</v>
      </c>
      <c r="I277" s="167"/>
      <c r="J277" s="226"/>
      <c r="L277" s="165"/>
      <c r="M277" s="168"/>
      <c r="N277" s="169"/>
      <c r="O277" s="169"/>
      <c r="P277" s="169"/>
      <c r="Q277" s="169"/>
      <c r="R277" s="169"/>
      <c r="S277" s="169"/>
      <c r="T277" s="170"/>
      <c r="AT277" s="166" t="s">
        <v>218</v>
      </c>
      <c r="AU277" s="166" t="s">
        <v>89</v>
      </c>
      <c r="AV277" s="13" t="s">
        <v>89</v>
      </c>
      <c r="AW277" s="13" t="s">
        <v>3</v>
      </c>
      <c r="AX277" s="13" t="s">
        <v>87</v>
      </c>
      <c r="AY277" s="166" t="s">
        <v>180</v>
      </c>
    </row>
    <row r="278" spans="1:65" s="2" customFormat="1" ht="24.15" customHeight="1">
      <c r="A278" s="34"/>
      <c r="B278" s="151"/>
      <c r="C278" s="228" t="s">
        <v>1165</v>
      </c>
      <c r="D278" s="228" t="s">
        <v>183</v>
      </c>
      <c r="E278" s="229" t="s">
        <v>1921</v>
      </c>
      <c r="F278" s="230" t="s">
        <v>1922</v>
      </c>
      <c r="G278" s="231" t="s">
        <v>1923</v>
      </c>
      <c r="H278" s="208"/>
      <c r="I278" s="152"/>
      <c r="J278" s="224">
        <f>ROUND(I278*H278,2)</f>
        <v>0</v>
      </c>
      <c r="K278" s="153"/>
      <c r="L278" s="35"/>
      <c r="M278" s="154" t="s">
        <v>1</v>
      </c>
      <c r="N278" s="155" t="s">
        <v>44</v>
      </c>
      <c r="O278" s="60"/>
      <c r="P278" s="156">
        <f>O278*H278</f>
        <v>0</v>
      </c>
      <c r="Q278" s="156">
        <v>0</v>
      </c>
      <c r="R278" s="156">
        <f>Q278*H278</f>
        <v>0</v>
      </c>
      <c r="S278" s="156">
        <v>0</v>
      </c>
      <c r="T278" s="157">
        <f>S278*H278</f>
        <v>0</v>
      </c>
      <c r="U278" s="34"/>
      <c r="V278" s="34"/>
      <c r="W278" s="34"/>
      <c r="X278" s="34"/>
      <c r="Y278" s="34"/>
      <c r="Z278" s="34"/>
      <c r="AA278" s="34"/>
      <c r="AB278" s="34"/>
      <c r="AC278" s="34"/>
      <c r="AD278" s="34"/>
      <c r="AE278" s="34"/>
      <c r="AR278" s="158" t="s">
        <v>247</v>
      </c>
      <c r="AT278" s="158" t="s">
        <v>183</v>
      </c>
      <c r="AU278" s="158" t="s">
        <v>89</v>
      </c>
      <c r="AY278" s="19" t="s">
        <v>180</v>
      </c>
      <c r="BE278" s="159">
        <f>IF(N278="základní",J278,0)</f>
        <v>0</v>
      </c>
      <c r="BF278" s="159">
        <f>IF(N278="snížená",J278,0)</f>
        <v>0</v>
      </c>
      <c r="BG278" s="159">
        <f>IF(N278="zákl. přenesená",J278,0)</f>
        <v>0</v>
      </c>
      <c r="BH278" s="159">
        <f>IF(N278="sníž. přenesená",J278,0)</f>
        <v>0</v>
      </c>
      <c r="BI278" s="159">
        <f>IF(N278="nulová",J278,0)</f>
        <v>0</v>
      </c>
      <c r="BJ278" s="19" t="s">
        <v>87</v>
      </c>
      <c r="BK278" s="159">
        <f>ROUND(I278*H278,2)</f>
        <v>0</v>
      </c>
      <c r="BL278" s="19" t="s">
        <v>247</v>
      </c>
      <c r="BM278" s="158" t="s">
        <v>1924</v>
      </c>
    </row>
    <row r="279" spans="1:65" s="12" customFormat="1" ht="22.95" customHeight="1">
      <c r="B279" s="138"/>
      <c r="C279" s="223"/>
      <c r="D279" s="241" t="s">
        <v>78</v>
      </c>
      <c r="E279" s="243" t="s">
        <v>1925</v>
      </c>
      <c r="F279" s="243" t="s">
        <v>1926</v>
      </c>
      <c r="G279" s="223"/>
      <c r="H279" s="223"/>
      <c r="I279" s="141"/>
      <c r="J279" s="244">
        <f>BK279</f>
        <v>0</v>
      </c>
      <c r="L279" s="138"/>
      <c r="M279" s="143"/>
      <c r="N279" s="144"/>
      <c r="O279" s="144"/>
      <c r="P279" s="145">
        <f>SUM(P280:P298)</f>
        <v>0</v>
      </c>
      <c r="Q279" s="144"/>
      <c r="R279" s="145">
        <f>SUM(R280:R298)</f>
        <v>1.4999723999999999</v>
      </c>
      <c r="S279" s="144"/>
      <c r="T279" s="146">
        <f>SUM(T280:T298)</f>
        <v>0</v>
      </c>
      <c r="AR279" s="139" t="s">
        <v>89</v>
      </c>
      <c r="AT279" s="147" t="s">
        <v>78</v>
      </c>
      <c r="AU279" s="147" t="s">
        <v>87</v>
      </c>
      <c r="AY279" s="139" t="s">
        <v>180</v>
      </c>
      <c r="BK279" s="148">
        <f>SUM(BK280:BK298)</f>
        <v>0</v>
      </c>
    </row>
    <row r="280" spans="1:65" s="2" customFormat="1" ht="24.15" customHeight="1">
      <c r="A280" s="34"/>
      <c r="B280" s="151"/>
      <c r="C280" s="228" t="s">
        <v>187</v>
      </c>
      <c r="D280" s="228" t="s">
        <v>183</v>
      </c>
      <c r="E280" s="229" t="s">
        <v>1927</v>
      </c>
      <c r="F280" s="230" t="s">
        <v>1928</v>
      </c>
      <c r="G280" s="231" t="s">
        <v>858</v>
      </c>
      <c r="H280" s="232">
        <v>88.784999999999997</v>
      </c>
      <c r="I280" s="152"/>
      <c r="J280" s="224">
        <f>ROUND(I280*H280,2)</f>
        <v>0</v>
      </c>
      <c r="K280" s="153"/>
      <c r="L280" s="35"/>
      <c r="M280" s="154" t="s">
        <v>1</v>
      </c>
      <c r="N280" s="155" t="s">
        <v>44</v>
      </c>
      <c r="O280" s="60"/>
      <c r="P280" s="156">
        <f>O280*H280</f>
        <v>0</v>
      </c>
      <c r="Q280" s="156">
        <v>0</v>
      </c>
      <c r="R280" s="156">
        <f>Q280*H280</f>
        <v>0</v>
      </c>
      <c r="S280" s="156">
        <v>0</v>
      </c>
      <c r="T280" s="157">
        <f>S280*H280</f>
        <v>0</v>
      </c>
      <c r="U280" s="34"/>
      <c r="V280" s="34"/>
      <c r="W280" s="34"/>
      <c r="X280" s="34"/>
      <c r="Y280" s="34"/>
      <c r="Z280" s="34"/>
      <c r="AA280" s="34"/>
      <c r="AB280" s="34"/>
      <c r="AC280" s="34"/>
      <c r="AD280" s="34"/>
      <c r="AE280" s="34"/>
      <c r="AR280" s="158" t="s">
        <v>247</v>
      </c>
      <c r="AT280" s="158" t="s">
        <v>183</v>
      </c>
      <c r="AU280" s="158" t="s">
        <v>89</v>
      </c>
      <c r="AY280" s="19" t="s">
        <v>180</v>
      </c>
      <c r="BE280" s="159">
        <f>IF(N280="základní",J280,0)</f>
        <v>0</v>
      </c>
      <c r="BF280" s="159">
        <f>IF(N280="snížená",J280,0)</f>
        <v>0</v>
      </c>
      <c r="BG280" s="159">
        <f>IF(N280="zákl. přenesená",J280,0)</f>
        <v>0</v>
      </c>
      <c r="BH280" s="159">
        <f>IF(N280="sníž. přenesená",J280,0)</f>
        <v>0</v>
      </c>
      <c r="BI280" s="159">
        <f>IF(N280="nulová",J280,0)</f>
        <v>0</v>
      </c>
      <c r="BJ280" s="19" t="s">
        <v>87</v>
      </c>
      <c r="BK280" s="159">
        <f>ROUND(I280*H280,2)</f>
        <v>0</v>
      </c>
      <c r="BL280" s="19" t="s">
        <v>247</v>
      </c>
      <c r="BM280" s="158" t="s">
        <v>1929</v>
      </c>
    </row>
    <row r="281" spans="1:65" s="13" customFormat="1">
      <c r="B281" s="165"/>
      <c r="C281" s="226"/>
      <c r="D281" s="238" t="s">
        <v>218</v>
      </c>
      <c r="E281" s="239" t="s">
        <v>1</v>
      </c>
      <c r="F281" s="240" t="s">
        <v>1930</v>
      </c>
      <c r="G281" s="226"/>
      <c r="H281" s="222">
        <v>67.77</v>
      </c>
      <c r="I281" s="167"/>
      <c r="J281" s="226"/>
      <c r="L281" s="165"/>
      <c r="M281" s="168"/>
      <c r="N281" s="169"/>
      <c r="O281" s="169"/>
      <c r="P281" s="169"/>
      <c r="Q281" s="169"/>
      <c r="R281" s="169"/>
      <c r="S281" s="169"/>
      <c r="T281" s="170"/>
      <c r="AT281" s="166" t="s">
        <v>218</v>
      </c>
      <c r="AU281" s="166" t="s">
        <v>89</v>
      </c>
      <c r="AV281" s="13" t="s">
        <v>89</v>
      </c>
      <c r="AW281" s="13" t="s">
        <v>34</v>
      </c>
      <c r="AX281" s="13" t="s">
        <v>79</v>
      </c>
      <c r="AY281" s="166" t="s">
        <v>180</v>
      </c>
    </row>
    <row r="282" spans="1:65" s="13" customFormat="1">
      <c r="B282" s="165"/>
      <c r="C282" s="226"/>
      <c r="D282" s="238" t="s">
        <v>218</v>
      </c>
      <c r="E282" s="239" t="s">
        <v>1</v>
      </c>
      <c r="F282" s="240" t="s">
        <v>1931</v>
      </c>
      <c r="G282" s="226"/>
      <c r="H282" s="222">
        <v>21.015000000000001</v>
      </c>
      <c r="I282" s="167"/>
      <c r="J282" s="226"/>
      <c r="L282" s="165"/>
      <c r="M282" s="168"/>
      <c r="N282" s="169"/>
      <c r="O282" s="169"/>
      <c r="P282" s="169"/>
      <c r="Q282" s="169"/>
      <c r="R282" s="169"/>
      <c r="S282" s="169"/>
      <c r="T282" s="170"/>
      <c r="AT282" s="166" t="s">
        <v>218</v>
      </c>
      <c r="AU282" s="166" t="s">
        <v>89</v>
      </c>
      <c r="AV282" s="13" t="s">
        <v>89</v>
      </c>
      <c r="AW282" s="13" t="s">
        <v>34</v>
      </c>
      <c r="AX282" s="13" t="s">
        <v>79</v>
      </c>
      <c r="AY282" s="166" t="s">
        <v>180</v>
      </c>
    </row>
    <row r="283" spans="1:65" s="15" customFormat="1">
      <c r="B283" s="185"/>
      <c r="C283" s="251"/>
      <c r="D283" s="238" t="s">
        <v>218</v>
      </c>
      <c r="E283" s="252" t="s">
        <v>1</v>
      </c>
      <c r="F283" s="253" t="s">
        <v>820</v>
      </c>
      <c r="G283" s="251"/>
      <c r="H283" s="254">
        <v>88.784999999999997</v>
      </c>
      <c r="I283" s="187"/>
      <c r="J283" s="251"/>
      <c r="L283" s="185"/>
      <c r="M283" s="188"/>
      <c r="N283" s="189"/>
      <c r="O283" s="189"/>
      <c r="P283" s="189"/>
      <c r="Q283" s="189"/>
      <c r="R283" s="189"/>
      <c r="S283" s="189"/>
      <c r="T283" s="190"/>
      <c r="AT283" s="186" t="s">
        <v>218</v>
      </c>
      <c r="AU283" s="186" t="s">
        <v>89</v>
      </c>
      <c r="AV283" s="15" t="s">
        <v>197</v>
      </c>
      <c r="AW283" s="15" t="s">
        <v>34</v>
      </c>
      <c r="AX283" s="15" t="s">
        <v>87</v>
      </c>
      <c r="AY283" s="186" t="s">
        <v>180</v>
      </c>
    </row>
    <row r="284" spans="1:65" s="2" customFormat="1" ht="16.5" customHeight="1">
      <c r="A284" s="34"/>
      <c r="B284" s="151"/>
      <c r="C284" s="233" t="s">
        <v>1172</v>
      </c>
      <c r="D284" s="233" t="s">
        <v>177</v>
      </c>
      <c r="E284" s="234" t="s">
        <v>1899</v>
      </c>
      <c r="F284" s="235" t="s">
        <v>1900</v>
      </c>
      <c r="G284" s="236" t="s">
        <v>975</v>
      </c>
      <c r="H284" s="237">
        <v>2.7E-2</v>
      </c>
      <c r="I284" s="160"/>
      <c r="J284" s="225">
        <f>ROUND(I284*H284,2)</f>
        <v>0</v>
      </c>
      <c r="K284" s="161"/>
      <c r="L284" s="162"/>
      <c r="M284" s="163" t="s">
        <v>1</v>
      </c>
      <c r="N284" s="164" t="s">
        <v>44</v>
      </c>
      <c r="O284" s="60"/>
      <c r="P284" s="156">
        <f>O284*H284</f>
        <v>0</v>
      </c>
      <c r="Q284" s="156">
        <v>1</v>
      </c>
      <c r="R284" s="156">
        <f>Q284*H284</f>
        <v>2.7E-2</v>
      </c>
      <c r="S284" s="156">
        <v>0</v>
      </c>
      <c r="T284" s="157">
        <f>S284*H284</f>
        <v>0</v>
      </c>
      <c r="U284" s="34"/>
      <c r="V284" s="34"/>
      <c r="W284" s="34"/>
      <c r="X284" s="34"/>
      <c r="Y284" s="34"/>
      <c r="Z284" s="34"/>
      <c r="AA284" s="34"/>
      <c r="AB284" s="34"/>
      <c r="AC284" s="34"/>
      <c r="AD284" s="34"/>
      <c r="AE284" s="34"/>
      <c r="AR284" s="158" t="s">
        <v>315</v>
      </c>
      <c r="AT284" s="158" t="s">
        <v>177</v>
      </c>
      <c r="AU284" s="158" t="s">
        <v>89</v>
      </c>
      <c r="AY284" s="19" t="s">
        <v>180</v>
      </c>
      <c r="BE284" s="159">
        <f>IF(N284="základní",J284,0)</f>
        <v>0</v>
      </c>
      <c r="BF284" s="159">
        <f>IF(N284="snížená",J284,0)</f>
        <v>0</v>
      </c>
      <c r="BG284" s="159">
        <f>IF(N284="zákl. přenesená",J284,0)</f>
        <v>0</v>
      </c>
      <c r="BH284" s="159">
        <f>IF(N284="sníž. přenesená",J284,0)</f>
        <v>0</v>
      </c>
      <c r="BI284" s="159">
        <f>IF(N284="nulová",J284,0)</f>
        <v>0</v>
      </c>
      <c r="BJ284" s="19" t="s">
        <v>87</v>
      </c>
      <c r="BK284" s="159">
        <f>ROUND(I284*H284,2)</f>
        <v>0</v>
      </c>
      <c r="BL284" s="19" t="s">
        <v>247</v>
      </c>
      <c r="BM284" s="158" t="s">
        <v>1932</v>
      </c>
    </row>
    <row r="285" spans="1:65" s="13" customFormat="1">
      <c r="B285" s="165"/>
      <c r="C285" s="226"/>
      <c r="D285" s="238" t="s">
        <v>218</v>
      </c>
      <c r="E285" s="226"/>
      <c r="F285" s="240" t="s">
        <v>1933</v>
      </c>
      <c r="G285" s="226"/>
      <c r="H285" s="222">
        <v>2.7E-2</v>
      </c>
      <c r="I285" s="167"/>
      <c r="J285" s="226"/>
      <c r="L285" s="165"/>
      <c r="M285" s="168"/>
      <c r="N285" s="169"/>
      <c r="O285" s="169"/>
      <c r="P285" s="169"/>
      <c r="Q285" s="169"/>
      <c r="R285" s="169"/>
      <c r="S285" s="169"/>
      <c r="T285" s="170"/>
      <c r="AT285" s="166" t="s">
        <v>218</v>
      </c>
      <c r="AU285" s="166" t="s">
        <v>89</v>
      </c>
      <c r="AV285" s="13" t="s">
        <v>89</v>
      </c>
      <c r="AW285" s="13" t="s">
        <v>3</v>
      </c>
      <c r="AX285" s="13" t="s">
        <v>87</v>
      </c>
      <c r="AY285" s="166" t="s">
        <v>180</v>
      </c>
    </row>
    <row r="286" spans="1:65" s="2" customFormat="1" ht="24.15" customHeight="1">
      <c r="A286" s="34"/>
      <c r="B286" s="151"/>
      <c r="C286" s="228" t="s">
        <v>1176</v>
      </c>
      <c r="D286" s="228" t="s">
        <v>183</v>
      </c>
      <c r="E286" s="229" t="s">
        <v>1934</v>
      </c>
      <c r="F286" s="230" t="s">
        <v>1935</v>
      </c>
      <c r="G286" s="231" t="s">
        <v>858</v>
      </c>
      <c r="H286" s="232">
        <v>224.32499999999999</v>
      </c>
      <c r="I286" s="152"/>
      <c r="J286" s="224">
        <f>ROUND(I286*H286,2)</f>
        <v>0</v>
      </c>
      <c r="K286" s="153"/>
      <c r="L286" s="35"/>
      <c r="M286" s="154" t="s">
        <v>1</v>
      </c>
      <c r="N286" s="155" t="s">
        <v>44</v>
      </c>
      <c r="O286" s="60"/>
      <c r="P286" s="156">
        <f>O286*H286</f>
        <v>0</v>
      </c>
      <c r="Q286" s="156">
        <v>8.8000000000000003E-4</v>
      </c>
      <c r="R286" s="156">
        <f>Q286*H286</f>
        <v>0.197406</v>
      </c>
      <c r="S286" s="156">
        <v>0</v>
      </c>
      <c r="T286" s="157">
        <f>S286*H286</f>
        <v>0</v>
      </c>
      <c r="U286" s="34"/>
      <c r="V286" s="34"/>
      <c r="W286" s="34"/>
      <c r="X286" s="34"/>
      <c r="Y286" s="34"/>
      <c r="Z286" s="34"/>
      <c r="AA286" s="34"/>
      <c r="AB286" s="34"/>
      <c r="AC286" s="34"/>
      <c r="AD286" s="34"/>
      <c r="AE286" s="34"/>
      <c r="AR286" s="158" t="s">
        <v>247</v>
      </c>
      <c r="AT286" s="158" t="s">
        <v>183</v>
      </c>
      <c r="AU286" s="158" t="s">
        <v>89</v>
      </c>
      <c r="AY286" s="19" t="s">
        <v>180</v>
      </c>
      <c r="BE286" s="159">
        <f>IF(N286="základní",J286,0)</f>
        <v>0</v>
      </c>
      <c r="BF286" s="159">
        <f>IF(N286="snížená",J286,0)</f>
        <v>0</v>
      </c>
      <c r="BG286" s="159">
        <f>IF(N286="zákl. přenesená",J286,0)</f>
        <v>0</v>
      </c>
      <c r="BH286" s="159">
        <f>IF(N286="sníž. přenesená",J286,0)</f>
        <v>0</v>
      </c>
      <c r="BI286" s="159">
        <f>IF(N286="nulová",J286,0)</f>
        <v>0</v>
      </c>
      <c r="BJ286" s="19" t="s">
        <v>87</v>
      </c>
      <c r="BK286" s="159">
        <f>ROUND(I286*H286,2)</f>
        <v>0</v>
      </c>
      <c r="BL286" s="19" t="s">
        <v>247</v>
      </c>
      <c r="BM286" s="158" t="s">
        <v>1936</v>
      </c>
    </row>
    <row r="287" spans="1:65" s="13" customFormat="1">
      <c r="B287" s="165"/>
      <c r="C287" s="226"/>
      <c r="D287" s="238" t="s">
        <v>218</v>
      </c>
      <c r="E287" s="239" t="s">
        <v>1</v>
      </c>
      <c r="F287" s="240" t="s">
        <v>1937</v>
      </c>
      <c r="G287" s="226"/>
      <c r="H287" s="222">
        <v>203.31</v>
      </c>
      <c r="I287" s="167"/>
      <c r="J287" s="226"/>
      <c r="L287" s="165"/>
      <c r="M287" s="168"/>
      <c r="N287" s="169"/>
      <c r="O287" s="169"/>
      <c r="P287" s="169"/>
      <c r="Q287" s="169"/>
      <c r="R287" s="169"/>
      <c r="S287" s="169"/>
      <c r="T287" s="170"/>
      <c r="AT287" s="166" t="s">
        <v>218</v>
      </c>
      <c r="AU287" s="166" t="s">
        <v>89</v>
      </c>
      <c r="AV287" s="13" t="s">
        <v>89</v>
      </c>
      <c r="AW287" s="13" t="s">
        <v>34</v>
      </c>
      <c r="AX287" s="13" t="s">
        <v>79</v>
      </c>
      <c r="AY287" s="166" t="s">
        <v>180</v>
      </c>
    </row>
    <row r="288" spans="1:65" s="13" customFormat="1">
      <c r="B288" s="165"/>
      <c r="C288" s="226"/>
      <c r="D288" s="238" t="s">
        <v>218</v>
      </c>
      <c r="E288" s="239" t="s">
        <v>1</v>
      </c>
      <c r="F288" s="240" t="s">
        <v>1931</v>
      </c>
      <c r="G288" s="226"/>
      <c r="H288" s="222">
        <v>21.015000000000001</v>
      </c>
      <c r="I288" s="167"/>
      <c r="J288" s="226"/>
      <c r="L288" s="165"/>
      <c r="M288" s="168"/>
      <c r="N288" s="169"/>
      <c r="O288" s="169"/>
      <c r="P288" s="169"/>
      <c r="Q288" s="169"/>
      <c r="R288" s="169"/>
      <c r="S288" s="169"/>
      <c r="T288" s="170"/>
      <c r="AT288" s="166" t="s">
        <v>218</v>
      </c>
      <c r="AU288" s="166" t="s">
        <v>89</v>
      </c>
      <c r="AV288" s="13" t="s">
        <v>89</v>
      </c>
      <c r="AW288" s="13" t="s">
        <v>34</v>
      </c>
      <c r="AX288" s="13" t="s">
        <v>79</v>
      </c>
      <c r="AY288" s="166" t="s">
        <v>180</v>
      </c>
    </row>
    <row r="289" spans="1:65" s="15" customFormat="1">
      <c r="B289" s="185"/>
      <c r="C289" s="251"/>
      <c r="D289" s="238" t="s">
        <v>218</v>
      </c>
      <c r="E289" s="252" t="s">
        <v>1</v>
      </c>
      <c r="F289" s="253" t="s">
        <v>820</v>
      </c>
      <c r="G289" s="251"/>
      <c r="H289" s="254">
        <v>224.32499999999999</v>
      </c>
      <c r="I289" s="187"/>
      <c r="J289" s="251"/>
      <c r="L289" s="185"/>
      <c r="M289" s="188"/>
      <c r="N289" s="189"/>
      <c r="O289" s="189"/>
      <c r="P289" s="189"/>
      <c r="Q289" s="189"/>
      <c r="R289" s="189"/>
      <c r="S289" s="189"/>
      <c r="T289" s="190"/>
      <c r="AT289" s="186" t="s">
        <v>218</v>
      </c>
      <c r="AU289" s="186" t="s">
        <v>89</v>
      </c>
      <c r="AV289" s="15" t="s">
        <v>197</v>
      </c>
      <c r="AW289" s="15" t="s">
        <v>34</v>
      </c>
      <c r="AX289" s="15" t="s">
        <v>87</v>
      </c>
      <c r="AY289" s="186" t="s">
        <v>180</v>
      </c>
    </row>
    <row r="290" spans="1:65" s="2" customFormat="1" ht="37.950000000000003" customHeight="1">
      <c r="A290" s="34"/>
      <c r="B290" s="151"/>
      <c r="C290" s="233" t="s">
        <v>1180</v>
      </c>
      <c r="D290" s="233" t="s">
        <v>177</v>
      </c>
      <c r="E290" s="234" t="s">
        <v>1938</v>
      </c>
      <c r="F290" s="235" t="s">
        <v>1939</v>
      </c>
      <c r="G290" s="236" t="s">
        <v>858</v>
      </c>
      <c r="H290" s="237">
        <v>155.87100000000001</v>
      </c>
      <c r="I290" s="160"/>
      <c r="J290" s="225">
        <f>ROUND(I290*H290,2)</f>
        <v>0</v>
      </c>
      <c r="K290" s="161"/>
      <c r="L290" s="162"/>
      <c r="M290" s="163" t="s">
        <v>1</v>
      </c>
      <c r="N290" s="164" t="s">
        <v>44</v>
      </c>
      <c r="O290" s="60"/>
      <c r="P290" s="156">
        <f>O290*H290</f>
        <v>0</v>
      </c>
      <c r="Q290" s="156">
        <v>4.7999999999999996E-3</v>
      </c>
      <c r="R290" s="156">
        <f>Q290*H290</f>
        <v>0.74818079999999998</v>
      </c>
      <c r="S290" s="156">
        <v>0</v>
      </c>
      <c r="T290" s="157">
        <f>S290*H290</f>
        <v>0</v>
      </c>
      <c r="U290" s="34"/>
      <c r="V290" s="34"/>
      <c r="W290" s="34"/>
      <c r="X290" s="34"/>
      <c r="Y290" s="34"/>
      <c r="Z290" s="34"/>
      <c r="AA290" s="34"/>
      <c r="AB290" s="34"/>
      <c r="AC290" s="34"/>
      <c r="AD290" s="34"/>
      <c r="AE290" s="34"/>
      <c r="AR290" s="158" t="s">
        <v>315</v>
      </c>
      <c r="AT290" s="158" t="s">
        <v>177</v>
      </c>
      <c r="AU290" s="158" t="s">
        <v>89</v>
      </c>
      <c r="AY290" s="19" t="s">
        <v>180</v>
      </c>
      <c r="BE290" s="159">
        <f>IF(N290="základní",J290,0)</f>
        <v>0</v>
      </c>
      <c r="BF290" s="159">
        <f>IF(N290="snížená",J290,0)</f>
        <v>0</v>
      </c>
      <c r="BG290" s="159">
        <f>IF(N290="zákl. přenesená",J290,0)</f>
        <v>0</v>
      </c>
      <c r="BH290" s="159">
        <f>IF(N290="sníž. přenesená",J290,0)</f>
        <v>0</v>
      </c>
      <c r="BI290" s="159">
        <f>IF(N290="nulová",J290,0)</f>
        <v>0</v>
      </c>
      <c r="BJ290" s="19" t="s">
        <v>87</v>
      </c>
      <c r="BK290" s="159">
        <f>ROUND(I290*H290,2)</f>
        <v>0</v>
      </c>
      <c r="BL290" s="19" t="s">
        <v>247</v>
      </c>
      <c r="BM290" s="158" t="s">
        <v>1940</v>
      </c>
    </row>
    <row r="291" spans="1:65" s="13" customFormat="1">
      <c r="B291" s="165"/>
      <c r="C291" s="226"/>
      <c r="D291" s="238" t="s">
        <v>218</v>
      </c>
      <c r="E291" s="239" t="s">
        <v>1</v>
      </c>
      <c r="F291" s="240" t="s">
        <v>1941</v>
      </c>
      <c r="G291" s="226"/>
      <c r="H291" s="222">
        <v>135.54</v>
      </c>
      <c r="I291" s="167"/>
      <c r="J291" s="226"/>
      <c r="L291" s="165"/>
      <c r="M291" s="168"/>
      <c r="N291" s="169"/>
      <c r="O291" s="169"/>
      <c r="P291" s="169"/>
      <c r="Q291" s="169"/>
      <c r="R291" s="169"/>
      <c r="S291" s="169"/>
      <c r="T291" s="170"/>
      <c r="AT291" s="166" t="s">
        <v>218</v>
      </c>
      <c r="AU291" s="166" t="s">
        <v>89</v>
      </c>
      <c r="AV291" s="13" t="s">
        <v>89</v>
      </c>
      <c r="AW291" s="13" t="s">
        <v>34</v>
      </c>
      <c r="AX291" s="13" t="s">
        <v>87</v>
      </c>
      <c r="AY291" s="166" t="s">
        <v>180</v>
      </c>
    </row>
    <row r="292" spans="1:65" s="13" customFormat="1">
      <c r="B292" s="165"/>
      <c r="C292" s="226"/>
      <c r="D292" s="238" t="s">
        <v>218</v>
      </c>
      <c r="E292" s="226"/>
      <c r="F292" s="240" t="s">
        <v>1942</v>
      </c>
      <c r="G292" s="226"/>
      <c r="H292" s="222">
        <v>155.87100000000001</v>
      </c>
      <c r="I292" s="167"/>
      <c r="J292" s="226"/>
      <c r="L292" s="165"/>
      <c r="M292" s="168"/>
      <c r="N292" s="169"/>
      <c r="O292" s="169"/>
      <c r="P292" s="169"/>
      <c r="Q292" s="169"/>
      <c r="R292" s="169"/>
      <c r="S292" s="169"/>
      <c r="T292" s="170"/>
      <c r="AT292" s="166" t="s">
        <v>218</v>
      </c>
      <c r="AU292" s="166" t="s">
        <v>89</v>
      </c>
      <c r="AV292" s="13" t="s">
        <v>89</v>
      </c>
      <c r="AW292" s="13" t="s">
        <v>3</v>
      </c>
      <c r="AX292" s="13" t="s">
        <v>87</v>
      </c>
      <c r="AY292" s="166" t="s">
        <v>180</v>
      </c>
    </row>
    <row r="293" spans="1:65" s="2" customFormat="1" ht="24.15" customHeight="1">
      <c r="A293" s="34"/>
      <c r="B293" s="151"/>
      <c r="C293" s="233" t="s">
        <v>1184</v>
      </c>
      <c r="D293" s="233" t="s">
        <v>177</v>
      </c>
      <c r="E293" s="234" t="s">
        <v>1912</v>
      </c>
      <c r="F293" s="235" t="s">
        <v>1913</v>
      </c>
      <c r="G293" s="236" t="s">
        <v>858</v>
      </c>
      <c r="H293" s="237">
        <v>97.664000000000001</v>
      </c>
      <c r="I293" s="160"/>
      <c r="J293" s="225">
        <f>ROUND(I293*H293,2)</f>
        <v>0</v>
      </c>
      <c r="K293" s="161"/>
      <c r="L293" s="162"/>
      <c r="M293" s="163" t="s">
        <v>1</v>
      </c>
      <c r="N293" s="164" t="s">
        <v>44</v>
      </c>
      <c r="O293" s="60"/>
      <c r="P293" s="156">
        <f>O293*H293</f>
        <v>0</v>
      </c>
      <c r="Q293" s="156">
        <v>5.4000000000000003E-3</v>
      </c>
      <c r="R293" s="156">
        <f>Q293*H293</f>
        <v>0.52738560000000001</v>
      </c>
      <c r="S293" s="156">
        <v>0</v>
      </c>
      <c r="T293" s="157">
        <f>S293*H293</f>
        <v>0</v>
      </c>
      <c r="U293" s="34"/>
      <c r="V293" s="34"/>
      <c r="W293" s="34"/>
      <c r="X293" s="34"/>
      <c r="Y293" s="34"/>
      <c r="Z293" s="34"/>
      <c r="AA293" s="34"/>
      <c r="AB293" s="34"/>
      <c r="AC293" s="34"/>
      <c r="AD293" s="34"/>
      <c r="AE293" s="34"/>
      <c r="AR293" s="158" t="s">
        <v>315</v>
      </c>
      <c r="AT293" s="158" t="s">
        <v>177</v>
      </c>
      <c r="AU293" s="158" t="s">
        <v>89</v>
      </c>
      <c r="AY293" s="19" t="s">
        <v>180</v>
      </c>
      <c r="BE293" s="159">
        <f>IF(N293="základní",J293,0)</f>
        <v>0</v>
      </c>
      <c r="BF293" s="159">
        <f>IF(N293="snížená",J293,0)</f>
        <v>0</v>
      </c>
      <c r="BG293" s="159">
        <f>IF(N293="zákl. přenesená",J293,0)</f>
        <v>0</v>
      </c>
      <c r="BH293" s="159">
        <f>IF(N293="sníž. přenesená",J293,0)</f>
        <v>0</v>
      </c>
      <c r="BI293" s="159">
        <f>IF(N293="nulová",J293,0)</f>
        <v>0</v>
      </c>
      <c r="BJ293" s="19" t="s">
        <v>87</v>
      </c>
      <c r="BK293" s="159">
        <f>ROUND(I293*H293,2)</f>
        <v>0</v>
      </c>
      <c r="BL293" s="19" t="s">
        <v>247</v>
      </c>
      <c r="BM293" s="158" t="s">
        <v>1943</v>
      </c>
    </row>
    <row r="294" spans="1:65" s="13" customFormat="1">
      <c r="B294" s="165"/>
      <c r="C294" s="226"/>
      <c r="D294" s="238" t="s">
        <v>218</v>
      </c>
      <c r="E294" s="239" t="s">
        <v>1</v>
      </c>
      <c r="F294" s="240" t="s">
        <v>1930</v>
      </c>
      <c r="G294" s="226"/>
      <c r="H294" s="222">
        <v>67.77</v>
      </c>
      <c r="I294" s="167"/>
      <c r="J294" s="226"/>
      <c r="L294" s="165"/>
      <c r="M294" s="168"/>
      <c r="N294" s="169"/>
      <c r="O294" s="169"/>
      <c r="P294" s="169"/>
      <c r="Q294" s="169"/>
      <c r="R294" s="169"/>
      <c r="S294" s="169"/>
      <c r="T294" s="170"/>
      <c r="AT294" s="166" t="s">
        <v>218</v>
      </c>
      <c r="AU294" s="166" t="s">
        <v>89</v>
      </c>
      <c r="AV294" s="13" t="s">
        <v>89</v>
      </c>
      <c r="AW294" s="13" t="s">
        <v>34</v>
      </c>
      <c r="AX294" s="13" t="s">
        <v>79</v>
      </c>
      <c r="AY294" s="166" t="s">
        <v>180</v>
      </c>
    </row>
    <row r="295" spans="1:65" s="13" customFormat="1">
      <c r="B295" s="165"/>
      <c r="C295" s="226"/>
      <c r="D295" s="238" t="s">
        <v>218</v>
      </c>
      <c r="E295" s="239" t="s">
        <v>1</v>
      </c>
      <c r="F295" s="240" t="s">
        <v>1931</v>
      </c>
      <c r="G295" s="226"/>
      <c r="H295" s="222">
        <v>21.015000000000001</v>
      </c>
      <c r="I295" s="167"/>
      <c r="J295" s="226"/>
      <c r="L295" s="165"/>
      <c r="M295" s="168"/>
      <c r="N295" s="169"/>
      <c r="O295" s="169"/>
      <c r="P295" s="169"/>
      <c r="Q295" s="169"/>
      <c r="R295" s="169"/>
      <c r="S295" s="169"/>
      <c r="T295" s="170"/>
      <c r="AT295" s="166" t="s">
        <v>218</v>
      </c>
      <c r="AU295" s="166" t="s">
        <v>89</v>
      </c>
      <c r="AV295" s="13" t="s">
        <v>89</v>
      </c>
      <c r="AW295" s="13" t="s">
        <v>34</v>
      </c>
      <c r="AX295" s="13" t="s">
        <v>79</v>
      </c>
      <c r="AY295" s="166" t="s">
        <v>180</v>
      </c>
    </row>
    <row r="296" spans="1:65" s="15" customFormat="1">
      <c r="B296" s="185"/>
      <c r="C296" s="251"/>
      <c r="D296" s="238" t="s">
        <v>218</v>
      </c>
      <c r="E296" s="252" t="s">
        <v>1</v>
      </c>
      <c r="F296" s="253" t="s">
        <v>820</v>
      </c>
      <c r="G296" s="251"/>
      <c r="H296" s="254">
        <v>88.784999999999997</v>
      </c>
      <c r="I296" s="187"/>
      <c r="J296" s="251"/>
      <c r="L296" s="185"/>
      <c r="M296" s="188"/>
      <c r="N296" s="189"/>
      <c r="O296" s="189"/>
      <c r="P296" s="189"/>
      <c r="Q296" s="189"/>
      <c r="R296" s="189"/>
      <c r="S296" s="189"/>
      <c r="T296" s="190"/>
      <c r="AT296" s="186" t="s">
        <v>218</v>
      </c>
      <c r="AU296" s="186" t="s">
        <v>89</v>
      </c>
      <c r="AV296" s="15" t="s">
        <v>197</v>
      </c>
      <c r="AW296" s="15" t="s">
        <v>34</v>
      </c>
      <c r="AX296" s="15" t="s">
        <v>87</v>
      </c>
      <c r="AY296" s="186" t="s">
        <v>180</v>
      </c>
    </row>
    <row r="297" spans="1:65" s="13" customFormat="1">
      <c r="B297" s="165"/>
      <c r="C297" s="226"/>
      <c r="D297" s="238" t="s">
        <v>218</v>
      </c>
      <c r="E297" s="226"/>
      <c r="F297" s="240" t="s">
        <v>1944</v>
      </c>
      <c r="G297" s="226"/>
      <c r="H297" s="222">
        <v>97.664000000000001</v>
      </c>
      <c r="I297" s="167"/>
      <c r="J297" s="226"/>
      <c r="L297" s="165"/>
      <c r="M297" s="168"/>
      <c r="N297" s="169"/>
      <c r="O297" s="169"/>
      <c r="P297" s="169"/>
      <c r="Q297" s="169"/>
      <c r="R297" s="169"/>
      <c r="S297" s="169"/>
      <c r="T297" s="170"/>
      <c r="AT297" s="166" t="s">
        <v>218</v>
      </c>
      <c r="AU297" s="166" t="s">
        <v>89</v>
      </c>
      <c r="AV297" s="13" t="s">
        <v>89</v>
      </c>
      <c r="AW297" s="13" t="s">
        <v>3</v>
      </c>
      <c r="AX297" s="13" t="s">
        <v>87</v>
      </c>
      <c r="AY297" s="166" t="s">
        <v>180</v>
      </c>
    </row>
    <row r="298" spans="1:65" s="2" customFormat="1" ht="24.15" customHeight="1">
      <c r="A298" s="34"/>
      <c r="B298" s="151"/>
      <c r="C298" s="228" t="s">
        <v>1188</v>
      </c>
      <c r="D298" s="228" t="s">
        <v>183</v>
      </c>
      <c r="E298" s="229" t="s">
        <v>1945</v>
      </c>
      <c r="F298" s="230" t="s">
        <v>1946</v>
      </c>
      <c r="G298" s="231" t="s">
        <v>1923</v>
      </c>
      <c r="H298" s="208"/>
      <c r="I298" s="152"/>
      <c r="J298" s="224">
        <f>ROUND(I298*H298,2)</f>
        <v>0</v>
      </c>
      <c r="K298" s="153"/>
      <c r="L298" s="35"/>
      <c r="M298" s="154" t="s">
        <v>1</v>
      </c>
      <c r="N298" s="155" t="s">
        <v>44</v>
      </c>
      <c r="O298" s="60"/>
      <c r="P298" s="156">
        <f>O298*H298</f>
        <v>0</v>
      </c>
      <c r="Q298" s="156">
        <v>0</v>
      </c>
      <c r="R298" s="156">
        <f>Q298*H298</f>
        <v>0</v>
      </c>
      <c r="S298" s="156">
        <v>0</v>
      </c>
      <c r="T298" s="157">
        <f>S298*H298</f>
        <v>0</v>
      </c>
      <c r="U298" s="34"/>
      <c r="V298" s="34"/>
      <c r="W298" s="34"/>
      <c r="X298" s="34"/>
      <c r="Y298" s="34"/>
      <c r="Z298" s="34"/>
      <c r="AA298" s="34"/>
      <c r="AB298" s="34"/>
      <c r="AC298" s="34"/>
      <c r="AD298" s="34"/>
      <c r="AE298" s="34"/>
      <c r="AR298" s="158" t="s">
        <v>247</v>
      </c>
      <c r="AT298" s="158" t="s">
        <v>183</v>
      </c>
      <c r="AU298" s="158" t="s">
        <v>89</v>
      </c>
      <c r="AY298" s="19" t="s">
        <v>180</v>
      </c>
      <c r="BE298" s="159">
        <f>IF(N298="základní",J298,0)</f>
        <v>0</v>
      </c>
      <c r="BF298" s="159">
        <f>IF(N298="snížená",J298,0)</f>
        <v>0</v>
      </c>
      <c r="BG298" s="159">
        <f>IF(N298="zákl. přenesená",J298,0)</f>
        <v>0</v>
      </c>
      <c r="BH298" s="159">
        <f>IF(N298="sníž. přenesená",J298,0)</f>
        <v>0</v>
      </c>
      <c r="BI298" s="159">
        <f>IF(N298="nulová",J298,0)</f>
        <v>0</v>
      </c>
      <c r="BJ298" s="19" t="s">
        <v>87</v>
      </c>
      <c r="BK298" s="159">
        <f>ROUND(I298*H298,2)</f>
        <v>0</v>
      </c>
      <c r="BL298" s="19" t="s">
        <v>247</v>
      </c>
      <c r="BM298" s="158" t="s">
        <v>1947</v>
      </c>
    </row>
    <row r="299" spans="1:65" s="12" customFormat="1" ht="22.95" customHeight="1">
      <c r="B299" s="138"/>
      <c r="C299" s="223"/>
      <c r="D299" s="241" t="s">
        <v>78</v>
      </c>
      <c r="E299" s="243" t="s">
        <v>1948</v>
      </c>
      <c r="F299" s="243" t="s">
        <v>1949</v>
      </c>
      <c r="G299" s="223"/>
      <c r="H299" s="223"/>
      <c r="I299" s="141"/>
      <c r="J299" s="244">
        <f>BK299</f>
        <v>0</v>
      </c>
      <c r="L299" s="138"/>
      <c r="M299" s="143"/>
      <c r="N299" s="144"/>
      <c r="O299" s="144"/>
      <c r="P299" s="145">
        <f>SUM(P300:P317)</f>
        <v>0</v>
      </c>
      <c r="Q299" s="144"/>
      <c r="R299" s="145">
        <f>SUM(R300:R317)</f>
        <v>5.0051916600000004</v>
      </c>
      <c r="S299" s="144"/>
      <c r="T299" s="146">
        <f>SUM(T300:T317)</f>
        <v>0</v>
      </c>
      <c r="AR299" s="139" t="s">
        <v>89</v>
      </c>
      <c r="AT299" s="147" t="s">
        <v>78</v>
      </c>
      <c r="AU299" s="147" t="s">
        <v>87</v>
      </c>
      <c r="AY299" s="139" t="s">
        <v>180</v>
      </c>
      <c r="BK299" s="148">
        <f>SUM(BK300:BK317)</f>
        <v>0</v>
      </c>
    </row>
    <row r="300" spans="1:65" s="2" customFormat="1" ht="24.15" customHeight="1">
      <c r="A300" s="34"/>
      <c r="B300" s="151"/>
      <c r="C300" s="228" t="s">
        <v>1192</v>
      </c>
      <c r="D300" s="228" t="s">
        <v>183</v>
      </c>
      <c r="E300" s="229" t="s">
        <v>1950</v>
      </c>
      <c r="F300" s="230" t="s">
        <v>1951</v>
      </c>
      <c r="G300" s="231" t="s">
        <v>858</v>
      </c>
      <c r="H300" s="232">
        <v>98.74</v>
      </c>
      <c r="I300" s="152"/>
      <c r="J300" s="224">
        <f>ROUND(I300*H300,2)</f>
        <v>0</v>
      </c>
      <c r="K300" s="153"/>
      <c r="L300" s="35"/>
      <c r="M300" s="154" t="s">
        <v>1</v>
      </c>
      <c r="N300" s="155" t="s">
        <v>44</v>
      </c>
      <c r="O300" s="60"/>
      <c r="P300" s="156">
        <f>O300*H300</f>
        <v>0</v>
      </c>
      <c r="Q300" s="156">
        <v>6.0000000000000001E-3</v>
      </c>
      <c r="R300" s="156">
        <f>Q300*H300</f>
        <v>0.59243999999999997</v>
      </c>
      <c r="S300" s="156">
        <v>0</v>
      </c>
      <c r="T300" s="157">
        <f>S300*H300</f>
        <v>0</v>
      </c>
      <c r="U300" s="34"/>
      <c r="V300" s="34"/>
      <c r="W300" s="34"/>
      <c r="X300" s="34"/>
      <c r="Y300" s="34"/>
      <c r="Z300" s="34"/>
      <c r="AA300" s="34"/>
      <c r="AB300" s="34"/>
      <c r="AC300" s="34"/>
      <c r="AD300" s="34"/>
      <c r="AE300" s="34"/>
      <c r="AR300" s="158" t="s">
        <v>247</v>
      </c>
      <c r="AT300" s="158" t="s">
        <v>183</v>
      </c>
      <c r="AU300" s="158" t="s">
        <v>89</v>
      </c>
      <c r="AY300" s="19" t="s">
        <v>180</v>
      </c>
      <c r="BE300" s="159">
        <f>IF(N300="základní",J300,0)</f>
        <v>0</v>
      </c>
      <c r="BF300" s="159">
        <f>IF(N300="snížená",J300,0)</f>
        <v>0</v>
      </c>
      <c r="BG300" s="159">
        <f>IF(N300="zákl. přenesená",J300,0)</f>
        <v>0</v>
      </c>
      <c r="BH300" s="159">
        <f>IF(N300="sníž. přenesená",J300,0)</f>
        <v>0</v>
      </c>
      <c r="BI300" s="159">
        <f>IF(N300="nulová",J300,0)</f>
        <v>0</v>
      </c>
      <c r="BJ300" s="19" t="s">
        <v>87</v>
      </c>
      <c r="BK300" s="159">
        <f>ROUND(I300*H300,2)</f>
        <v>0</v>
      </c>
      <c r="BL300" s="19" t="s">
        <v>247</v>
      </c>
      <c r="BM300" s="158" t="s">
        <v>1952</v>
      </c>
    </row>
    <row r="301" spans="1:65" s="13" customFormat="1">
      <c r="B301" s="165"/>
      <c r="C301" s="226"/>
      <c r="D301" s="238" t="s">
        <v>218</v>
      </c>
      <c r="E301" s="239" t="s">
        <v>1</v>
      </c>
      <c r="F301" s="240" t="s">
        <v>1953</v>
      </c>
      <c r="G301" s="226"/>
      <c r="H301" s="222">
        <v>23.35</v>
      </c>
      <c r="I301" s="167"/>
      <c r="J301" s="226"/>
      <c r="L301" s="165"/>
      <c r="M301" s="168"/>
      <c r="N301" s="169"/>
      <c r="O301" s="169"/>
      <c r="P301" s="169"/>
      <c r="Q301" s="169"/>
      <c r="R301" s="169"/>
      <c r="S301" s="169"/>
      <c r="T301" s="170"/>
      <c r="AT301" s="166" t="s">
        <v>218</v>
      </c>
      <c r="AU301" s="166" t="s">
        <v>89</v>
      </c>
      <c r="AV301" s="13" t="s">
        <v>89</v>
      </c>
      <c r="AW301" s="13" t="s">
        <v>34</v>
      </c>
      <c r="AX301" s="13" t="s">
        <v>79</v>
      </c>
      <c r="AY301" s="166" t="s">
        <v>180</v>
      </c>
    </row>
    <row r="302" spans="1:65" s="13" customFormat="1">
      <c r="B302" s="165"/>
      <c r="C302" s="226"/>
      <c r="D302" s="238" t="s">
        <v>218</v>
      </c>
      <c r="E302" s="239" t="s">
        <v>1</v>
      </c>
      <c r="F302" s="240" t="s">
        <v>1954</v>
      </c>
      <c r="G302" s="226"/>
      <c r="H302" s="222">
        <v>75.39</v>
      </c>
      <c r="I302" s="167"/>
      <c r="J302" s="226"/>
      <c r="L302" s="165"/>
      <c r="M302" s="168"/>
      <c r="N302" s="169"/>
      <c r="O302" s="169"/>
      <c r="P302" s="169"/>
      <c r="Q302" s="169"/>
      <c r="R302" s="169"/>
      <c r="S302" s="169"/>
      <c r="T302" s="170"/>
      <c r="AT302" s="166" t="s">
        <v>218</v>
      </c>
      <c r="AU302" s="166" t="s">
        <v>89</v>
      </c>
      <c r="AV302" s="13" t="s">
        <v>89</v>
      </c>
      <c r="AW302" s="13" t="s">
        <v>34</v>
      </c>
      <c r="AX302" s="13" t="s">
        <v>79</v>
      </c>
      <c r="AY302" s="166" t="s">
        <v>180</v>
      </c>
    </row>
    <row r="303" spans="1:65" s="15" customFormat="1">
      <c r="B303" s="185"/>
      <c r="C303" s="251"/>
      <c r="D303" s="238" t="s">
        <v>218</v>
      </c>
      <c r="E303" s="252" t="s">
        <v>1</v>
      </c>
      <c r="F303" s="253" t="s">
        <v>820</v>
      </c>
      <c r="G303" s="251"/>
      <c r="H303" s="254">
        <v>98.740000000000009</v>
      </c>
      <c r="I303" s="187"/>
      <c r="J303" s="251"/>
      <c r="L303" s="185"/>
      <c r="M303" s="188"/>
      <c r="N303" s="189"/>
      <c r="O303" s="189"/>
      <c r="P303" s="189"/>
      <c r="Q303" s="189"/>
      <c r="R303" s="189"/>
      <c r="S303" s="189"/>
      <c r="T303" s="190"/>
      <c r="AT303" s="186" t="s">
        <v>218</v>
      </c>
      <c r="AU303" s="186" t="s">
        <v>89</v>
      </c>
      <c r="AV303" s="15" t="s">
        <v>197</v>
      </c>
      <c r="AW303" s="15" t="s">
        <v>34</v>
      </c>
      <c r="AX303" s="15" t="s">
        <v>87</v>
      </c>
      <c r="AY303" s="186" t="s">
        <v>180</v>
      </c>
    </row>
    <row r="304" spans="1:65" s="2" customFormat="1" ht="24.15" customHeight="1">
      <c r="A304" s="34"/>
      <c r="B304" s="151"/>
      <c r="C304" s="233" t="s">
        <v>1196</v>
      </c>
      <c r="D304" s="233" t="s">
        <v>177</v>
      </c>
      <c r="E304" s="234" t="s">
        <v>1955</v>
      </c>
      <c r="F304" s="235" t="s">
        <v>1956</v>
      </c>
      <c r="G304" s="236" t="s">
        <v>858</v>
      </c>
      <c r="H304" s="237">
        <v>79.16</v>
      </c>
      <c r="I304" s="160"/>
      <c r="J304" s="225">
        <f>ROUND(I304*H304,2)</f>
        <v>0</v>
      </c>
      <c r="K304" s="161"/>
      <c r="L304" s="162"/>
      <c r="M304" s="163" t="s">
        <v>1</v>
      </c>
      <c r="N304" s="164" t="s">
        <v>44</v>
      </c>
      <c r="O304" s="60"/>
      <c r="P304" s="156">
        <f>O304*H304</f>
        <v>0</v>
      </c>
      <c r="Q304" s="156">
        <v>2.3999999999999998E-3</v>
      </c>
      <c r="R304" s="156">
        <f>Q304*H304</f>
        <v>0.18998399999999999</v>
      </c>
      <c r="S304" s="156">
        <v>0</v>
      </c>
      <c r="T304" s="157">
        <f>S304*H304</f>
        <v>0</v>
      </c>
      <c r="U304" s="34"/>
      <c r="V304" s="34"/>
      <c r="W304" s="34"/>
      <c r="X304" s="34"/>
      <c r="Y304" s="34"/>
      <c r="Z304" s="34"/>
      <c r="AA304" s="34"/>
      <c r="AB304" s="34"/>
      <c r="AC304" s="34"/>
      <c r="AD304" s="34"/>
      <c r="AE304" s="34"/>
      <c r="AR304" s="158" t="s">
        <v>315</v>
      </c>
      <c r="AT304" s="158" t="s">
        <v>177</v>
      </c>
      <c r="AU304" s="158" t="s">
        <v>89</v>
      </c>
      <c r="AY304" s="19" t="s">
        <v>180</v>
      </c>
      <c r="BE304" s="159">
        <f>IF(N304="základní",J304,0)</f>
        <v>0</v>
      </c>
      <c r="BF304" s="159">
        <f>IF(N304="snížená",J304,0)</f>
        <v>0</v>
      </c>
      <c r="BG304" s="159">
        <f>IF(N304="zákl. přenesená",J304,0)</f>
        <v>0</v>
      </c>
      <c r="BH304" s="159">
        <f>IF(N304="sníž. přenesená",J304,0)</f>
        <v>0</v>
      </c>
      <c r="BI304" s="159">
        <f>IF(N304="nulová",J304,0)</f>
        <v>0</v>
      </c>
      <c r="BJ304" s="19" t="s">
        <v>87</v>
      </c>
      <c r="BK304" s="159">
        <f>ROUND(I304*H304,2)</f>
        <v>0</v>
      </c>
      <c r="BL304" s="19" t="s">
        <v>247</v>
      </c>
      <c r="BM304" s="158" t="s">
        <v>1957</v>
      </c>
    </row>
    <row r="305" spans="1:65" s="13" customFormat="1">
      <c r="B305" s="165"/>
      <c r="C305" s="226"/>
      <c r="D305" s="238" t="s">
        <v>218</v>
      </c>
      <c r="E305" s="226"/>
      <c r="F305" s="240" t="s">
        <v>1958</v>
      </c>
      <c r="G305" s="226"/>
      <c r="H305" s="222">
        <v>79.16</v>
      </c>
      <c r="I305" s="167"/>
      <c r="J305" s="226"/>
      <c r="L305" s="165"/>
      <c r="M305" s="168"/>
      <c r="N305" s="169"/>
      <c r="O305" s="169"/>
      <c r="P305" s="169"/>
      <c r="Q305" s="169"/>
      <c r="R305" s="169"/>
      <c r="S305" s="169"/>
      <c r="T305" s="170"/>
      <c r="AT305" s="166" t="s">
        <v>218</v>
      </c>
      <c r="AU305" s="166" t="s">
        <v>89</v>
      </c>
      <c r="AV305" s="13" t="s">
        <v>89</v>
      </c>
      <c r="AW305" s="13" t="s">
        <v>3</v>
      </c>
      <c r="AX305" s="13" t="s">
        <v>87</v>
      </c>
      <c r="AY305" s="166" t="s">
        <v>180</v>
      </c>
    </row>
    <row r="306" spans="1:65" s="2" customFormat="1" ht="24.15" customHeight="1">
      <c r="A306" s="34"/>
      <c r="B306" s="151"/>
      <c r="C306" s="233" t="s">
        <v>1200</v>
      </c>
      <c r="D306" s="233" t="s">
        <v>177</v>
      </c>
      <c r="E306" s="234" t="s">
        <v>1959</v>
      </c>
      <c r="F306" s="235" t="s">
        <v>1960</v>
      </c>
      <c r="G306" s="236" t="s">
        <v>858</v>
      </c>
      <c r="H306" s="237">
        <v>25.684999999999999</v>
      </c>
      <c r="I306" s="160"/>
      <c r="J306" s="225">
        <f>ROUND(I306*H306,2)</f>
        <v>0</v>
      </c>
      <c r="K306" s="161"/>
      <c r="L306" s="162"/>
      <c r="M306" s="163" t="s">
        <v>1</v>
      </c>
      <c r="N306" s="164" t="s">
        <v>44</v>
      </c>
      <c r="O306" s="60"/>
      <c r="P306" s="156">
        <f>O306*H306</f>
        <v>0</v>
      </c>
      <c r="Q306" s="156">
        <v>2.5000000000000001E-2</v>
      </c>
      <c r="R306" s="156">
        <f>Q306*H306</f>
        <v>0.64212500000000006</v>
      </c>
      <c r="S306" s="156">
        <v>0</v>
      </c>
      <c r="T306" s="157">
        <f>S306*H306</f>
        <v>0</v>
      </c>
      <c r="U306" s="34"/>
      <c r="V306" s="34"/>
      <c r="W306" s="34"/>
      <c r="X306" s="34"/>
      <c r="Y306" s="34"/>
      <c r="Z306" s="34"/>
      <c r="AA306" s="34"/>
      <c r="AB306" s="34"/>
      <c r="AC306" s="34"/>
      <c r="AD306" s="34"/>
      <c r="AE306" s="34"/>
      <c r="AR306" s="158" t="s">
        <v>315</v>
      </c>
      <c r="AT306" s="158" t="s">
        <v>177</v>
      </c>
      <c r="AU306" s="158" t="s">
        <v>89</v>
      </c>
      <c r="AY306" s="19" t="s">
        <v>180</v>
      </c>
      <c r="BE306" s="159">
        <f>IF(N306="základní",J306,0)</f>
        <v>0</v>
      </c>
      <c r="BF306" s="159">
        <f>IF(N306="snížená",J306,0)</f>
        <v>0</v>
      </c>
      <c r="BG306" s="159">
        <f>IF(N306="zákl. přenesená",J306,0)</f>
        <v>0</v>
      </c>
      <c r="BH306" s="159">
        <f>IF(N306="sníž. přenesená",J306,0)</f>
        <v>0</v>
      </c>
      <c r="BI306" s="159">
        <f>IF(N306="nulová",J306,0)</f>
        <v>0</v>
      </c>
      <c r="BJ306" s="19" t="s">
        <v>87</v>
      </c>
      <c r="BK306" s="159">
        <f>ROUND(I306*H306,2)</f>
        <v>0</v>
      </c>
      <c r="BL306" s="19" t="s">
        <v>247</v>
      </c>
      <c r="BM306" s="158" t="s">
        <v>1961</v>
      </c>
    </row>
    <row r="307" spans="1:65" s="13" customFormat="1">
      <c r="B307" s="165"/>
      <c r="C307" s="226"/>
      <c r="D307" s="238" t="s">
        <v>218</v>
      </c>
      <c r="E307" s="239" t="s">
        <v>1</v>
      </c>
      <c r="F307" s="240" t="s">
        <v>1953</v>
      </c>
      <c r="G307" s="226"/>
      <c r="H307" s="222">
        <v>23.35</v>
      </c>
      <c r="I307" s="167"/>
      <c r="J307" s="226"/>
      <c r="L307" s="165"/>
      <c r="M307" s="168"/>
      <c r="N307" s="169"/>
      <c r="O307" s="169"/>
      <c r="P307" s="169"/>
      <c r="Q307" s="169"/>
      <c r="R307" s="169"/>
      <c r="S307" s="169"/>
      <c r="T307" s="170"/>
      <c r="AT307" s="166" t="s">
        <v>218</v>
      </c>
      <c r="AU307" s="166" t="s">
        <v>89</v>
      </c>
      <c r="AV307" s="13" t="s">
        <v>89</v>
      </c>
      <c r="AW307" s="13" t="s">
        <v>34</v>
      </c>
      <c r="AX307" s="13" t="s">
        <v>87</v>
      </c>
      <c r="AY307" s="166" t="s">
        <v>180</v>
      </c>
    </row>
    <row r="308" spans="1:65" s="13" customFormat="1">
      <c r="B308" s="165"/>
      <c r="C308" s="226"/>
      <c r="D308" s="238" t="s">
        <v>218</v>
      </c>
      <c r="E308" s="226"/>
      <c r="F308" s="240" t="s">
        <v>1962</v>
      </c>
      <c r="G308" s="226"/>
      <c r="H308" s="222">
        <v>25.684999999999999</v>
      </c>
      <c r="I308" s="167"/>
      <c r="J308" s="226"/>
      <c r="L308" s="165"/>
      <c r="M308" s="168"/>
      <c r="N308" s="169"/>
      <c r="O308" s="169"/>
      <c r="P308" s="169"/>
      <c r="Q308" s="169"/>
      <c r="R308" s="169"/>
      <c r="S308" s="169"/>
      <c r="T308" s="170"/>
      <c r="AT308" s="166" t="s">
        <v>218</v>
      </c>
      <c r="AU308" s="166" t="s">
        <v>89</v>
      </c>
      <c r="AV308" s="13" t="s">
        <v>89</v>
      </c>
      <c r="AW308" s="13" t="s">
        <v>3</v>
      </c>
      <c r="AX308" s="13" t="s">
        <v>87</v>
      </c>
      <c r="AY308" s="166" t="s">
        <v>180</v>
      </c>
    </row>
    <row r="309" spans="1:65" s="2" customFormat="1" ht="24.15" customHeight="1">
      <c r="A309" s="34"/>
      <c r="B309" s="151"/>
      <c r="C309" s="228" t="s">
        <v>1204</v>
      </c>
      <c r="D309" s="228" t="s">
        <v>183</v>
      </c>
      <c r="E309" s="229" t="s">
        <v>1950</v>
      </c>
      <c r="F309" s="230" t="s">
        <v>1951</v>
      </c>
      <c r="G309" s="231" t="s">
        <v>858</v>
      </c>
      <c r="H309" s="232">
        <v>21.015000000000001</v>
      </c>
      <c r="I309" s="152"/>
      <c r="J309" s="224">
        <f>ROUND(I309*H309,2)</f>
        <v>0</v>
      </c>
      <c r="K309" s="153"/>
      <c r="L309" s="35"/>
      <c r="M309" s="154" t="s">
        <v>1</v>
      </c>
      <c r="N309" s="155" t="s">
        <v>44</v>
      </c>
      <c r="O309" s="60"/>
      <c r="P309" s="156">
        <f>O309*H309</f>
        <v>0</v>
      </c>
      <c r="Q309" s="156">
        <v>6.0000000000000001E-3</v>
      </c>
      <c r="R309" s="156">
        <f>Q309*H309</f>
        <v>0.12609000000000001</v>
      </c>
      <c r="S309" s="156">
        <v>0</v>
      </c>
      <c r="T309" s="157">
        <f>S309*H309</f>
        <v>0</v>
      </c>
      <c r="U309" s="34"/>
      <c r="V309" s="34"/>
      <c r="W309" s="34"/>
      <c r="X309" s="34"/>
      <c r="Y309" s="34"/>
      <c r="Z309" s="34"/>
      <c r="AA309" s="34"/>
      <c r="AB309" s="34"/>
      <c r="AC309" s="34"/>
      <c r="AD309" s="34"/>
      <c r="AE309" s="34"/>
      <c r="AR309" s="158" t="s">
        <v>247</v>
      </c>
      <c r="AT309" s="158" t="s">
        <v>183</v>
      </c>
      <c r="AU309" s="158" t="s">
        <v>89</v>
      </c>
      <c r="AY309" s="19" t="s">
        <v>180</v>
      </c>
      <c r="BE309" s="159">
        <f>IF(N309="základní",J309,0)</f>
        <v>0</v>
      </c>
      <c r="BF309" s="159">
        <f>IF(N309="snížená",J309,0)</f>
        <v>0</v>
      </c>
      <c r="BG309" s="159">
        <f>IF(N309="zákl. přenesená",J309,0)</f>
        <v>0</v>
      </c>
      <c r="BH309" s="159">
        <f>IF(N309="sníž. přenesená",J309,0)</f>
        <v>0</v>
      </c>
      <c r="BI309" s="159">
        <f>IF(N309="nulová",J309,0)</f>
        <v>0</v>
      </c>
      <c r="BJ309" s="19" t="s">
        <v>87</v>
      </c>
      <c r="BK309" s="159">
        <f>ROUND(I309*H309,2)</f>
        <v>0</v>
      </c>
      <c r="BL309" s="19" t="s">
        <v>247</v>
      </c>
      <c r="BM309" s="158" t="s">
        <v>1963</v>
      </c>
    </row>
    <row r="310" spans="1:65" s="13" customFormat="1">
      <c r="B310" s="165"/>
      <c r="C310" s="226"/>
      <c r="D310" s="238" t="s">
        <v>218</v>
      </c>
      <c r="E310" s="239" t="s">
        <v>1</v>
      </c>
      <c r="F310" s="240" t="s">
        <v>1931</v>
      </c>
      <c r="G310" s="226"/>
      <c r="H310" s="222">
        <v>21.015000000000001</v>
      </c>
      <c r="I310" s="167"/>
      <c r="J310" s="226"/>
      <c r="L310" s="165"/>
      <c r="M310" s="168"/>
      <c r="N310" s="169"/>
      <c r="O310" s="169"/>
      <c r="P310" s="169"/>
      <c r="Q310" s="169"/>
      <c r="R310" s="169"/>
      <c r="S310" s="169"/>
      <c r="T310" s="170"/>
      <c r="AT310" s="166" t="s">
        <v>218</v>
      </c>
      <c r="AU310" s="166" t="s">
        <v>89</v>
      </c>
      <c r="AV310" s="13" t="s">
        <v>89</v>
      </c>
      <c r="AW310" s="13" t="s">
        <v>34</v>
      </c>
      <c r="AX310" s="13" t="s">
        <v>87</v>
      </c>
      <c r="AY310" s="166" t="s">
        <v>180</v>
      </c>
    </row>
    <row r="311" spans="1:65" s="2" customFormat="1" ht="24.15" customHeight="1">
      <c r="A311" s="34"/>
      <c r="B311" s="151"/>
      <c r="C311" s="233" t="s">
        <v>1209</v>
      </c>
      <c r="D311" s="233" t="s">
        <v>177</v>
      </c>
      <c r="E311" s="234" t="s">
        <v>1964</v>
      </c>
      <c r="F311" s="235" t="s">
        <v>1965</v>
      </c>
      <c r="G311" s="236" t="s">
        <v>858</v>
      </c>
      <c r="H311" s="237">
        <v>23.117000000000001</v>
      </c>
      <c r="I311" s="160"/>
      <c r="J311" s="225">
        <f>ROUND(I311*H311,2)</f>
        <v>0</v>
      </c>
      <c r="K311" s="161"/>
      <c r="L311" s="162"/>
      <c r="M311" s="163" t="s">
        <v>1</v>
      </c>
      <c r="N311" s="164" t="s">
        <v>44</v>
      </c>
      <c r="O311" s="60"/>
      <c r="P311" s="156">
        <f>O311*H311</f>
        <v>0</v>
      </c>
      <c r="Q311" s="156">
        <v>2.0060000000000001E-2</v>
      </c>
      <c r="R311" s="156">
        <f>Q311*H311</f>
        <v>0.46372702000000005</v>
      </c>
      <c r="S311" s="156">
        <v>0</v>
      </c>
      <c r="T311" s="157">
        <f>S311*H311</f>
        <v>0</v>
      </c>
      <c r="U311" s="34"/>
      <c r="V311" s="34"/>
      <c r="W311" s="34"/>
      <c r="X311" s="34"/>
      <c r="Y311" s="34"/>
      <c r="Z311" s="34"/>
      <c r="AA311" s="34"/>
      <c r="AB311" s="34"/>
      <c r="AC311" s="34"/>
      <c r="AD311" s="34"/>
      <c r="AE311" s="34"/>
      <c r="AR311" s="158" t="s">
        <v>315</v>
      </c>
      <c r="AT311" s="158" t="s">
        <v>177</v>
      </c>
      <c r="AU311" s="158" t="s">
        <v>89</v>
      </c>
      <c r="AY311" s="19" t="s">
        <v>180</v>
      </c>
      <c r="BE311" s="159">
        <f>IF(N311="základní",J311,0)</f>
        <v>0</v>
      </c>
      <c r="BF311" s="159">
        <f>IF(N311="snížená",J311,0)</f>
        <v>0</v>
      </c>
      <c r="BG311" s="159">
        <f>IF(N311="zákl. přenesená",J311,0)</f>
        <v>0</v>
      </c>
      <c r="BH311" s="159">
        <f>IF(N311="sníž. přenesená",J311,0)</f>
        <v>0</v>
      </c>
      <c r="BI311" s="159">
        <f>IF(N311="nulová",J311,0)</f>
        <v>0</v>
      </c>
      <c r="BJ311" s="19" t="s">
        <v>87</v>
      </c>
      <c r="BK311" s="159">
        <f>ROUND(I311*H311,2)</f>
        <v>0</v>
      </c>
      <c r="BL311" s="19" t="s">
        <v>247</v>
      </c>
      <c r="BM311" s="158" t="s">
        <v>1966</v>
      </c>
    </row>
    <row r="312" spans="1:65" s="13" customFormat="1">
      <c r="B312" s="165"/>
      <c r="C312" s="226"/>
      <c r="D312" s="238" t="s">
        <v>218</v>
      </c>
      <c r="E312" s="226"/>
      <c r="F312" s="240" t="s">
        <v>1967</v>
      </c>
      <c r="G312" s="226"/>
      <c r="H312" s="222">
        <v>23.117000000000001</v>
      </c>
      <c r="I312" s="167"/>
      <c r="J312" s="226"/>
      <c r="L312" s="165"/>
      <c r="M312" s="168"/>
      <c r="N312" s="169"/>
      <c r="O312" s="169"/>
      <c r="P312" s="169"/>
      <c r="Q312" s="169"/>
      <c r="R312" s="169"/>
      <c r="S312" s="169"/>
      <c r="T312" s="170"/>
      <c r="AT312" s="166" t="s">
        <v>218</v>
      </c>
      <c r="AU312" s="166" t="s">
        <v>89</v>
      </c>
      <c r="AV312" s="13" t="s">
        <v>89</v>
      </c>
      <c r="AW312" s="13" t="s">
        <v>3</v>
      </c>
      <c r="AX312" s="13" t="s">
        <v>87</v>
      </c>
      <c r="AY312" s="166" t="s">
        <v>180</v>
      </c>
    </row>
    <row r="313" spans="1:65" s="2" customFormat="1" ht="24.15" customHeight="1">
      <c r="A313" s="34"/>
      <c r="B313" s="151"/>
      <c r="C313" s="228" t="s">
        <v>1213</v>
      </c>
      <c r="D313" s="228" t="s">
        <v>183</v>
      </c>
      <c r="E313" s="229" t="s">
        <v>1968</v>
      </c>
      <c r="F313" s="230" t="s">
        <v>1969</v>
      </c>
      <c r="G313" s="231" t="s">
        <v>858</v>
      </c>
      <c r="H313" s="232">
        <v>135.54</v>
      </c>
      <c r="I313" s="152"/>
      <c r="J313" s="224">
        <f>ROUND(I313*H313,2)</f>
        <v>0</v>
      </c>
      <c r="K313" s="153"/>
      <c r="L313" s="35"/>
      <c r="M313" s="154" t="s">
        <v>1</v>
      </c>
      <c r="N313" s="155" t="s">
        <v>44</v>
      </c>
      <c r="O313" s="60"/>
      <c r="P313" s="156">
        <f>O313*H313</f>
        <v>0</v>
      </c>
      <c r="Q313" s="156">
        <v>0</v>
      </c>
      <c r="R313" s="156">
        <f>Q313*H313</f>
        <v>0</v>
      </c>
      <c r="S313" s="156">
        <v>0</v>
      </c>
      <c r="T313" s="157">
        <f>S313*H313</f>
        <v>0</v>
      </c>
      <c r="U313" s="34"/>
      <c r="V313" s="34"/>
      <c r="W313" s="34"/>
      <c r="X313" s="34"/>
      <c r="Y313" s="34"/>
      <c r="Z313" s="34"/>
      <c r="AA313" s="34"/>
      <c r="AB313" s="34"/>
      <c r="AC313" s="34"/>
      <c r="AD313" s="34"/>
      <c r="AE313" s="34"/>
      <c r="AR313" s="158" t="s">
        <v>247</v>
      </c>
      <c r="AT313" s="158" t="s">
        <v>183</v>
      </c>
      <c r="AU313" s="158" t="s">
        <v>89</v>
      </c>
      <c r="AY313" s="19" t="s">
        <v>180</v>
      </c>
      <c r="BE313" s="159">
        <f>IF(N313="základní",J313,0)</f>
        <v>0</v>
      </c>
      <c r="BF313" s="159">
        <f>IF(N313="snížená",J313,0)</f>
        <v>0</v>
      </c>
      <c r="BG313" s="159">
        <f>IF(N313="zákl. přenesená",J313,0)</f>
        <v>0</v>
      </c>
      <c r="BH313" s="159">
        <f>IF(N313="sníž. přenesená",J313,0)</f>
        <v>0</v>
      </c>
      <c r="BI313" s="159">
        <f>IF(N313="nulová",J313,0)</f>
        <v>0</v>
      </c>
      <c r="BJ313" s="19" t="s">
        <v>87</v>
      </c>
      <c r="BK313" s="159">
        <f>ROUND(I313*H313,2)</f>
        <v>0</v>
      </c>
      <c r="BL313" s="19" t="s">
        <v>247</v>
      </c>
      <c r="BM313" s="158" t="s">
        <v>1970</v>
      </c>
    </row>
    <row r="314" spans="1:65" s="13" customFormat="1">
      <c r="B314" s="165"/>
      <c r="C314" s="226"/>
      <c r="D314" s="238" t="s">
        <v>218</v>
      </c>
      <c r="E314" s="239" t="s">
        <v>1</v>
      </c>
      <c r="F314" s="240" t="s">
        <v>1941</v>
      </c>
      <c r="G314" s="226"/>
      <c r="H314" s="222">
        <v>135.54</v>
      </c>
      <c r="I314" s="167"/>
      <c r="J314" s="226"/>
      <c r="L314" s="165"/>
      <c r="M314" s="168"/>
      <c r="N314" s="169"/>
      <c r="O314" s="169"/>
      <c r="P314" s="169"/>
      <c r="Q314" s="169"/>
      <c r="R314" s="169"/>
      <c r="S314" s="169"/>
      <c r="T314" s="170"/>
      <c r="AT314" s="166" t="s">
        <v>218</v>
      </c>
      <c r="AU314" s="166" t="s">
        <v>89</v>
      </c>
      <c r="AV314" s="13" t="s">
        <v>89</v>
      </c>
      <c r="AW314" s="13" t="s">
        <v>34</v>
      </c>
      <c r="AX314" s="13" t="s">
        <v>87</v>
      </c>
      <c r="AY314" s="166" t="s">
        <v>180</v>
      </c>
    </row>
    <row r="315" spans="1:65" s="2" customFormat="1" ht="24.15" customHeight="1">
      <c r="A315" s="34"/>
      <c r="B315" s="151"/>
      <c r="C315" s="233" t="s">
        <v>1217</v>
      </c>
      <c r="D315" s="233" t="s">
        <v>177</v>
      </c>
      <c r="E315" s="234" t="s">
        <v>1964</v>
      </c>
      <c r="F315" s="235" t="s">
        <v>1965</v>
      </c>
      <c r="G315" s="236" t="s">
        <v>858</v>
      </c>
      <c r="H315" s="237">
        <v>149.09399999999999</v>
      </c>
      <c r="I315" s="160"/>
      <c r="J315" s="225">
        <f>ROUND(I315*H315,2)</f>
        <v>0</v>
      </c>
      <c r="K315" s="161"/>
      <c r="L315" s="162"/>
      <c r="M315" s="163" t="s">
        <v>1</v>
      </c>
      <c r="N315" s="164" t="s">
        <v>44</v>
      </c>
      <c r="O315" s="60"/>
      <c r="P315" s="156">
        <f>O315*H315</f>
        <v>0</v>
      </c>
      <c r="Q315" s="156">
        <v>2.0060000000000001E-2</v>
      </c>
      <c r="R315" s="156">
        <f>Q315*H315</f>
        <v>2.9908256400000002</v>
      </c>
      <c r="S315" s="156">
        <v>0</v>
      </c>
      <c r="T315" s="157">
        <f>S315*H315</f>
        <v>0</v>
      </c>
      <c r="U315" s="34"/>
      <c r="V315" s="34"/>
      <c r="W315" s="34"/>
      <c r="X315" s="34"/>
      <c r="Y315" s="34"/>
      <c r="Z315" s="34"/>
      <c r="AA315" s="34"/>
      <c r="AB315" s="34"/>
      <c r="AC315" s="34"/>
      <c r="AD315" s="34"/>
      <c r="AE315" s="34"/>
      <c r="AR315" s="158" t="s">
        <v>315</v>
      </c>
      <c r="AT315" s="158" t="s">
        <v>177</v>
      </c>
      <c r="AU315" s="158" t="s">
        <v>89</v>
      </c>
      <c r="AY315" s="19" t="s">
        <v>180</v>
      </c>
      <c r="BE315" s="159">
        <f>IF(N315="základní",J315,0)</f>
        <v>0</v>
      </c>
      <c r="BF315" s="159">
        <f>IF(N315="snížená",J315,0)</f>
        <v>0</v>
      </c>
      <c r="BG315" s="159">
        <f>IF(N315="zákl. přenesená",J315,0)</f>
        <v>0</v>
      </c>
      <c r="BH315" s="159">
        <f>IF(N315="sníž. přenesená",J315,0)</f>
        <v>0</v>
      </c>
      <c r="BI315" s="159">
        <f>IF(N315="nulová",J315,0)</f>
        <v>0</v>
      </c>
      <c r="BJ315" s="19" t="s">
        <v>87</v>
      </c>
      <c r="BK315" s="159">
        <f>ROUND(I315*H315,2)</f>
        <v>0</v>
      </c>
      <c r="BL315" s="19" t="s">
        <v>247</v>
      </c>
      <c r="BM315" s="158" t="s">
        <v>1971</v>
      </c>
    </row>
    <row r="316" spans="1:65" s="13" customFormat="1">
      <c r="B316" s="165"/>
      <c r="C316" s="226"/>
      <c r="D316" s="238" t="s">
        <v>218</v>
      </c>
      <c r="E316" s="226"/>
      <c r="F316" s="240" t="s">
        <v>1972</v>
      </c>
      <c r="G316" s="226"/>
      <c r="H316" s="222">
        <v>149.09399999999999</v>
      </c>
      <c r="I316" s="167"/>
      <c r="J316" s="226"/>
      <c r="L316" s="165"/>
      <c r="M316" s="168"/>
      <c r="N316" s="169"/>
      <c r="O316" s="169"/>
      <c r="P316" s="169"/>
      <c r="Q316" s="169"/>
      <c r="R316" s="169"/>
      <c r="S316" s="169"/>
      <c r="T316" s="170"/>
      <c r="AT316" s="166" t="s">
        <v>218</v>
      </c>
      <c r="AU316" s="166" t="s">
        <v>89</v>
      </c>
      <c r="AV316" s="13" t="s">
        <v>89</v>
      </c>
      <c r="AW316" s="13" t="s">
        <v>3</v>
      </c>
      <c r="AX316" s="13" t="s">
        <v>87</v>
      </c>
      <c r="AY316" s="166" t="s">
        <v>180</v>
      </c>
    </row>
    <row r="317" spans="1:65" s="2" customFormat="1" ht="24.15" customHeight="1">
      <c r="A317" s="34"/>
      <c r="B317" s="151"/>
      <c r="C317" s="228" t="s">
        <v>1220</v>
      </c>
      <c r="D317" s="228" t="s">
        <v>183</v>
      </c>
      <c r="E317" s="229" t="s">
        <v>1973</v>
      </c>
      <c r="F317" s="230" t="s">
        <v>1974</v>
      </c>
      <c r="G317" s="231" t="s">
        <v>1923</v>
      </c>
      <c r="H317" s="208"/>
      <c r="I317" s="152"/>
      <c r="J317" s="224">
        <f>ROUND(I317*H317,2)</f>
        <v>0</v>
      </c>
      <c r="K317" s="153"/>
      <c r="L317" s="35"/>
      <c r="M317" s="154" t="s">
        <v>1</v>
      </c>
      <c r="N317" s="155" t="s">
        <v>44</v>
      </c>
      <c r="O317" s="60"/>
      <c r="P317" s="156">
        <f>O317*H317</f>
        <v>0</v>
      </c>
      <c r="Q317" s="156">
        <v>0</v>
      </c>
      <c r="R317" s="156">
        <f>Q317*H317</f>
        <v>0</v>
      </c>
      <c r="S317" s="156">
        <v>0</v>
      </c>
      <c r="T317" s="157">
        <f>S317*H317</f>
        <v>0</v>
      </c>
      <c r="U317" s="34"/>
      <c r="V317" s="34"/>
      <c r="W317" s="34"/>
      <c r="X317" s="34"/>
      <c r="Y317" s="34"/>
      <c r="Z317" s="34"/>
      <c r="AA317" s="34"/>
      <c r="AB317" s="34"/>
      <c r="AC317" s="34"/>
      <c r="AD317" s="34"/>
      <c r="AE317" s="34"/>
      <c r="AR317" s="158" t="s">
        <v>247</v>
      </c>
      <c r="AT317" s="158" t="s">
        <v>183</v>
      </c>
      <c r="AU317" s="158" t="s">
        <v>89</v>
      </c>
      <c r="AY317" s="19" t="s">
        <v>180</v>
      </c>
      <c r="BE317" s="159">
        <f>IF(N317="základní",J317,0)</f>
        <v>0</v>
      </c>
      <c r="BF317" s="159">
        <f>IF(N317="snížená",J317,0)</f>
        <v>0</v>
      </c>
      <c r="BG317" s="159">
        <f>IF(N317="zákl. přenesená",J317,0)</f>
        <v>0</v>
      </c>
      <c r="BH317" s="159">
        <f>IF(N317="sníž. přenesená",J317,0)</f>
        <v>0</v>
      </c>
      <c r="BI317" s="159">
        <f>IF(N317="nulová",J317,0)</f>
        <v>0</v>
      </c>
      <c r="BJ317" s="19" t="s">
        <v>87</v>
      </c>
      <c r="BK317" s="159">
        <f>ROUND(I317*H317,2)</f>
        <v>0</v>
      </c>
      <c r="BL317" s="19" t="s">
        <v>247</v>
      </c>
      <c r="BM317" s="158" t="s">
        <v>1975</v>
      </c>
    </row>
    <row r="318" spans="1:65" s="12" customFormat="1" ht="22.95" customHeight="1">
      <c r="B318" s="138"/>
      <c r="C318" s="223"/>
      <c r="D318" s="241" t="s">
        <v>78</v>
      </c>
      <c r="E318" s="243" t="s">
        <v>1976</v>
      </c>
      <c r="F318" s="243" t="s">
        <v>1977</v>
      </c>
      <c r="G318" s="223"/>
      <c r="H318" s="223"/>
      <c r="I318" s="141"/>
      <c r="J318" s="244">
        <f>BK318</f>
        <v>0</v>
      </c>
      <c r="L318" s="138"/>
      <c r="M318" s="143"/>
      <c r="N318" s="144"/>
      <c r="O318" s="144"/>
      <c r="P318" s="145">
        <f>SUM(P319:P324)</f>
        <v>0</v>
      </c>
      <c r="Q318" s="144"/>
      <c r="R318" s="145">
        <f>SUM(R319:R324)</f>
        <v>0.14333850000000001</v>
      </c>
      <c r="S318" s="144"/>
      <c r="T318" s="146">
        <f>SUM(T319:T324)</f>
        <v>0</v>
      </c>
      <c r="AR318" s="139" t="s">
        <v>89</v>
      </c>
      <c r="AT318" s="147" t="s">
        <v>78</v>
      </c>
      <c r="AU318" s="147" t="s">
        <v>87</v>
      </c>
      <c r="AY318" s="139" t="s">
        <v>180</v>
      </c>
      <c r="BK318" s="148">
        <f>SUM(BK319:BK324)</f>
        <v>0</v>
      </c>
    </row>
    <row r="319" spans="1:65" s="2" customFormat="1" ht="33" customHeight="1">
      <c r="A319" s="34"/>
      <c r="B319" s="151"/>
      <c r="C319" s="228" t="s">
        <v>1224</v>
      </c>
      <c r="D319" s="228" t="s">
        <v>183</v>
      </c>
      <c r="E319" s="229" t="s">
        <v>1978</v>
      </c>
      <c r="F319" s="230" t="s">
        <v>1979</v>
      </c>
      <c r="G319" s="231" t="s">
        <v>289</v>
      </c>
      <c r="H319" s="232">
        <v>23.35</v>
      </c>
      <c r="I319" s="152"/>
      <c r="J319" s="224">
        <f>ROUND(I319*H319,2)</f>
        <v>0</v>
      </c>
      <c r="K319" s="153"/>
      <c r="L319" s="35"/>
      <c r="M319" s="154" t="s">
        <v>1</v>
      </c>
      <c r="N319" s="155" t="s">
        <v>44</v>
      </c>
      <c r="O319" s="60"/>
      <c r="P319" s="156">
        <f>O319*H319</f>
        <v>0</v>
      </c>
      <c r="Q319" s="156">
        <v>4.4799999999999996E-3</v>
      </c>
      <c r="R319" s="156">
        <f>Q319*H319</f>
        <v>0.10460799999999999</v>
      </c>
      <c r="S319" s="156">
        <v>0</v>
      </c>
      <c r="T319" s="157">
        <f>S319*H319</f>
        <v>0</v>
      </c>
      <c r="U319" s="34"/>
      <c r="V319" s="34"/>
      <c r="W319" s="34"/>
      <c r="X319" s="34"/>
      <c r="Y319" s="34"/>
      <c r="Z319" s="34"/>
      <c r="AA319" s="34"/>
      <c r="AB319" s="34"/>
      <c r="AC319" s="34"/>
      <c r="AD319" s="34"/>
      <c r="AE319" s="34"/>
      <c r="AR319" s="158" t="s">
        <v>247</v>
      </c>
      <c r="AT319" s="158" t="s">
        <v>183</v>
      </c>
      <c r="AU319" s="158" t="s">
        <v>89</v>
      </c>
      <c r="AY319" s="19" t="s">
        <v>180</v>
      </c>
      <c r="BE319" s="159">
        <f>IF(N319="základní",J319,0)</f>
        <v>0</v>
      </c>
      <c r="BF319" s="159">
        <f>IF(N319="snížená",J319,0)</f>
        <v>0</v>
      </c>
      <c r="BG319" s="159">
        <f>IF(N319="zákl. přenesená",J319,0)</f>
        <v>0</v>
      </c>
      <c r="BH319" s="159">
        <f>IF(N319="sníž. přenesená",J319,0)</f>
        <v>0</v>
      </c>
      <c r="BI319" s="159">
        <f>IF(N319="nulová",J319,0)</f>
        <v>0</v>
      </c>
      <c r="BJ319" s="19" t="s">
        <v>87</v>
      </c>
      <c r="BK319" s="159">
        <f>ROUND(I319*H319,2)</f>
        <v>0</v>
      </c>
      <c r="BL319" s="19" t="s">
        <v>247</v>
      </c>
      <c r="BM319" s="158" t="s">
        <v>1980</v>
      </c>
    </row>
    <row r="320" spans="1:65" s="13" customFormat="1">
      <c r="B320" s="165"/>
      <c r="C320" s="226"/>
      <c r="D320" s="238" t="s">
        <v>218</v>
      </c>
      <c r="E320" s="239" t="s">
        <v>1</v>
      </c>
      <c r="F320" s="240" t="s">
        <v>1981</v>
      </c>
      <c r="G320" s="226"/>
      <c r="H320" s="222">
        <v>23.35</v>
      </c>
      <c r="I320" s="167"/>
      <c r="J320" s="226"/>
      <c r="L320" s="165"/>
      <c r="M320" s="168"/>
      <c r="N320" s="169"/>
      <c r="O320" s="169"/>
      <c r="P320" s="169"/>
      <c r="Q320" s="169"/>
      <c r="R320" s="169"/>
      <c r="S320" s="169"/>
      <c r="T320" s="170"/>
      <c r="AT320" s="166" t="s">
        <v>218</v>
      </c>
      <c r="AU320" s="166" t="s">
        <v>89</v>
      </c>
      <c r="AV320" s="13" t="s">
        <v>89</v>
      </c>
      <c r="AW320" s="13" t="s">
        <v>34</v>
      </c>
      <c r="AX320" s="13" t="s">
        <v>87</v>
      </c>
      <c r="AY320" s="166" t="s">
        <v>180</v>
      </c>
    </row>
    <row r="321" spans="1:65" s="2" customFormat="1" ht="24.15" customHeight="1">
      <c r="A321" s="34"/>
      <c r="B321" s="151"/>
      <c r="C321" s="228" t="s">
        <v>1232</v>
      </c>
      <c r="D321" s="228" t="s">
        <v>183</v>
      </c>
      <c r="E321" s="229" t="s">
        <v>1982</v>
      </c>
      <c r="F321" s="230" t="s">
        <v>1983</v>
      </c>
      <c r="G321" s="231" t="s">
        <v>289</v>
      </c>
      <c r="H321" s="232">
        <v>12.55</v>
      </c>
      <c r="I321" s="152"/>
      <c r="J321" s="224">
        <f>ROUND(I321*H321,2)</f>
        <v>0</v>
      </c>
      <c r="K321" s="153"/>
      <c r="L321" s="35"/>
      <c r="M321" s="154" t="s">
        <v>1</v>
      </c>
      <c r="N321" s="155" t="s">
        <v>44</v>
      </c>
      <c r="O321" s="60"/>
      <c r="P321" s="156">
        <f>O321*H321</f>
        <v>0</v>
      </c>
      <c r="Q321" s="156">
        <v>1.7099999999999999E-3</v>
      </c>
      <c r="R321" s="156">
        <f>Q321*H321</f>
        <v>2.14605E-2</v>
      </c>
      <c r="S321" s="156">
        <v>0</v>
      </c>
      <c r="T321" s="157">
        <f>S321*H321</f>
        <v>0</v>
      </c>
      <c r="U321" s="34"/>
      <c r="V321" s="34"/>
      <c r="W321" s="34"/>
      <c r="X321" s="34"/>
      <c r="Y321" s="34"/>
      <c r="Z321" s="34"/>
      <c r="AA321" s="34"/>
      <c r="AB321" s="34"/>
      <c r="AC321" s="34"/>
      <c r="AD321" s="34"/>
      <c r="AE321" s="34"/>
      <c r="AR321" s="158" t="s">
        <v>247</v>
      </c>
      <c r="AT321" s="158" t="s">
        <v>183</v>
      </c>
      <c r="AU321" s="158" t="s">
        <v>89</v>
      </c>
      <c r="AY321" s="19" t="s">
        <v>180</v>
      </c>
      <c r="BE321" s="159">
        <f>IF(N321="základní",J321,0)</f>
        <v>0</v>
      </c>
      <c r="BF321" s="159">
        <f>IF(N321="snížená",J321,0)</f>
        <v>0</v>
      </c>
      <c r="BG321" s="159">
        <f>IF(N321="zákl. přenesená",J321,0)</f>
        <v>0</v>
      </c>
      <c r="BH321" s="159">
        <f>IF(N321="sníž. přenesená",J321,0)</f>
        <v>0</v>
      </c>
      <c r="BI321" s="159">
        <f>IF(N321="nulová",J321,0)</f>
        <v>0</v>
      </c>
      <c r="BJ321" s="19" t="s">
        <v>87</v>
      </c>
      <c r="BK321" s="159">
        <f>ROUND(I321*H321,2)</f>
        <v>0</v>
      </c>
      <c r="BL321" s="19" t="s">
        <v>247</v>
      </c>
      <c r="BM321" s="158" t="s">
        <v>1984</v>
      </c>
    </row>
    <row r="322" spans="1:65" s="2" customFormat="1" ht="24.15" customHeight="1">
      <c r="A322" s="34"/>
      <c r="B322" s="151"/>
      <c r="C322" s="228" t="s">
        <v>1236</v>
      </c>
      <c r="D322" s="228" t="s">
        <v>183</v>
      </c>
      <c r="E322" s="229" t="s">
        <v>1985</v>
      </c>
      <c r="F322" s="230" t="s">
        <v>1986</v>
      </c>
      <c r="G322" s="231" t="s">
        <v>186</v>
      </c>
      <c r="H322" s="232">
        <v>1</v>
      </c>
      <c r="I322" s="152"/>
      <c r="J322" s="224">
        <f>ROUND(I322*H322,2)</f>
        <v>0</v>
      </c>
      <c r="K322" s="153"/>
      <c r="L322" s="35"/>
      <c r="M322" s="154" t="s">
        <v>1</v>
      </c>
      <c r="N322" s="155" t="s">
        <v>44</v>
      </c>
      <c r="O322" s="60"/>
      <c r="P322" s="156">
        <f>O322*H322</f>
        <v>0</v>
      </c>
      <c r="Q322" s="156">
        <v>1.7000000000000001E-4</v>
      </c>
      <c r="R322" s="156">
        <f>Q322*H322</f>
        <v>1.7000000000000001E-4</v>
      </c>
      <c r="S322" s="156">
        <v>0</v>
      </c>
      <c r="T322" s="157">
        <f>S322*H322</f>
        <v>0</v>
      </c>
      <c r="U322" s="34"/>
      <c r="V322" s="34"/>
      <c r="W322" s="34"/>
      <c r="X322" s="34"/>
      <c r="Y322" s="34"/>
      <c r="Z322" s="34"/>
      <c r="AA322" s="34"/>
      <c r="AB322" s="34"/>
      <c r="AC322" s="34"/>
      <c r="AD322" s="34"/>
      <c r="AE322" s="34"/>
      <c r="AR322" s="158" t="s">
        <v>247</v>
      </c>
      <c r="AT322" s="158" t="s">
        <v>183</v>
      </c>
      <c r="AU322" s="158" t="s">
        <v>89</v>
      </c>
      <c r="AY322" s="19" t="s">
        <v>180</v>
      </c>
      <c r="BE322" s="159">
        <f>IF(N322="základní",J322,0)</f>
        <v>0</v>
      </c>
      <c r="BF322" s="159">
        <f>IF(N322="snížená",J322,0)</f>
        <v>0</v>
      </c>
      <c r="BG322" s="159">
        <f>IF(N322="zákl. přenesená",J322,0)</f>
        <v>0</v>
      </c>
      <c r="BH322" s="159">
        <f>IF(N322="sníž. přenesená",J322,0)</f>
        <v>0</v>
      </c>
      <c r="BI322" s="159">
        <f>IF(N322="nulová",J322,0)</f>
        <v>0</v>
      </c>
      <c r="BJ322" s="19" t="s">
        <v>87</v>
      </c>
      <c r="BK322" s="159">
        <f>ROUND(I322*H322,2)</f>
        <v>0</v>
      </c>
      <c r="BL322" s="19" t="s">
        <v>247</v>
      </c>
      <c r="BM322" s="158" t="s">
        <v>1987</v>
      </c>
    </row>
    <row r="323" spans="1:65" s="2" customFormat="1" ht="24.15" customHeight="1">
      <c r="A323" s="34"/>
      <c r="B323" s="151"/>
      <c r="C323" s="228" t="s">
        <v>1240</v>
      </c>
      <c r="D323" s="228" t="s">
        <v>183</v>
      </c>
      <c r="E323" s="229" t="s">
        <v>1988</v>
      </c>
      <c r="F323" s="230" t="s">
        <v>1989</v>
      </c>
      <c r="G323" s="231" t="s">
        <v>289</v>
      </c>
      <c r="H323" s="232">
        <v>10</v>
      </c>
      <c r="I323" s="152"/>
      <c r="J323" s="224">
        <f>ROUND(I323*H323,2)</f>
        <v>0</v>
      </c>
      <c r="K323" s="153"/>
      <c r="L323" s="35"/>
      <c r="M323" s="154" t="s">
        <v>1</v>
      </c>
      <c r="N323" s="155" t="s">
        <v>44</v>
      </c>
      <c r="O323" s="60"/>
      <c r="P323" s="156">
        <f>O323*H323</f>
        <v>0</v>
      </c>
      <c r="Q323" s="156">
        <v>1.7099999999999999E-3</v>
      </c>
      <c r="R323" s="156">
        <f>Q323*H323</f>
        <v>1.7100000000000001E-2</v>
      </c>
      <c r="S323" s="156">
        <v>0</v>
      </c>
      <c r="T323" s="157">
        <f>S323*H323</f>
        <v>0</v>
      </c>
      <c r="U323" s="34"/>
      <c r="V323" s="34"/>
      <c r="W323" s="34"/>
      <c r="X323" s="34"/>
      <c r="Y323" s="34"/>
      <c r="Z323" s="34"/>
      <c r="AA323" s="34"/>
      <c r="AB323" s="34"/>
      <c r="AC323" s="34"/>
      <c r="AD323" s="34"/>
      <c r="AE323" s="34"/>
      <c r="AR323" s="158" t="s">
        <v>247</v>
      </c>
      <c r="AT323" s="158" t="s">
        <v>183</v>
      </c>
      <c r="AU323" s="158" t="s">
        <v>89</v>
      </c>
      <c r="AY323" s="19" t="s">
        <v>180</v>
      </c>
      <c r="BE323" s="159">
        <f>IF(N323="základní",J323,0)</f>
        <v>0</v>
      </c>
      <c r="BF323" s="159">
        <f>IF(N323="snížená",J323,0)</f>
        <v>0</v>
      </c>
      <c r="BG323" s="159">
        <f>IF(N323="zákl. přenesená",J323,0)</f>
        <v>0</v>
      </c>
      <c r="BH323" s="159">
        <f>IF(N323="sníž. přenesená",J323,0)</f>
        <v>0</v>
      </c>
      <c r="BI323" s="159">
        <f>IF(N323="nulová",J323,0)</f>
        <v>0</v>
      </c>
      <c r="BJ323" s="19" t="s">
        <v>87</v>
      </c>
      <c r="BK323" s="159">
        <f>ROUND(I323*H323,2)</f>
        <v>0</v>
      </c>
      <c r="BL323" s="19" t="s">
        <v>247</v>
      </c>
      <c r="BM323" s="158" t="s">
        <v>1990</v>
      </c>
    </row>
    <row r="324" spans="1:65" s="2" customFormat="1" ht="24.15" customHeight="1">
      <c r="A324" s="34"/>
      <c r="B324" s="151"/>
      <c r="C324" s="228" t="s">
        <v>1244</v>
      </c>
      <c r="D324" s="228" t="s">
        <v>183</v>
      </c>
      <c r="E324" s="229" t="s">
        <v>1991</v>
      </c>
      <c r="F324" s="230" t="s">
        <v>1992</v>
      </c>
      <c r="G324" s="231" t="s">
        <v>1923</v>
      </c>
      <c r="H324" s="208"/>
      <c r="I324" s="152"/>
      <c r="J324" s="224">
        <f>ROUND(I324*H324,2)</f>
        <v>0</v>
      </c>
      <c r="K324" s="153"/>
      <c r="L324" s="35"/>
      <c r="M324" s="154" t="s">
        <v>1</v>
      </c>
      <c r="N324" s="155" t="s">
        <v>44</v>
      </c>
      <c r="O324" s="60"/>
      <c r="P324" s="156">
        <f>O324*H324</f>
        <v>0</v>
      </c>
      <c r="Q324" s="156">
        <v>0</v>
      </c>
      <c r="R324" s="156">
        <f>Q324*H324</f>
        <v>0</v>
      </c>
      <c r="S324" s="156">
        <v>0</v>
      </c>
      <c r="T324" s="157">
        <f>S324*H324</f>
        <v>0</v>
      </c>
      <c r="U324" s="34"/>
      <c r="V324" s="34"/>
      <c r="W324" s="34"/>
      <c r="X324" s="34"/>
      <c r="Y324" s="34"/>
      <c r="Z324" s="34"/>
      <c r="AA324" s="34"/>
      <c r="AB324" s="34"/>
      <c r="AC324" s="34"/>
      <c r="AD324" s="34"/>
      <c r="AE324" s="34"/>
      <c r="AR324" s="158" t="s">
        <v>247</v>
      </c>
      <c r="AT324" s="158" t="s">
        <v>183</v>
      </c>
      <c r="AU324" s="158" t="s">
        <v>89</v>
      </c>
      <c r="AY324" s="19" t="s">
        <v>180</v>
      </c>
      <c r="BE324" s="159">
        <f>IF(N324="základní",J324,0)</f>
        <v>0</v>
      </c>
      <c r="BF324" s="159">
        <f>IF(N324="snížená",J324,0)</f>
        <v>0</v>
      </c>
      <c r="BG324" s="159">
        <f>IF(N324="zákl. přenesená",J324,0)</f>
        <v>0</v>
      </c>
      <c r="BH324" s="159">
        <f>IF(N324="sníž. přenesená",J324,0)</f>
        <v>0</v>
      </c>
      <c r="BI324" s="159">
        <f>IF(N324="nulová",J324,0)</f>
        <v>0</v>
      </c>
      <c r="BJ324" s="19" t="s">
        <v>87</v>
      </c>
      <c r="BK324" s="159">
        <f>ROUND(I324*H324,2)</f>
        <v>0</v>
      </c>
      <c r="BL324" s="19" t="s">
        <v>247</v>
      </c>
      <c r="BM324" s="158" t="s">
        <v>1993</v>
      </c>
    </row>
    <row r="325" spans="1:65" s="12" customFormat="1" ht="22.95" customHeight="1">
      <c r="B325" s="138"/>
      <c r="C325" s="223"/>
      <c r="D325" s="241" t="s">
        <v>78</v>
      </c>
      <c r="E325" s="243" t="s">
        <v>1994</v>
      </c>
      <c r="F325" s="243" t="s">
        <v>1995</v>
      </c>
      <c r="G325" s="223"/>
      <c r="H325" s="223"/>
      <c r="I325" s="141"/>
      <c r="J325" s="244">
        <f>BK325</f>
        <v>0</v>
      </c>
      <c r="L325" s="138"/>
      <c r="M325" s="143"/>
      <c r="N325" s="144"/>
      <c r="O325" s="144"/>
      <c r="P325" s="145">
        <f>SUM(P326:P332)</f>
        <v>0</v>
      </c>
      <c r="Q325" s="144"/>
      <c r="R325" s="145">
        <f>SUM(R326:R332)</f>
        <v>0</v>
      </c>
      <c r="S325" s="144"/>
      <c r="T325" s="146">
        <f>SUM(T326:T332)</f>
        <v>0</v>
      </c>
      <c r="AR325" s="139" t="s">
        <v>89</v>
      </c>
      <c r="AT325" s="147" t="s">
        <v>78</v>
      </c>
      <c r="AU325" s="147" t="s">
        <v>87</v>
      </c>
      <c r="AY325" s="139" t="s">
        <v>180</v>
      </c>
      <c r="BK325" s="148">
        <f>SUM(BK326:BK332)</f>
        <v>0</v>
      </c>
    </row>
    <row r="326" spans="1:65" s="2" customFormat="1" ht="16.5" customHeight="1">
      <c r="A326" s="34"/>
      <c r="B326" s="151"/>
      <c r="C326" s="228" t="s">
        <v>1248</v>
      </c>
      <c r="D326" s="228" t="s">
        <v>183</v>
      </c>
      <c r="E326" s="229" t="s">
        <v>1996</v>
      </c>
      <c r="F326" s="230" t="s">
        <v>1997</v>
      </c>
      <c r="G326" s="231" t="s">
        <v>356</v>
      </c>
      <c r="H326" s="232">
        <v>2</v>
      </c>
      <c r="I326" s="152"/>
      <c r="J326" s="224">
        <f t="shared" ref="J326:J332" si="0">ROUND(I326*H326,2)</f>
        <v>0</v>
      </c>
      <c r="K326" s="153"/>
      <c r="L326" s="35"/>
      <c r="M326" s="154" t="s">
        <v>1</v>
      </c>
      <c r="N326" s="155" t="s">
        <v>44</v>
      </c>
      <c r="O326" s="60"/>
      <c r="P326" s="156">
        <f t="shared" ref="P326:P332" si="1">O326*H326</f>
        <v>0</v>
      </c>
      <c r="Q326" s="156">
        <v>0</v>
      </c>
      <c r="R326" s="156">
        <f t="shared" ref="R326:R332" si="2">Q326*H326</f>
        <v>0</v>
      </c>
      <c r="S326" s="156">
        <v>0</v>
      </c>
      <c r="T326" s="157">
        <f t="shared" ref="T326:T332" si="3">S326*H326</f>
        <v>0</v>
      </c>
      <c r="U326" s="34"/>
      <c r="V326" s="34"/>
      <c r="W326" s="34"/>
      <c r="X326" s="34"/>
      <c r="Y326" s="34"/>
      <c r="Z326" s="34"/>
      <c r="AA326" s="34"/>
      <c r="AB326" s="34"/>
      <c r="AC326" s="34"/>
      <c r="AD326" s="34"/>
      <c r="AE326" s="34"/>
      <c r="AR326" s="158" t="s">
        <v>247</v>
      </c>
      <c r="AT326" s="158" t="s">
        <v>183</v>
      </c>
      <c r="AU326" s="158" t="s">
        <v>89</v>
      </c>
      <c r="AY326" s="19" t="s">
        <v>180</v>
      </c>
      <c r="BE326" s="159">
        <f t="shared" ref="BE326:BE332" si="4">IF(N326="základní",J326,0)</f>
        <v>0</v>
      </c>
      <c r="BF326" s="159">
        <f t="shared" ref="BF326:BF332" si="5">IF(N326="snížená",J326,0)</f>
        <v>0</v>
      </c>
      <c r="BG326" s="159">
        <f t="shared" ref="BG326:BG332" si="6">IF(N326="zákl. přenesená",J326,0)</f>
        <v>0</v>
      </c>
      <c r="BH326" s="159">
        <f t="shared" ref="BH326:BH332" si="7">IF(N326="sníž. přenesená",J326,0)</f>
        <v>0</v>
      </c>
      <c r="BI326" s="159">
        <f t="shared" ref="BI326:BI332" si="8">IF(N326="nulová",J326,0)</f>
        <v>0</v>
      </c>
      <c r="BJ326" s="19" t="s">
        <v>87</v>
      </c>
      <c r="BK326" s="159">
        <f t="shared" ref="BK326:BK332" si="9">ROUND(I326*H326,2)</f>
        <v>0</v>
      </c>
      <c r="BL326" s="19" t="s">
        <v>247</v>
      </c>
      <c r="BM326" s="158" t="s">
        <v>1998</v>
      </c>
    </row>
    <row r="327" spans="1:65" s="2" customFormat="1" ht="16.5" customHeight="1">
      <c r="A327" s="34"/>
      <c r="B327" s="151"/>
      <c r="C327" s="228" t="s">
        <v>1256</v>
      </c>
      <c r="D327" s="228" t="s">
        <v>183</v>
      </c>
      <c r="E327" s="229" t="s">
        <v>1999</v>
      </c>
      <c r="F327" s="230" t="s">
        <v>2000</v>
      </c>
      <c r="G327" s="231" t="s">
        <v>356</v>
      </c>
      <c r="H327" s="232">
        <v>2</v>
      </c>
      <c r="I327" s="152"/>
      <c r="J327" s="224">
        <f t="shared" si="0"/>
        <v>0</v>
      </c>
      <c r="K327" s="153"/>
      <c r="L327" s="35"/>
      <c r="M327" s="154" t="s">
        <v>1</v>
      </c>
      <c r="N327" s="155" t="s">
        <v>44</v>
      </c>
      <c r="O327" s="60"/>
      <c r="P327" s="156">
        <f t="shared" si="1"/>
        <v>0</v>
      </c>
      <c r="Q327" s="156">
        <v>0</v>
      </c>
      <c r="R327" s="156">
        <f t="shared" si="2"/>
        <v>0</v>
      </c>
      <c r="S327" s="156">
        <v>0</v>
      </c>
      <c r="T327" s="157">
        <f t="shared" si="3"/>
        <v>0</v>
      </c>
      <c r="U327" s="34"/>
      <c r="V327" s="34"/>
      <c r="W327" s="34"/>
      <c r="X327" s="34"/>
      <c r="Y327" s="34"/>
      <c r="Z327" s="34"/>
      <c r="AA327" s="34"/>
      <c r="AB327" s="34"/>
      <c r="AC327" s="34"/>
      <c r="AD327" s="34"/>
      <c r="AE327" s="34"/>
      <c r="AR327" s="158" t="s">
        <v>247</v>
      </c>
      <c r="AT327" s="158" t="s">
        <v>183</v>
      </c>
      <c r="AU327" s="158" t="s">
        <v>89</v>
      </c>
      <c r="AY327" s="19" t="s">
        <v>180</v>
      </c>
      <c r="BE327" s="159">
        <f t="shared" si="4"/>
        <v>0</v>
      </c>
      <c r="BF327" s="159">
        <f t="shared" si="5"/>
        <v>0</v>
      </c>
      <c r="BG327" s="159">
        <f t="shared" si="6"/>
        <v>0</v>
      </c>
      <c r="BH327" s="159">
        <f t="shared" si="7"/>
        <v>0</v>
      </c>
      <c r="BI327" s="159">
        <f t="shared" si="8"/>
        <v>0</v>
      </c>
      <c r="BJ327" s="19" t="s">
        <v>87</v>
      </c>
      <c r="BK327" s="159">
        <f t="shared" si="9"/>
        <v>0</v>
      </c>
      <c r="BL327" s="19" t="s">
        <v>247</v>
      </c>
      <c r="BM327" s="158" t="s">
        <v>2001</v>
      </c>
    </row>
    <row r="328" spans="1:65" s="2" customFormat="1" ht="24.15" customHeight="1">
      <c r="A328" s="34"/>
      <c r="B328" s="151"/>
      <c r="C328" s="228" t="s">
        <v>1509</v>
      </c>
      <c r="D328" s="228" t="s">
        <v>183</v>
      </c>
      <c r="E328" s="229" t="s">
        <v>2002</v>
      </c>
      <c r="F328" s="230" t="s">
        <v>2003</v>
      </c>
      <c r="G328" s="231" t="s">
        <v>186</v>
      </c>
      <c r="H328" s="232">
        <v>2</v>
      </c>
      <c r="I328" s="152"/>
      <c r="J328" s="224">
        <f t="shared" si="0"/>
        <v>0</v>
      </c>
      <c r="K328" s="153"/>
      <c r="L328" s="35"/>
      <c r="M328" s="154" t="s">
        <v>1</v>
      </c>
      <c r="N328" s="155" t="s">
        <v>44</v>
      </c>
      <c r="O328" s="60"/>
      <c r="P328" s="156">
        <f t="shared" si="1"/>
        <v>0</v>
      </c>
      <c r="Q328" s="156">
        <v>0</v>
      </c>
      <c r="R328" s="156">
        <f t="shared" si="2"/>
        <v>0</v>
      </c>
      <c r="S328" s="156">
        <v>0</v>
      </c>
      <c r="T328" s="157">
        <f t="shared" si="3"/>
        <v>0</v>
      </c>
      <c r="U328" s="34"/>
      <c r="V328" s="34"/>
      <c r="W328" s="34"/>
      <c r="X328" s="34"/>
      <c r="Y328" s="34"/>
      <c r="Z328" s="34"/>
      <c r="AA328" s="34"/>
      <c r="AB328" s="34"/>
      <c r="AC328" s="34"/>
      <c r="AD328" s="34"/>
      <c r="AE328" s="34"/>
      <c r="AR328" s="158" t="s">
        <v>247</v>
      </c>
      <c r="AT328" s="158" t="s">
        <v>183</v>
      </c>
      <c r="AU328" s="158" t="s">
        <v>89</v>
      </c>
      <c r="AY328" s="19" t="s">
        <v>180</v>
      </c>
      <c r="BE328" s="159">
        <f t="shared" si="4"/>
        <v>0</v>
      </c>
      <c r="BF328" s="159">
        <f t="shared" si="5"/>
        <v>0</v>
      </c>
      <c r="BG328" s="159">
        <f t="shared" si="6"/>
        <v>0</v>
      </c>
      <c r="BH328" s="159">
        <f t="shared" si="7"/>
        <v>0</v>
      </c>
      <c r="BI328" s="159">
        <f t="shared" si="8"/>
        <v>0</v>
      </c>
      <c r="BJ328" s="19" t="s">
        <v>87</v>
      </c>
      <c r="BK328" s="159">
        <f t="shared" si="9"/>
        <v>0</v>
      </c>
      <c r="BL328" s="19" t="s">
        <v>247</v>
      </c>
      <c r="BM328" s="158" t="s">
        <v>2004</v>
      </c>
    </row>
    <row r="329" spans="1:65" s="2" customFormat="1" ht="24.15" customHeight="1">
      <c r="A329" s="34"/>
      <c r="B329" s="151"/>
      <c r="C329" s="233" t="s">
        <v>1511</v>
      </c>
      <c r="D329" s="233" t="s">
        <v>177</v>
      </c>
      <c r="E329" s="234" t="s">
        <v>2005</v>
      </c>
      <c r="F329" s="235" t="s">
        <v>2006</v>
      </c>
      <c r="G329" s="236" t="s">
        <v>191</v>
      </c>
      <c r="H329" s="237">
        <v>2</v>
      </c>
      <c r="I329" s="160"/>
      <c r="J329" s="225">
        <f t="shared" si="0"/>
        <v>0</v>
      </c>
      <c r="K329" s="161"/>
      <c r="L329" s="162"/>
      <c r="M329" s="163" t="s">
        <v>1</v>
      </c>
      <c r="N329" s="164" t="s">
        <v>44</v>
      </c>
      <c r="O329" s="60"/>
      <c r="P329" s="156">
        <f t="shared" si="1"/>
        <v>0</v>
      </c>
      <c r="Q329" s="156">
        <v>0</v>
      </c>
      <c r="R329" s="156">
        <f t="shared" si="2"/>
        <v>0</v>
      </c>
      <c r="S329" s="156">
        <v>0</v>
      </c>
      <c r="T329" s="157">
        <f t="shared" si="3"/>
        <v>0</v>
      </c>
      <c r="U329" s="34"/>
      <c r="V329" s="34"/>
      <c r="W329" s="34"/>
      <c r="X329" s="34"/>
      <c r="Y329" s="34"/>
      <c r="Z329" s="34"/>
      <c r="AA329" s="34"/>
      <c r="AB329" s="34"/>
      <c r="AC329" s="34"/>
      <c r="AD329" s="34"/>
      <c r="AE329" s="34"/>
      <c r="AR329" s="158" t="s">
        <v>315</v>
      </c>
      <c r="AT329" s="158" t="s">
        <v>177</v>
      </c>
      <c r="AU329" s="158" t="s">
        <v>89</v>
      </c>
      <c r="AY329" s="19" t="s">
        <v>180</v>
      </c>
      <c r="BE329" s="159">
        <f t="shared" si="4"/>
        <v>0</v>
      </c>
      <c r="BF329" s="159">
        <f t="shared" si="5"/>
        <v>0</v>
      </c>
      <c r="BG329" s="159">
        <f t="shared" si="6"/>
        <v>0</v>
      </c>
      <c r="BH329" s="159">
        <f t="shared" si="7"/>
        <v>0</v>
      </c>
      <c r="BI329" s="159">
        <f t="shared" si="8"/>
        <v>0</v>
      </c>
      <c r="BJ329" s="19" t="s">
        <v>87</v>
      </c>
      <c r="BK329" s="159">
        <f t="shared" si="9"/>
        <v>0</v>
      </c>
      <c r="BL329" s="19" t="s">
        <v>247</v>
      </c>
      <c r="BM329" s="158" t="s">
        <v>2007</v>
      </c>
    </row>
    <row r="330" spans="1:65" s="2" customFormat="1" ht="24.15" customHeight="1">
      <c r="A330" s="34"/>
      <c r="B330" s="151"/>
      <c r="C330" s="228" t="s">
        <v>1513</v>
      </c>
      <c r="D330" s="228" t="s">
        <v>183</v>
      </c>
      <c r="E330" s="229" t="s">
        <v>2008</v>
      </c>
      <c r="F330" s="230" t="s">
        <v>2009</v>
      </c>
      <c r="G330" s="231" t="s">
        <v>186</v>
      </c>
      <c r="H330" s="232">
        <v>2</v>
      </c>
      <c r="I330" s="152"/>
      <c r="J330" s="224">
        <f t="shared" si="0"/>
        <v>0</v>
      </c>
      <c r="K330" s="153"/>
      <c r="L330" s="35"/>
      <c r="M330" s="154" t="s">
        <v>1</v>
      </c>
      <c r="N330" s="155" t="s">
        <v>44</v>
      </c>
      <c r="O330" s="60"/>
      <c r="P330" s="156">
        <f t="shared" si="1"/>
        <v>0</v>
      </c>
      <c r="Q330" s="156">
        <v>0</v>
      </c>
      <c r="R330" s="156">
        <f t="shared" si="2"/>
        <v>0</v>
      </c>
      <c r="S330" s="156">
        <v>0</v>
      </c>
      <c r="T330" s="157">
        <f t="shared" si="3"/>
        <v>0</v>
      </c>
      <c r="U330" s="34"/>
      <c r="V330" s="34"/>
      <c r="W330" s="34"/>
      <c r="X330" s="34"/>
      <c r="Y330" s="34"/>
      <c r="Z330" s="34"/>
      <c r="AA330" s="34"/>
      <c r="AB330" s="34"/>
      <c r="AC330" s="34"/>
      <c r="AD330" s="34"/>
      <c r="AE330" s="34"/>
      <c r="AR330" s="158" t="s">
        <v>247</v>
      </c>
      <c r="AT330" s="158" t="s">
        <v>183</v>
      </c>
      <c r="AU330" s="158" t="s">
        <v>89</v>
      </c>
      <c r="AY330" s="19" t="s">
        <v>180</v>
      </c>
      <c r="BE330" s="159">
        <f t="shared" si="4"/>
        <v>0</v>
      </c>
      <c r="BF330" s="159">
        <f t="shared" si="5"/>
        <v>0</v>
      </c>
      <c r="BG330" s="159">
        <f t="shared" si="6"/>
        <v>0</v>
      </c>
      <c r="BH330" s="159">
        <f t="shared" si="7"/>
        <v>0</v>
      </c>
      <c r="BI330" s="159">
        <f t="shared" si="8"/>
        <v>0</v>
      </c>
      <c r="BJ330" s="19" t="s">
        <v>87</v>
      </c>
      <c r="BK330" s="159">
        <f t="shared" si="9"/>
        <v>0</v>
      </c>
      <c r="BL330" s="19" t="s">
        <v>247</v>
      </c>
      <c r="BM330" s="158" t="s">
        <v>2010</v>
      </c>
    </row>
    <row r="331" spans="1:65" s="2" customFormat="1" ht="24.15" customHeight="1">
      <c r="A331" s="34"/>
      <c r="B331" s="151"/>
      <c r="C331" s="233" t="s">
        <v>1517</v>
      </c>
      <c r="D331" s="233" t="s">
        <v>177</v>
      </c>
      <c r="E331" s="234" t="s">
        <v>2011</v>
      </c>
      <c r="F331" s="235" t="s">
        <v>2012</v>
      </c>
      <c r="G331" s="236" t="s">
        <v>191</v>
      </c>
      <c r="H331" s="237">
        <v>2</v>
      </c>
      <c r="I331" s="160"/>
      <c r="J331" s="225">
        <f t="shared" si="0"/>
        <v>0</v>
      </c>
      <c r="K331" s="161"/>
      <c r="L331" s="162"/>
      <c r="M331" s="163" t="s">
        <v>1</v>
      </c>
      <c r="N331" s="164" t="s">
        <v>44</v>
      </c>
      <c r="O331" s="60"/>
      <c r="P331" s="156">
        <f t="shared" si="1"/>
        <v>0</v>
      </c>
      <c r="Q331" s="156">
        <v>0</v>
      </c>
      <c r="R331" s="156">
        <f t="shared" si="2"/>
        <v>0</v>
      </c>
      <c r="S331" s="156">
        <v>0</v>
      </c>
      <c r="T331" s="157">
        <f t="shared" si="3"/>
        <v>0</v>
      </c>
      <c r="U331" s="34"/>
      <c r="V331" s="34"/>
      <c r="W331" s="34"/>
      <c r="X331" s="34"/>
      <c r="Y331" s="34"/>
      <c r="Z331" s="34"/>
      <c r="AA331" s="34"/>
      <c r="AB331" s="34"/>
      <c r="AC331" s="34"/>
      <c r="AD331" s="34"/>
      <c r="AE331" s="34"/>
      <c r="AR331" s="158" t="s">
        <v>315</v>
      </c>
      <c r="AT331" s="158" t="s">
        <v>177</v>
      </c>
      <c r="AU331" s="158" t="s">
        <v>89</v>
      </c>
      <c r="AY331" s="19" t="s">
        <v>180</v>
      </c>
      <c r="BE331" s="159">
        <f t="shared" si="4"/>
        <v>0</v>
      </c>
      <c r="BF331" s="159">
        <f t="shared" si="5"/>
        <v>0</v>
      </c>
      <c r="BG331" s="159">
        <f t="shared" si="6"/>
        <v>0</v>
      </c>
      <c r="BH331" s="159">
        <f t="shared" si="7"/>
        <v>0</v>
      </c>
      <c r="BI331" s="159">
        <f t="shared" si="8"/>
        <v>0</v>
      </c>
      <c r="BJ331" s="19" t="s">
        <v>87</v>
      </c>
      <c r="BK331" s="159">
        <f t="shared" si="9"/>
        <v>0</v>
      </c>
      <c r="BL331" s="19" t="s">
        <v>247</v>
      </c>
      <c r="BM331" s="158" t="s">
        <v>2013</v>
      </c>
    </row>
    <row r="332" spans="1:65" s="2" customFormat="1" ht="24.15" customHeight="1">
      <c r="A332" s="34"/>
      <c r="B332" s="151"/>
      <c r="C332" s="228" t="s">
        <v>1519</v>
      </c>
      <c r="D332" s="228" t="s">
        <v>183</v>
      </c>
      <c r="E332" s="229" t="s">
        <v>2014</v>
      </c>
      <c r="F332" s="230" t="s">
        <v>2015</v>
      </c>
      <c r="G332" s="231" t="s">
        <v>1923</v>
      </c>
      <c r="H332" s="208"/>
      <c r="I332" s="152"/>
      <c r="J332" s="224">
        <f t="shared" si="0"/>
        <v>0</v>
      </c>
      <c r="K332" s="153"/>
      <c r="L332" s="35"/>
      <c r="M332" s="154" t="s">
        <v>1</v>
      </c>
      <c r="N332" s="155" t="s">
        <v>44</v>
      </c>
      <c r="O332" s="60"/>
      <c r="P332" s="156">
        <f t="shared" si="1"/>
        <v>0</v>
      </c>
      <c r="Q332" s="156">
        <v>0</v>
      </c>
      <c r="R332" s="156">
        <f t="shared" si="2"/>
        <v>0</v>
      </c>
      <c r="S332" s="156">
        <v>0</v>
      </c>
      <c r="T332" s="157">
        <f t="shared" si="3"/>
        <v>0</v>
      </c>
      <c r="U332" s="34"/>
      <c r="V332" s="34"/>
      <c r="W332" s="34"/>
      <c r="X332" s="34"/>
      <c r="Y332" s="34"/>
      <c r="Z332" s="34"/>
      <c r="AA332" s="34"/>
      <c r="AB332" s="34"/>
      <c r="AC332" s="34"/>
      <c r="AD332" s="34"/>
      <c r="AE332" s="34"/>
      <c r="AR332" s="158" t="s">
        <v>247</v>
      </c>
      <c r="AT332" s="158" t="s">
        <v>183</v>
      </c>
      <c r="AU332" s="158" t="s">
        <v>89</v>
      </c>
      <c r="AY332" s="19" t="s">
        <v>180</v>
      </c>
      <c r="BE332" s="159">
        <f t="shared" si="4"/>
        <v>0</v>
      </c>
      <c r="BF332" s="159">
        <f t="shared" si="5"/>
        <v>0</v>
      </c>
      <c r="BG332" s="159">
        <f t="shared" si="6"/>
        <v>0</v>
      </c>
      <c r="BH332" s="159">
        <f t="shared" si="7"/>
        <v>0</v>
      </c>
      <c r="BI332" s="159">
        <f t="shared" si="8"/>
        <v>0</v>
      </c>
      <c r="BJ332" s="19" t="s">
        <v>87</v>
      </c>
      <c r="BK332" s="159">
        <f t="shared" si="9"/>
        <v>0</v>
      </c>
      <c r="BL332" s="19" t="s">
        <v>247</v>
      </c>
      <c r="BM332" s="158" t="s">
        <v>2016</v>
      </c>
    </row>
    <row r="333" spans="1:65" s="12" customFormat="1" ht="22.95" customHeight="1">
      <c r="B333" s="138"/>
      <c r="C333" s="223"/>
      <c r="D333" s="241" t="s">
        <v>78</v>
      </c>
      <c r="E333" s="243" t="s">
        <v>2017</v>
      </c>
      <c r="F333" s="243" t="s">
        <v>2018</v>
      </c>
      <c r="G333" s="223"/>
      <c r="H333" s="223"/>
      <c r="I333" s="141"/>
      <c r="J333" s="244">
        <f>BK333</f>
        <v>0</v>
      </c>
      <c r="L333" s="138"/>
      <c r="M333" s="143"/>
      <c r="N333" s="144"/>
      <c r="O333" s="144"/>
      <c r="P333" s="145">
        <f>SUM(P334:P336)</f>
        <v>0</v>
      </c>
      <c r="Q333" s="144"/>
      <c r="R333" s="145">
        <f>SUM(R334:R336)</f>
        <v>0.122018</v>
      </c>
      <c r="S333" s="144"/>
      <c r="T333" s="146">
        <f>SUM(T334:T336)</f>
        <v>0</v>
      </c>
      <c r="AR333" s="139" t="s">
        <v>89</v>
      </c>
      <c r="AT333" s="147" t="s">
        <v>78</v>
      </c>
      <c r="AU333" s="147" t="s">
        <v>87</v>
      </c>
      <c r="AY333" s="139" t="s">
        <v>180</v>
      </c>
      <c r="BK333" s="148">
        <f>SUM(BK334:BK336)</f>
        <v>0</v>
      </c>
    </row>
    <row r="334" spans="1:65" s="2" customFormat="1" ht="24.15" customHeight="1">
      <c r="A334" s="34"/>
      <c r="B334" s="151"/>
      <c r="C334" s="228" t="s">
        <v>1521</v>
      </c>
      <c r="D334" s="228" t="s">
        <v>183</v>
      </c>
      <c r="E334" s="229" t="s">
        <v>2019</v>
      </c>
      <c r="F334" s="230" t="s">
        <v>2020</v>
      </c>
      <c r="G334" s="231" t="s">
        <v>858</v>
      </c>
      <c r="H334" s="232">
        <v>64.22</v>
      </c>
      <c r="I334" s="152"/>
      <c r="J334" s="224">
        <f>ROUND(I334*H334,2)</f>
        <v>0</v>
      </c>
      <c r="K334" s="153"/>
      <c r="L334" s="35"/>
      <c r="M334" s="154" t="s">
        <v>1</v>
      </c>
      <c r="N334" s="155" t="s">
        <v>44</v>
      </c>
      <c r="O334" s="60"/>
      <c r="P334" s="156">
        <f>O334*H334</f>
        <v>0</v>
      </c>
      <c r="Q334" s="156">
        <v>1.9E-3</v>
      </c>
      <c r="R334" s="156">
        <f>Q334*H334</f>
        <v>0.122018</v>
      </c>
      <c r="S334" s="156">
        <v>0</v>
      </c>
      <c r="T334" s="157">
        <f>S334*H334</f>
        <v>0</v>
      </c>
      <c r="U334" s="34"/>
      <c r="V334" s="34"/>
      <c r="W334" s="34"/>
      <c r="X334" s="34"/>
      <c r="Y334" s="34"/>
      <c r="Z334" s="34"/>
      <c r="AA334" s="34"/>
      <c r="AB334" s="34"/>
      <c r="AC334" s="34"/>
      <c r="AD334" s="34"/>
      <c r="AE334" s="34"/>
      <c r="AR334" s="158" t="s">
        <v>247</v>
      </c>
      <c r="AT334" s="158" t="s">
        <v>183</v>
      </c>
      <c r="AU334" s="158" t="s">
        <v>89</v>
      </c>
      <c r="AY334" s="19" t="s">
        <v>180</v>
      </c>
      <c r="BE334" s="159">
        <f>IF(N334="základní",J334,0)</f>
        <v>0</v>
      </c>
      <c r="BF334" s="159">
        <f>IF(N334="snížená",J334,0)</f>
        <v>0</v>
      </c>
      <c r="BG334" s="159">
        <f>IF(N334="zákl. přenesená",J334,0)</f>
        <v>0</v>
      </c>
      <c r="BH334" s="159">
        <f>IF(N334="sníž. přenesená",J334,0)</f>
        <v>0</v>
      </c>
      <c r="BI334" s="159">
        <f>IF(N334="nulová",J334,0)</f>
        <v>0</v>
      </c>
      <c r="BJ334" s="19" t="s">
        <v>87</v>
      </c>
      <c r="BK334" s="159">
        <f>ROUND(I334*H334,2)</f>
        <v>0</v>
      </c>
      <c r="BL334" s="19" t="s">
        <v>247</v>
      </c>
      <c r="BM334" s="158" t="s">
        <v>2021</v>
      </c>
    </row>
    <row r="335" spans="1:65" s="13" customFormat="1">
      <c r="B335" s="165"/>
      <c r="C335" s="226"/>
      <c r="D335" s="238" t="s">
        <v>218</v>
      </c>
      <c r="E335" s="239" t="s">
        <v>1</v>
      </c>
      <c r="F335" s="240" t="s">
        <v>2022</v>
      </c>
      <c r="G335" s="226"/>
      <c r="H335" s="222">
        <v>64.22</v>
      </c>
      <c r="I335" s="167"/>
      <c r="J335" s="226"/>
      <c r="L335" s="165"/>
      <c r="M335" s="168"/>
      <c r="N335" s="169"/>
      <c r="O335" s="169"/>
      <c r="P335" s="169"/>
      <c r="Q335" s="169"/>
      <c r="R335" s="169"/>
      <c r="S335" s="169"/>
      <c r="T335" s="170"/>
      <c r="AT335" s="166" t="s">
        <v>218</v>
      </c>
      <c r="AU335" s="166" t="s">
        <v>89</v>
      </c>
      <c r="AV335" s="13" t="s">
        <v>89</v>
      </c>
      <c r="AW335" s="13" t="s">
        <v>34</v>
      </c>
      <c r="AX335" s="13" t="s">
        <v>79</v>
      </c>
      <c r="AY335" s="166" t="s">
        <v>180</v>
      </c>
    </row>
    <row r="336" spans="1:65" s="15" customFormat="1">
      <c r="B336" s="185"/>
      <c r="C336" s="251"/>
      <c r="D336" s="238" t="s">
        <v>218</v>
      </c>
      <c r="E336" s="252" t="s">
        <v>1</v>
      </c>
      <c r="F336" s="253" t="s">
        <v>820</v>
      </c>
      <c r="G336" s="251"/>
      <c r="H336" s="254">
        <v>64.22</v>
      </c>
      <c r="I336" s="187"/>
      <c r="J336" s="251"/>
      <c r="L336" s="185"/>
      <c r="M336" s="188"/>
      <c r="N336" s="189"/>
      <c r="O336" s="189"/>
      <c r="P336" s="189"/>
      <c r="Q336" s="189"/>
      <c r="R336" s="189"/>
      <c r="S336" s="189"/>
      <c r="T336" s="190"/>
      <c r="AT336" s="186" t="s">
        <v>218</v>
      </c>
      <c r="AU336" s="186" t="s">
        <v>89</v>
      </c>
      <c r="AV336" s="15" t="s">
        <v>197</v>
      </c>
      <c r="AW336" s="15" t="s">
        <v>34</v>
      </c>
      <c r="AX336" s="15" t="s">
        <v>87</v>
      </c>
      <c r="AY336" s="186" t="s">
        <v>180</v>
      </c>
    </row>
    <row r="337" spans="1:65" s="12" customFormat="1" ht="22.95" customHeight="1">
      <c r="B337" s="138"/>
      <c r="C337" s="223"/>
      <c r="D337" s="241" t="s">
        <v>78</v>
      </c>
      <c r="E337" s="243" t="s">
        <v>2023</v>
      </c>
      <c r="F337" s="243" t="s">
        <v>2024</v>
      </c>
      <c r="G337" s="223"/>
      <c r="H337" s="223"/>
      <c r="I337" s="141"/>
      <c r="J337" s="244">
        <f>BK337</f>
        <v>0</v>
      </c>
      <c r="L337" s="138"/>
      <c r="M337" s="143"/>
      <c r="N337" s="144"/>
      <c r="O337" s="144"/>
      <c r="P337" s="145">
        <f>SUM(P338:P343)</f>
        <v>0</v>
      </c>
      <c r="Q337" s="144"/>
      <c r="R337" s="145">
        <f>SUM(R338:R343)</f>
        <v>1.71264E-2</v>
      </c>
      <c r="S337" s="144"/>
      <c r="T337" s="146">
        <f>SUM(T338:T343)</f>
        <v>0</v>
      </c>
      <c r="AR337" s="139" t="s">
        <v>89</v>
      </c>
      <c r="AT337" s="147" t="s">
        <v>78</v>
      </c>
      <c r="AU337" s="147" t="s">
        <v>87</v>
      </c>
      <c r="AY337" s="139" t="s">
        <v>180</v>
      </c>
      <c r="BK337" s="148">
        <f>SUM(BK338:BK343)</f>
        <v>0</v>
      </c>
    </row>
    <row r="338" spans="1:65" s="2" customFormat="1" ht="21.75" customHeight="1">
      <c r="A338" s="34"/>
      <c r="B338" s="151"/>
      <c r="C338" s="228" t="s">
        <v>1523</v>
      </c>
      <c r="D338" s="228" t="s">
        <v>183</v>
      </c>
      <c r="E338" s="229" t="s">
        <v>2025</v>
      </c>
      <c r="F338" s="230" t="s">
        <v>2026</v>
      </c>
      <c r="G338" s="231" t="s">
        <v>858</v>
      </c>
      <c r="H338" s="232">
        <v>71.36</v>
      </c>
      <c r="I338" s="152"/>
      <c r="J338" s="224">
        <f>ROUND(I338*H338,2)</f>
        <v>0</v>
      </c>
      <c r="K338" s="153"/>
      <c r="L338" s="35"/>
      <c r="M338" s="154" t="s">
        <v>1</v>
      </c>
      <c r="N338" s="155" t="s">
        <v>44</v>
      </c>
      <c r="O338" s="60"/>
      <c r="P338" s="156">
        <f>O338*H338</f>
        <v>0</v>
      </c>
      <c r="Q338" s="156">
        <v>0</v>
      </c>
      <c r="R338" s="156">
        <f>Q338*H338</f>
        <v>0</v>
      </c>
      <c r="S338" s="156">
        <v>0</v>
      </c>
      <c r="T338" s="157">
        <f>S338*H338</f>
        <v>0</v>
      </c>
      <c r="U338" s="34"/>
      <c r="V338" s="34"/>
      <c r="W338" s="34"/>
      <c r="X338" s="34"/>
      <c r="Y338" s="34"/>
      <c r="Z338" s="34"/>
      <c r="AA338" s="34"/>
      <c r="AB338" s="34"/>
      <c r="AC338" s="34"/>
      <c r="AD338" s="34"/>
      <c r="AE338" s="34"/>
      <c r="AR338" s="158" t="s">
        <v>247</v>
      </c>
      <c r="AT338" s="158" t="s">
        <v>183</v>
      </c>
      <c r="AU338" s="158" t="s">
        <v>89</v>
      </c>
      <c r="AY338" s="19" t="s">
        <v>180</v>
      </c>
      <c r="BE338" s="159">
        <f>IF(N338="základní",J338,0)</f>
        <v>0</v>
      </c>
      <c r="BF338" s="159">
        <f>IF(N338="snížená",J338,0)</f>
        <v>0</v>
      </c>
      <c r="BG338" s="159">
        <f>IF(N338="zákl. přenesená",J338,0)</f>
        <v>0</v>
      </c>
      <c r="BH338" s="159">
        <f>IF(N338="sníž. přenesená",J338,0)</f>
        <v>0</v>
      </c>
      <c r="BI338" s="159">
        <f>IF(N338="nulová",J338,0)</f>
        <v>0</v>
      </c>
      <c r="BJ338" s="19" t="s">
        <v>87</v>
      </c>
      <c r="BK338" s="159">
        <f>ROUND(I338*H338,2)</f>
        <v>0</v>
      </c>
      <c r="BL338" s="19" t="s">
        <v>247</v>
      </c>
      <c r="BM338" s="158" t="s">
        <v>2027</v>
      </c>
    </row>
    <row r="339" spans="1:65" s="2" customFormat="1" ht="24.15" customHeight="1">
      <c r="A339" s="34"/>
      <c r="B339" s="151"/>
      <c r="C339" s="228" t="s">
        <v>1525</v>
      </c>
      <c r="D339" s="228" t="s">
        <v>183</v>
      </c>
      <c r="E339" s="229" t="s">
        <v>2028</v>
      </c>
      <c r="F339" s="230" t="s">
        <v>2029</v>
      </c>
      <c r="G339" s="231" t="s">
        <v>858</v>
      </c>
      <c r="H339" s="232">
        <v>71.36</v>
      </c>
      <c r="I339" s="152"/>
      <c r="J339" s="224">
        <f>ROUND(I339*H339,2)</f>
        <v>0</v>
      </c>
      <c r="K339" s="153"/>
      <c r="L339" s="35"/>
      <c r="M339" s="154" t="s">
        <v>1</v>
      </c>
      <c r="N339" s="155" t="s">
        <v>44</v>
      </c>
      <c r="O339" s="60"/>
      <c r="P339" s="156">
        <f>O339*H339</f>
        <v>0</v>
      </c>
      <c r="Q339" s="156">
        <v>1E-4</v>
      </c>
      <c r="R339" s="156">
        <f>Q339*H339</f>
        <v>7.136E-3</v>
      </c>
      <c r="S339" s="156">
        <v>0</v>
      </c>
      <c r="T339" s="157">
        <f>S339*H339</f>
        <v>0</v>
      </c>
      <c r="U339" s="34"/>
      <c r="V339" s="34"/>
      <c r="W339" s="34"/>
      <c r="X339" s="34"/>
      <c r="Y339" s="34"/>
      <c r="Z339" s="34"/>
      <c r="AA339" s="34"/>
      <c r="AB339" s="34"/>
      <c r="AC339" s="34"/>
      <c r="AD339" s="34"/>
      <c r="AE339" s="34"/>
      <c r="AR339" s="158" t="s">
        <v>247</v>
      </c>
      <c r="AT339" s="158" t="s">
        <v>183</v>
      </c>
      <c r="AU339" s="158" t="s">
        <v>89</v>
      </c>
      <c r="AY339" s="19" t="s">
        <v>180</v>
      </c>
      <c r="BE339" s="159">
        <f>IF(N339="základní",J339,0)</f>
        <v>0</v>
      </c>
      <c r="BF339" s="159">
        <f>IF(N339="snížená",J339,0)</f>
        <v>0</v>
      </c>
      <c r="BG339" s="159">
        <f>IF(N339="zákl. přenesená",J339,0)</f>
        <v>0</v>
      </c>
      <c r="BH339" s="159">
        <f>IF(N339="sníž. přenesená",J339,0)</f>
        <v>0</v>
      </c>
      <c r="BI339" s="159">
        <f>IF(N339="nulová",J339,0)</f>
        <v>0</v>
      </c>
      <c r="BJ339" s="19" t="s">
        <v>87</v>
      </c>
      <c r="BK339" s="159">
        <f>ROUND(I339*H339,2)</f>
        <v>0</v>
      </c>
      <c r="BL339" s="19" t="s">
        <v>247</v>
      </c>
      <c r="BM339" s="158" t="s">
        <v>2030</v>
      </c>
    </row>
    <row r="340" spans="1:65" s="2" customFormat="1" ht="21.75" customHeight="1">
      <c r="A340" s="34"/>
      <c r="B340" s="151"/>
      <c r="C340" s="228" t="s">
        <v>1527</v>
      </c>
      <c r="D340" s="228" t="s">
        <v>183</v>
      </c>
      <c r="E340" s="229" t="s">
        <v>2031</v>
      </c>
      <c r="F340" s="230" t="s">
        <v>2032</v>
      </c>
      <c r="G340" s="231" t="s">
        <v>858</v>
      </c>
      <c r="H340" s="232">
        <v>71.36</v>
      </c>
      <c r="I340" s="152"/>
      <c r="J340" s="224">
        <f>ROUND(I340*H340,2)</f>
        <v>0</v>
      </c>
      <c r="K340" s="153"/>
      <c r="L340" s="35"/>
      <c r="M340" s="154" t="s">
        <v>1</v>
      </c>
      <c r="N340" s="155" t="s">
        <v>44</v>
      </c>
      <c r="O340" s="60"/>
      <c r="P340" s="156">
        <f>O340*H340</f>
        <v>0</v>
      </c>
      <c r="Q340" s="156">
        <v>1.3999999999999999E-4</v>
      </c>
      <c r="R340" s="156">
        <f>Q340*H340</f>
        <v>9.9903999999999982E-3</v>
      </c>
      <c r="S340" s="156">
        <v>0</v>
      </c>
      <c r="T340" s="157">
        <f>S340*H340</f>
        <v>0</v>
      </c>
      <c r="U340" s="34"/>
      <c r="V340" s="34"/>
      <c r="W340" s="34"/>
      <c r="X340" s="34"/>
      <c r="Y340" s="34"/>
      <c r="Z340" s="34"/>
      <c r="AA340" s="34"/>
      <c r="AB340" s="34"/>
      <c r="AC340" s="34"/>
      <c r="AD340" s="34"/>
      <c r="AE340" s="34"/>
      <c r="AR340" s="158" t="s">
        <v>247</v>
      </c>
      <c r="AT340" s="158" t="s">
        <v>183</v>
      </c>
      <c r="AU340" s="158" t="s">
        <v>89</v>
      </c>
      <c r="AY340" s="19" t="s">
        <v>180</v>
      </c>
      <c r="BE340" s="159">
        <f>IF(N340="základní",J340,0)</f>
        <v>0</v>
      </c>
      <c r="BF340" s="159">
        <f>IF(N340="snížená",J340,0)</f>
        <v>0</v>
      </c>
      <c r="BG340" s="159">
        <f>IF(N340="zákl. přenesená",J340,0)</f>
        <v>0</v>
      </c>
      <c r="BH340" s="159">
        <f>IF(N340="sníž. přenesená",J340,0)</f>
        <v>0</v>
      </c>
      <c r="BI340" s="159">
        <f>IF(N340="nulová",J340,0)</f>
        <v>0</v>
      </c>
      <c r="BJ340" s="19" t="s">
        <v>87</v>
      </c>
      <c r="BK340" s="159">
        <f>ROUND(I340*H340,2)</f>
        <v>0</v>
      </c>
      <c r="BL340" s="19" t="s">
        <v>247</v>
      </c>
      <c r="BM340" s="158" t="s">
        <v>2033</v>
      </c>
    </row>
    <row r="341" spans="1:65" s="13" customFormat="1">
      <c r="B341" s="165"/>
      <c r="C341" s="226"/>
      <c r="D341" s="238" t="s">
        <v>218</v>
      </c>
      <c r="E341" s="239" t="s">
        <v>1</v>
      </c>
      <c r="F341" s="240" t="s">
        <v>2034</v>
      </c>
      <c r="G341" s="226"/>
      <c r="H341" s="222">
        <v>7.14</v>
      </c>
      <c r="I341" s="167"/>
      <c r="J341" s="226"/>
      <c r="L341" s="165"/>
      <c r="M341" s="168"/>
      <c r="N341" s="169"/>
      <c r="O341" s="169"/>
      <c r="P341" s="169"/>
      <c r="Q341" s="169"/>
      <c r="R341" s="169"/>
      <c r="S341" s="169"/>
      <c r="T341" s="170"/>
      <c r="AT341" s="166" t="s">
        <v>218</v>
      </c>
      <c r="AU341" s="166" t="s">
        <v>89</v>
      </c>
      <c r="AV341" s="13" t="s">
        <v>89</v>
      </c>
      <c r="AW341" s="13" t="s">
        <v>34</v>
      </c>
      <c r="AX341" s="13" t="s">
        <v>79</v>
      </c>
      <c r="AY341" s="166" t="s">
        <v>180</v>
      </c>
    </row>
    <row r="342" spans="1:65" s="13" customFormat="1">
      <c r="B342" s="165"/>
      <c r="C342" s="226"/>
      <c r="D342" s="238" t="s">
        <v>218</v>
      </c>
      <c r="E342" s="239" t="s">
        <v>1</v>
      </c>
      <c r="F342" s="240" t="s">
        <v>2035</v>
      </c>
      <c r="G342" s="226"/>
      <c r="H342" s="222">
        <v>64.22</v>
      </c>
      <c r="I342" s="167"/>
      <c r="J342" s="226"/>
      <c r="L342" s="165"/>
      <c r="M342" s="168"/>
      <c r="N342" s="169"/>
      <c r="O342" s="169"/>
      <c r="P342" s="169"/>
      <c r="Q342" s="169"/>
      <c r="R342" s="169"/>
      <c r="S342" s="169"/>
      <c r="T342" s="170"/>
      <c r="AT342" s="166" t="s">
        <v>218</v>
      </c>
      <c r="AU342" s="166" t="s">
        <v>89</v>
      </c>
      <c r="AV342" s="13" t="s">
        <v>89</v>
      </c>
      <c r="AW342" s="13" t="s">
        <v>34</v>
      </c>
      <c r="AX342" s="13" t="s">
        <v>79</v>
      </c>
      <c r="AY342" s="166" t="s">
        <v>180</v>
      </c>
    </row>
    <row r="343" spans="1:65" s="15" customFormat="1">
      <c r="B343" s="185"/>
      <c r="C343" s="251"/>
      <c r="D343" s="238" t="s">
        <v>218</v>
      </c>
      <c r="E343" s="252" t="s">
        <v>1</v>
      </c>
      <c r="F343" s="253" t="s">
        <v>820</v>
      </c>
      <c r="G343" s="251"/>
      <c r="H343" s="254">
        <v>71.36</v>
      </c>
      <c r="I343" s="187"/>
      <c r="J343" s="251"/>
      <c r="L343" s="185"/>
      <c r="M343" s="188"/>
      <c r="N343" s="189"/>
      <c r="O343" s="189"/>
      <c r="P343" s="189"/>
      <c r="Q343" s="189"/>
      <c r="R343" s="189"/>
      <c r="S343" s="189"/>
      <c r="T343" s="190"/>
      <c r="AT343" s="186" t="s">
        <v>218</v>
      </c>
      <c r="AU343" s="186" t="s">
        <v>89</v>
      </c>
      <c r="AV343" s="15" t="s">
        <v>197</v>
      </c>
      <c r="AW343" s="15" t="s">
        <v>34</v>
      </c>
      <c r="AX343" s="15" t="s">
        <v>87</v>
      </c>
      <c r="AY343" s="186" t="s">
        <v>180</v>
      </c>
    </row>
    <row r="344" spans="1:65" s="12" customFormat="1" ht="22.95" customHeight="1">
      <c r="B344" s="138"/>
      <c r="C344" s="223"/>
      <c r="D344" s="241" t="s">
        <v>78</v>
      </c>
      <c r="E344" s="243" t="s">
        <v>2036</v>
      </c>
      <c r="F344" s="243" t="s">
        <v>2037</v>
      </c>
      <c r="G344" s="223"/>
      <c r="H344" s="223"/>
      <c r="I344" s="141"/>
      <c r="J344" s="244">
        <f>BK344</f>
        <v>0</v>
      </c>
      <c r="L344" s="138"/>
      <c r="M344" s="143"/>
      <c r="N344" s="144"/>
      <c r="O344" s="144"/>
      <c r="P344" s="145">
        <f>SUM(P345:P351)</f>
        <v>0</v>
      </c>
      <c r="Q344" s="144"/>
      <c r="R344" s="145">
        <f>SUM(R345:R351)</f>
        <v>9.6183699999999997E-2</v>
      </c>
      <c r="S344" s="144"/>
      <c r="T344" s="146">
        <f>SUM(T345:T351)</f>
        <v>0</v>
      </c>
      <c r="AR344" s="139" t="s">
        <v>89</v>
      </c>
      <c r="AT344" s="147" t="s">
        <v>78</v>
      </c>
      <c r="AU344" s="147" t="s">
        <v>87</v>
      </c>
      <c r="AY344" s="139" t="s">
        <v>180</v>
      </c>
      <c r="BK344" s="148">
        <f>SUM(BK345:BK351)</f>
        <v>0</v>
      </c>
    </row>
    <row r="345" spans="1:65" s="2" customFormat="1" ht="24.15" customHeight="1">
      <c r="A345" s="34"/>
      <c r="B345" s="151"/>
      <c r="C345" s="228" t="s">
        <v>1530</v>
      </c>
      <c r="D345" s="228" t="s">
        <v>183</v>
      </c>
      <c r="E345" s="229" t="s">
        <v>2038</v>
      </c>
      <c r="F345" s="230" t="s">
        <v>2039</v>
      </c>
      <c r="G345" s="231" t="s">
        <v>858</v>
      </c>
      <c r="H345" s="232">
        <v>209.095</v>
      </c>
      <c r="I345" s="152"/>
      <c r="J345" s="224">
        <f>ROUND(I345*H345,2)</f>
        <v>0</v>
      </c>
      <c r="K345" s="153"/>
      <c r="L345" s="35"/>
      <c r="M345" s="154" t="s">
        <v>1</v>
      </c>
      <c r="N345" s="155" t="s">
        <v>44</v>
      </c>
      <c r="O345" s="60"/>
      <c r="P345" s="156">
        <f>O345*H345</f>
        <v>0</v>
      </c>
      <c r="Q345" s="156">
        <v>2.0000000000000001E-4</v>
      </c>
      <c r="R345" s="156">
        <f>Q345*H345</f>
        <v>4.1819000000000002E-2</v>
      </c>
      <c r="S345" s="156">
        <v>0</v>
      </c>
      <c r="T345" s="157">
        <f>S345*H345</f>
        <v>0</v>
      </c>
      <c r="U345" s="34"/>
      <c r="V345" s="34"/>
      <c r="W345" s="34"/>
      <c r="X345" s="34"/>
      <c r="Y345" s="34"/>
      <c r="Z345" s="34"/>
      <c r="AA345" s="34"/>
      <c r="AB345" s="34"/>
      <c r="AC345" s="34"/>
      <c r="AD345" s="34"/>
      <c r="AE345" s="34"/>
      <c r="AR345" s="158" t="s">
        <v>247</v>
      </c>
      <c r="AT345" s="158" t="s">
        <v>183</v>
      </c>
      <c r="AU345" s="158" t="s">
        <v>89</v>
      </c>
      <c r="AY345" s="19" t="s">
        <v>180</v>
      </c>
      <c r="BE345" s="159">
        <f>IF(N345="základní",J345,0)</f>
        <v>0</v>
      </c>
      <c r="BF345" s="159">
        <f>IF(N345="snížená",J345,0)</f>
        <v>0</v>
      </c>
      <c r="BG345" s="159">
        <f>IF(N345="zákl. přenesená",J345,0)</f>
        <v>0</v>
      </c>
      <c r="BH345" s="159">
        <f>IF(N345="sníž. přenesená",J345,0)</f>
        <v>0</v>
      </c>
      <c r="BI345" s="159">
        <f>IF(N345="nulová",J345,0)</f>
        <v>0</v>
      </c>
      <c r="BJ345" s="19" t="s">
        <v>87</v>
      </c>
      <c r="BK345" s="159">
        <f>ROUND(I345*H345,2)</f>
        <v>0</v>
      </c>
      <c r="BL345" s="19" t="s">
        <v>247</v>
      </c>
      <c r="BM345" s="158" t="s">
        <v>2040</v>
      </c>
    </row>
    <row r="346" spans="1:65" s="13" customFormat="1">
      <c r="B346" s="165"/>
      <c r="C346" s="226"/>
      <c r="D346" s="238" t="s">
        <v>218</v>
      </c>
      <c r="E346" s="239" t="s">
        <v>1</v>
      </c>
      <c r="F346" s="240" t="s">
        <v>1850</v>
      </c>
      <c r="G346" s="226"/>
      <c r="H346" s="222">
        <v>166.87</v>
      </c>
      <c r="I346" s="167"/>
      <c r="J346" s="226"/>
      <c r="L346" s="165"/>
      <c r="M346" s="168"/>
      <c r="N346" s="169"/>
      <c r="O346" s="169"/>
      <c r="P346" s="169"/>
      <c r="Q346" s="169"/>
      <c r="R346" s="169"/>
      <c r="S346" s="169"/>
      <c r="T346" s="170"/>
      <c r="AT346" s="166" t="s">
        <v>218</v>
      </c>
      <c r="AU346" s="166" t="s">
        <v>89</v>
      </c>
      <c r="AV346" s="13" t="s">
        <v>89</v>
      </c>
      <c r="AW346" s="13" t="s">
        <v>34</v>
      </c>
      <c r="AX346" s="13" t="s">
        <v>79</v>
      </c>
      <c r="AY346" s="166" t="s">
        <v>180</v>
      </c>
    </row>
    <row r="347" spans="1:65" s="13" customFormat="1">
      <c r="B347" s="165"/>
      <c r="C347" s="226"/>
      <c r="D347" s="238" t="s">
        <v>218</v>
      </c>
      <c r="E347" s="239" t="s">
        <v>1</v>
      </c>
      <c r="F347" s="240" t="s">
        <v>1808</v>
      </c>
      <c r="G347" s="226"/>
      <c r="H347" s="222">
        <v>51.075000000000003</v>
      </c>
      <c r="I347" s="167"/>
      <c r="J347" s="226"/>
      <c r="L347" s="165"/>
      <c r="M347" s="168"/>
      <c r="N347" s="169"/>
      <c r="O347" s="169"/>
      <c r="P347" s="169"/>
      <c r="Q347" s="169"/>
      <c r="R347" s="169"/>
      <c r="S347" s="169"/>
      <c r="T347" s="170"/>
      <c r="AT347" s="166" t="s">
        <v>218</v>
      </c>
      <c r="AU347" s="166" t="s">
        <v>89</v>
      </c>
      <c r="AV347" s="13" t="s">
        <v>89</v>
      </c>
      <c r="AW347" s="13" t="s">
        <v>34</v>
      </c>
      <c r="AX347" s="13" t="s">
        <v>79</v>
      </c>
      <c r="AY347" s="166" t="s">
        <v>180</v>
      </c>
    </row>
    <row r="348" spans="1:65" s="13" customFormat="1">
      <c r="B348" s="165"/>
      <c r="C348" s="226"/>
      <c r="D348" s="238" t="s">
        <v>218</v>
      </c>
      <c r="E348" s="239" t="s">
        <v>1</v>
      </c>
      <c r="F348" s="240" t="s">
        <v>1851</v>
      </c>
      <c r="G348" s="226"/>
      <c r="H348" s="222">
        <v>3.9</v>
      </c>
      <c r="I348" s="167"/>
      <c r="J348" s="226"/>
      <c r="L348" s="165"/>
      <c r="M348" s="168"/>
      <c r="N348" s="169"/>
      <c r="O348" s="169"/>
      <c r="P348" s="169"/>
      <c r="Q348" s="169"/>
      <c r="R348" s="169"/>
      <c r="S348" s="169"/>
      <c r="T348" s="170"/>
      <c r="AT348" s="166" t="s">
        <v>218</v>
      </c>
      <c r="AU348" s="166" t="s">
        <v>89</v>
      </c>
      <c r="AV348" s="13" t="s">
        <v>89</v>
      </c>
      <c r="AW348" s="13" t="s">
        <v>34</v>
      </c>
      <c r="AX348" s="13" t="s">
        <v>79</v>
      </c>
      <c r="AY348" s="166" t="s">
        <v>180</v>
      </c>
    </row>
    <row r="349" spans="1:65" s="13" customFormat="1">
      <c r="B349" s="165"/>
      <c r="C349" s="226"/>
      <c r="D349" s="238" t="s">
        <v>218</v>
      </c>
      <c r="E349" s="239" t="s">
        <v>1</v>
      </c>
      <c r="F349" s="240" t="s">
        <v>2041</v>
      </c>
      <c r="G349" s="226"/>
      <c r="H349" s="222">
        <v>-12.75</v>
      </c>
      <c r="I349" s="167"/>
      <c r="J349" s="226"/>
      <c r="L349" s="165"/>
      <c r="M349" s="168"/>
      <c r="N349" s="169"/>
      <c r="O349" s="169"/>
      <c r="P349" s="169"/>
      <c r="Q349" s="169"/>
      <c r="R349" s="169"/>
      <c r="S349" s="169"/>
      <c r="T349" s="170"/>
      <c r="AT349" s="166" t="s">
        <v>218</v>
      </c>
      <c r="AU349" s="166" t="s">
        <v>89</v>
      </c>
      <c r="AV349" s="13" t="s">
        <v>89</v>
      </c>
      <c r="AW349" s="13" t="s">
        <v>34</v>
      </c>
      <c r="AX349" s="13" t="s">
        <v>79</v>
      </c>
      <c r="AY349" s="166" t="s">
        <v>180</v>
      </c>
    </row>
    <row r="350" spans="1:65" s="15" customFormat="1">
      <c r="B350" s="185"/>
      <c r="C350" s="251"/>
      <c r="D350" s="238" t="s">
        <v>218</v>
      </c>
      <c r="E350" s="252" t="s">
        <v>1</v>
      </c>
      <c r="F350" s="253" t="s">
        <v>820</v>
      </c>
      <c r="G350" s="251"/>
      <c r="H350" s="254">
        <v>209.095</v>
      </c>
      <c r="I350" s="187"/>
      <c r="J350" s="251"/>
      <c r="L350" s="185"/>
      <c r="M350" s="188"/>
      <c r="N350" s="189"/>
      <c r="O350" s="189"/>
      <c r="P350" s="189"/>
      <c r="Q350" s="189"/>
      <c r="R350" s="189"/>
      <c r="S350" s="189"/>
      <c r="T350" s="190"/>
      <c r="AT350" s="186" t="s">
        <v>218</v>
      </c>
      <c r="AU350" s="186" t="s">
        <v>89</v>
      </c>
      <c r="AV350" s="15" t="s">
        <v>197</v>
      </c>
      <c r="AW350" s="15" t="s">
        <v>34</v>
      </c>
      <c r="AX350" s="15" t="s">
        <v>87</v>
      </c>
      <c r="AY350" s="186" t="s">
        <v>180</v>
      </c>
    </row>
    <row r="351" spans="1:65" s="2" customFormat="1" ht="33" customHeight="1">
      <c r="A351" s="34"/>
      <c r="B351" s="151"/>
      <c r="C351" s="228" t="s">
        <v>1535</v>
      </c>
      <c r="D351" s="228" t="s">
        <v>183</v>
      </c>
      <c r="E351" s="229" t="s">
        <v>2042</v>
      </c>
      <c r="F351" s="230" t="s">
        <v>2043</v>
      </c>
      <c r="G351" s="231" t="s">
        <v>858</v>
      </c>
      <c r="H351" s="232">
        <v>209.095</v>
      </c>
      <c r="I351" s="152"/>
      <c r="J351" s="224">
        <f>ROUND(I351*H351,2)</f>
        <v>0</v>
      </c>
      <c r="K351" s="153"/>
      <c r="L351" s="35"/>
      <c r="M351" s="171" t="s">
        <v>1</v>
      </c>
      <c r="N351" s="172" t="s">
        <v>44</v>
      </c>
      <c r="O351" s="173"/>
      <c r="P351" s="174">
        <f>O351*H351</f>
        <v>0</v>
      </c>
      <c r="Q351" s="174">
        <v>2.5999999999999998E-4</v>
      </c>
      <c r="R351" s="174">
        <f>Q351*H351</f>
        <v>5.4364699999999995E-2</v>
      </c>
      <c r="S351" s="174">
        <v>0</v>
      </c>
      <c r="T351" s="175">
        <f>S351*H351</f>
        <v>0</v>
      </c>
      <c r="U351" s="34"/>
      <c r="V351" s="34"/>
      <c r="W351" s="34"/>
      <c r="X351" s="34"/>
      <c r="Y351" s="34"/>
      <c r="Z351" s="34"/>
      <c r="AA351" s="34"/>
      <c r="AB351" s="34"/>
      <c r="AC351" s="34"/>
      <c r="AD351" s="34"/>
      <c r="AE351" s="34"/>
      <c r="AR351" s="158" t="s">
        <v>247</v>
      </c>
      <c r="AT351" s="158" t="s">
        <v>183</v>
      </c>
      <c r="AU351" s="158" t="s">
        <v>89</v>
      </c>
      <c r="AY351" s="19" t="s">
        <v>180</v>
      </c>
      <c r="BE351" s="159">
        <f>IF(N351="základní",J351,0)</f>
        <v>0</v>
      </c>
      <c r="BF351" s="159">
        <f>IF(N351="snížená",J351,0)</f>
        <v>0</v>
      </c>
      <c r="BG351" s="159">
        <f>IF(N351="zákl. přenesená",J351,0)</f>
        <v>0</v>
      </c>
      <c r="BH351" s="159">
        <f>IF(N351="sníž. přenesená",J351,0)</f>
        <v>0</v>
      </c>
      <c r="BI351" s="159">
        <f>IF(N351="nulová",J351,0)</f>
        <v>0</v>
      </c>
      <c r="BJ351" s="19" t="s">
        <v>87</v>
      </c>
      <c r="BK351" s="159">
        <f>ROUND(I351*H351,2)</f>
        <v>0</v>
      </c>
      <c r="BL351" s="19" t="s">
        <v>247</v>
      </c>
      <c r="BM351" s="158" t="s">
        <v>2044</v>
      </c>
    </row>
    <row r="352" spans="1:65" s="2" customFormat="1" ht="6.9" customHeight="1">
      <c r="A352" s="34"/>
      <c r="B352" s="49"/>
      <c r="C352" s="263"/>
      <c r="D352" s="263"/>
      <c r="E352" s="263"/>
      <c r="F352" s="263"/>
      <c r="G352" s="263"/>
      <c r="H352" s="263"/>
      <c r="I352" s="50"/>
      <c r="J352" s="263"/>
      <c r="K352" s="50"/>
      <c r="L352" s="35"/>
      <c r="M352" s="34"/>
      <c r="O352" s="34"/>
      <c r="P352" s="34"/>
      <c r="Q352" s="34"/>
      <c r="R352" s="34"/>
      <c r="S352" s="34"/>
      <c r="T352" s="34"/>
      <c r="U352" s="34"/>
      <c r="V352" s="34"/>
      <c r="W352" s="34"/>
      <c r="X352" s="34"/>
      <c r="Y352" s="34"/>
      <c r="Z352" s="34"/>
      <c r="AA352" s="34"/>
      <c r="AB352" s="34"/>
      <c r="AC352" s="34"/>
      <c r="AD352" s="34"/>
      <c r="AE352" s="34"/>
    </row>
  </sheetData>
  <sheetProtection algorithmName="SHA-512" hashValue="0XyVmgihqmOF5X1JAfDAkYW267Fzo2uNuv6phnat5hYbrI3sRCs7YE7HUwysBNTvGAwVovyfVJcTB870j4nPoQ==" saltValue="NIJnevobS0hTk1ha2M3Fvw==" spinCount="100000" sheet="1" objects="1" scenarios="1" formatColumns="0" formatRows="0"/>
  <autoFilter ref="C136:K351"/>
  <mergeCells count="12">
    <mergeCell ref="E129:H129"/>
    <mergeCell ref="L2:V2"/>
    <mergeCell ref="E85:H85"/>
    <mergeCell ref="E87:H87"/>
    <mergeCell ref="E89:H89"/>
    <mergeCell ref="E125:H125"/>
    <mergeCell ref="E127:H12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63"/>
  <sheetViews>
    <sheetView showGridLines="0" topLeftCell="A117" workbookViewId="0">
      <selection activeCell="I148" sqref="I148"/>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121</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1" customFormat="1" ht="12" customHeight="1">
      <c r="B8" s="22"/>
      <c r="D8" s="29" t="s">
        <v>154</v>
      </c>
      <c r="L8" s="22"/>
    </row>
    <row r="9" spans="1:46" s="2" customFormat="1" ht="16.5" customHeight="1">
      <c r="A9" s="34"/>
      <c r="B9" s="35"/>
      <c r="C9" s="34"/>
      <c r="D9" s="34"/>
      <c r="E9" s="333" t="s">
        <v>1693</v>
      </c>
      <c r="F9" s="332"/>
      <c r="G9" s="332"/>
      <c r="H9" s="332"/>
      <c r="I9" s="34"/>
      <c r="J9" s="34"/>
      <c r="K9" s="34"/>
      <c r="L9" s="44"/>
      <c r="S9" s="34"/>
      <c r="T9" s="34"/>
      <c r="U9" s="34"/>
      <c r="V9" s="34"/>
      <c r="W9" s="34"/>
      <c r="X9" s="34"/>
      <c r="Y9" s="34"/>
      <c r="Z9" s="34"/>
      <c r="AA9" s="34"/>
      <c r="AB9" s="34"/>
      <c r="AC9" s="34"/>
      <c r="AD9" s="34"/>
      <c r="AE9" s="34"/>
    </row>
    <row r="10" spans="1:46" s="2" customFormat="1" ht="12" customHeight="1">
      <c r="A10" s="34"/>
      <c r="B10" s="35"/>
      <c r="C10" s="34"/>
      <c r="D10" s="29" t="s">
        <v>413</v>
      </c>
      <c r="E10" s="34"/>
      <c r="F10" s="34"/>
      <c r="G10" s="34"/>
      <c r="H10" s="34"/>
      <c r="I10" s="34"/>
      <c r="J10" s="34"/>
      <c r="K10" s="34"/>
      <c r="L10" s="44"/>
      <c r="S10" s="34"/>
      <c r="T10" s="34"/>
      <c r="U10" s="34"/>
      <c r="V10" s="34"/>
      <c r="W10" s="34"/>
      <c r="X10" s="34"/>
      <c r="Y10" s="34"/>
      <c r="Z10" s="34"/>
      <c r="AA10" s="34"/>
      <c r="AB10" s="34"/>
      <c r="AC10" s="34"/>
      <c r="AD10" s="34"/>
      <c r="AE10" s="34"/>
    </row>
    <row r="11" spans="1:46" s="2" customFormat="1" ht="16.5" customHeight="1">
      <c r="A11" s="34"/>
      <c r="B11" s="35"/>
      <c r="C11" s="34"/>
      <c r="D11" s="34"/>
      <c r="E11" s="329" t="s">
        <v>2045</v>
      </c>
      <c r="F11" s="332"/>
      <c r="G11" s="332"/>
      <c r="H11" s="332"/>
      <c r="I11" s="34"/>
      <c r="J11" s="34"/>
      <c r="K11" s="34"/>
      <c r="L11" s="44"/>
      <c r="S11" s="34"/>
      <c r="T11" s="34"/>
      <c r="U11" s="34"/>
      <c r="V11" s="34"/>
      <c r="W11" s="34"/>
      <c r="X11" s="34"/>
      <c r="Y11" s="34"/>
      <c r="Z11" s="34"/>
      <c r="AA11" s="34"/>
      <c r="AB11" s="34"/>
      <c r="AC11" s="34"/>
      <c r="AD11" s="34"/>
      <c r="AE11" s="34"/>
    </row>
    <row r="12" spans="1:46" s="2" customFormat="1">
      <c r="A12" s="34"/>
      <c r="B12" s="35"/>
      <c r="C12" s="34"/>
      <c r="D12" s="34"/>
      <c r="E12" s="34"/>
      <c r="F12" s="34"/>
      <c r="G12" s="34"/>
      <c r="H12" s="34"/>
      <c r="I12" s="34"/>
      <c r="J12" s="34"/>
      <c r="K12" s="34"/>
      <c r="L12" s="44"/>
      <c r="S12" s="34"/>
      <c r="T12" s="34"/>
      <c r="U12" s="34"/>
      <c r="V12" s="34"/>
      <c r="W12" s="34"/>
      <c r="X12" s="34"/>
      <c r="Y12" s="34"/>
      <c r="Z12" s="34"/>
      <c r="AA12" s="34"/>
      <c r="AB12" s="34"/>
      <c r="AC12" s="34"/>
      <c r="AD12" s="34"/>
      <c r="AE12" s="34"/>
    </row>
    <row r="13" spans="1:46" s="2" customFormat="1" ht="12" customHeight="1">
      <c r="A13" s="34"/>
      <c r="B13" s="35"/>
      <c r="C13" s="34"/>
      <c r="D13" s="29" t="s">
        <v>18</v>
      </c>
      <c r="E13" s="34"/>
      <c r="F13" s="27" t="s">
        <v>1</v>
      </c>
      <c r="G13" s="34"/>
      <c r="H13" s="34"/>
      <c r="I13" s="29" t="s">
        <v>19</v>
      </c>
      <c r="J13" s="27" t="s">
        <v>1</v>
      </c>
      <c r="K13" s="34"/>
      <c r="L13" s="44"/>
      <c r="S13" s="34"/>
      <c r="T13" s="34"/>
      <c r="U13" s="34"/>
      <c r="V13" s="34"/>
      <c r="W13" s="34"/>
      <c r="X13" s="34"/>
      <c r="Y13" s="34"/>
      <c r="Z13" s="34"/>
      <c r="AA13" s="34"/>
      <c r="AB13" s="34"/>
      <c r="AC13" s="34"/>
      <c r="AD13" s="34"/>
      <c r="AE13" s="34"/>
    </row>
    <row r="14" spans="1:46" s="2" customFormat="1" ht="12" customHeight="1">
      <c r="A14" s="34"/>
      <c r="B14" s="35"/>
      <c r="C14" s="34"/>
      <c r="D14" s="29" t="s">
        <v>20</v>
      </c>
      <c r="E14" s="34"/>
      <c r="F14" s="27" t="s">
        <v>21</v>
      </c>
      <c r="G14" s="34"/>
      <c r="H14" s="34"/>
      <c r="I14" s="29" t="s">
        <v>22</v>
      </c>
      <c r="J14" s="57" t="str">
        <f>'Rekapitulace stavby'!AN8</f>
        <v>9. 9. 2024</v>
      </c>
      <c r="K14" s="34"/>
      <c r="L14" s="44"/>
      <c r="S14" s="34"/>
      <c r="T14" s="34"/>
      <c r="U14" s="34"/>
      <c r="V14" s="34"/>
      <c r="W14" s="34"/>
      <c r="X14" s="34"/>
      <c r="Y14" s="34"/>
      <c r="Z14" s="34"/>
      <c r="AA14" s="34"/>
      <c r="AB14" s="34"/>
      <c r="AC14" s="34"/>
      <c r="AD14" s="34"/>
      <c r="AE14" s="34"/>
    </row>
    <row r="15" spans="1:46" s="2" customFormat="1" ht="10.95" customHeight="1">
      <c r="A15" s="34"/>
      <c r="B15" s="35"/>
      <c r="C15" s="34"/>
      <c r="D15" s="34"/>
      <c r="E15" s="34"/>
      <c r="F15" s="34"/>
      <c r="G15" s="34"/>
      <c r="H15" s="34"/>
      <c r="I15" s="34"/>
      <c r="J15" s="34"/>
      <c r="K15" s="34"/>
      <c r="L15" s="44"/>
      <c r="S15" s="34"/>
      <c r="T15" s="34"/>
      <c r="U15" s="34"/>
      <c r="V15" s="34"/>
      <c r="W15" s="34"/>
      <c r="X15" s="34"/>
      <c r="Y15" s="34"/>
      <c r="Z15" s="34"/>
      <c r="AA15" s="34"/>
      <c r="AB15" s="34"/>
      <c r="AC15" s="34"/>
      <c r="AD15" s="34"/>
      <c r="AE15" s="34"/>
    </row>
    <row r="16" spans="1:46" s="2" customFormat="1" ht="12" customHeight="1">
      <c r="A16" s="34"/>
      <c r="B16" s="35"/>
      <c r="C16" s="34"/>
      <c r="D16" s="29" t="s">
        <v>24</v>
      </c>
      <c r="E16" s="34"/>
      <c r="F16" s="34"/>
      <c r="G16" s="34"/>
      <c r="H16" s="34"/>
      <c r="I16" s="29" t="s">
        <v>25</v>
      </c>
      <c r="J16" s="27" t="s">
        <v>26</v>
      </c>
      <c r="K16" s="34"/>
      <c r="L16" s="44"/>
      <c r="S16" s="34"/>
      <c r="T16" s="34"/>
      <c r="U16" s="34"/>
      <c r="V16" s="34"/>
      <c r="W16" s="34"/>
      <c r="X16" s="34"/>
      <c r="Y16" s="34"/>
      <c r="Z16" s="34"/>
      <c r="AA16" s="34"/>
      <c r="AB16" s="34"/>
      <c r="AC16" s="34"/>
      <c r="AD16" s="34"/>
      <c r="AE16" s="34"/>
    </row>
    <row r="17" spans="1:31" s="2" customFormat="1" ht="18" customHeight="1">
      <c r="A17" s="34"/>
      <c r="B17" s="35"/>
      <c r="C17" s="34"/>
      <c r="D17" s="34"/>
      <c r="E17" s="27" t="s">
        <v>27</v>
      </c>
      <c r="F17" s="34"/>
      <c r="G17" s="34"/>
      <c r="H17" s="34"/>
      <c r="I17" s="29" t="s">
        <v>28</v>
      </c>
      <c r="J17" s="27" t="s">
        <v>1</v>
      </c>
      <c r="K17" s="34"/>
      <c r="L17" s="44"/>
      <c r="S17" s="34"/>
      <c r="T17" s="34"/>
      <c r="U17" s="34"/>
      <c r="V17" s="34"/>
      <c r="W17" s="34"/>
      <c r="X17" s="34"/>
      <c r="Y17" s="34"/>
      <c r="Z17" s="34"/>
      <c r="AA17" s="34"/>
      <c r="AB17" s="34"/>
      <c r="AC17" s="34"/>
      <c r="AD17" s="34"/>
      <c r="AE17" s="34"/>
    </row>
    <row r="18" spans="1:31" s="2" customFormat="1" ht="6.9" customHeight="1">
      <c r="A18" s="34"/>
      <c r="B18" s="35"/>
      <c r="C18" s="34"/>
      <c r="D18" s="34"/>
      <c r="E18" s="34"/>
      <c r="F18" s="34"/>
      <c r="G18" s="34"/>
      <c r="H18" s="34"/>
      <c r="I18" s="34"/>
      <c r="J18" s="34"/>
      <c r="K18" s="34"/>
      <c r="L18" s="44"/>
      <c r="S18" s="34"/>
      <c r="T18" s="34"/>
      <c r="U18" s="34"/>
      <c r="V18" s="34"/>
      <c r="W18" s="34"/>
      <c r="X18" s="34"/>
      <c r="Y18" s="34"/>
      <c r="Z18" s="34"/>
      <c r="AA18" s="34"/>
      <c r="AB18" s="34"/>
      <c r="AC18" s="34"/>
      <c r="AD18" s="34"/>
      <c r="AE18" s="34"/>
    </row>
    <row r="19" spans="1:31" s="2" customFormat="1" ht="12" customHeight="1">
      <c r="A19" s="34"/>
      <c r="B19" s="35"/>
      <c r="C19" s="34"/>
      <c r="D19" s="29" t="s">
        <v>29</v>
      </c>
      <c r="E19" s="34"/>
      <c r="F19" s="34"/>
      <c r="G19" s="34"/>
      <c r="H19" s="34"/>
      <c r="I19" s="29" t="s">
        <v>25</v>
      </c>
      <c r="J19" s="30" t="str">
        <f>'Rekapitulace stavby'!AN13</f>
        <v>Vyplň údaj</v>
      </c>
      <c r="K19" s="34"/>
      <c r="L19" s="44"/>
      <c r="S19" s="34"/>
      <c r="T19" s="34"/>
      <c r="U19" s="34"/>
      <c r="V19" s="34"/>
      <c r="W19" s="34"/>
      <c r="X19" s="34"/>
      <c r="Y19" s="34"/>
      <c r="Z19" s="34"/>
      <c r="AA19" s="34"/>
      <c r="AB19" s="34"/>
      <c r="AC19" s="34"/>
      <c r="AD19" s="34"/>
      <c r="AE19" s="34"/>
    </row>
    <row r="20" spans="1:31" s="2" customFormat="1" ht="18" customHeight="1">
      <c r="A20" s="34"/>
      <c r="B20" s="35"/>
      <c r="C20" s="34"/>
      <c r="D20" s="34"/>
      <c r="E20" s="335" t="str">
        <f>'Rekapitulace stavby'!E14</f>
        <v>Vyplň údaj</v>
      </c>
      <c r="F20" s="305"/>
      <c r="G20" s="305"/>
      <c r="H20" s="305"/>
      <c r="I20" s="29" t="s">
        <v>28</v>
      </c>
      <c r="J20" s="30" t="str">
        <f>'Rekapitulace stavby'!AN14</f>
        <v>Vyplň údaj</v>
      </c>
      <c r="K20" s="34"/>
      <c r="L20" s="44"/>
      <c r="S20" s="34"/>
      <c r="T20" s="34"/>
      <c r="U20" s="34"/>
      <c r="V20" s="34"/>
      <c r="W20" s="34"/>
      <c r="X20" s="34"/>
      <c r="Y20" s="34"/>
      <c r="Z20" s="34"/>
      <c r="AA20" s="34"/>
      <c r="AB20" s="34"/>
      <c r="AC20" s="34"/>
      <c r="AD20" s="34"/>
      <c r="AE20" s="34"/>
    </row>
    <row r="21" spans="1:31" s="2" customFormat="1" ht="6.9" customHeight="1">
      <c r="A21" s="34"/>
      <c r="B21" s="35"/>
      <c r="C21" s="34"/>
      <c r="D21" s="34"/>
      <c r="E21" s="34"/>
      <c r="F21" s="34"/>
      <c r="G21" s="34"/>
      <c r="H21" s="34"/>
      <c r="I21" s="34"/>
      <c r="J21" s="34"/>
      <c r="K21" s="34"/>
      <c r="L21" s="44"/>
      <c r="S21" s="34"/>
      <c r="T21" s="34"/>
      <c r="U21" s="34"/>
      <c r="V21" s="34"/>
      <c r="W21" s="34"/>
      <c r="X21" s="34"/>
      <c r="Y21" s="34"/>
      <c r="Z21" s="34"/>
      <c r="AA21" s="34"/>
      <c r="AB21" s="34"/>
      <c r="AC21" s="34"/>
      <c r="AD21" s="34"/>
      <c r="AE21" s="34"/>
    </row>
    <row r="22" spans="1:31" s="2" customFormat="1" ht="12" customHeight="1">
      <c r="A22" s="34"/>
      <c r="B22" s="35"/>
      <c r="C22" s="34"/>
      <c r="D22" s="29" t="s">
        <v>31</v>
      </c>
      <c r="E22" s="34"/>
      <c r="F22" s="34"/>
      <c r="G22" s="34"/>
      <c r="H22" s="34"/>
      <c r="I22" s="29" t="s">
        <v>25</v>
      </c>
      <c r="J22" s="27" t="s">
        <v>32</v>
      </c>
      <c r="K22" s="34"/>
      <c r="L22" s="44"/>
      <c r="S22" s="34"/>
      <c r="T22" s="34"/>
      <c r="U22" s="34"/>
      <c r="V22" s="34"/>
      <c r="W22" s="34"/>
      <c r="X22" s="34"/>
      <c r="Y22" s="34"/>
      <c r="Z22" s="34"/>
      <c r="AA22" s="34"/>
      <c r="AB22" s="34"/>
      <c r="AC22" s="34"/>
      <c r="AD22" s="34"/>
      <c r="AE22" s="34"/>
    </row>
    <row r="23" spans="1:31" s="2" customFormat="1" ht="18" customHeight="1">
      <c r="A23" s="34"/>
      <c r="B23" s="35"/>
      <c r="C23" s="34"/>
      <c r="D23" s="34"/>
      <c r="E23" s="27" t="s">
        <v>33</v>
      </c>
      <c r="F23" s="34"/>
      <c r="G23" s="34"/>
      <c r="H23" s="34"/>
      <c r="I23" s="29" t="s">
        <v>28</v>
      </c>
      <c r="J23" s="27" t="s">
        <v>1</v>
      </c>
      <c r="K23" s="34"/>
      <c r="L23" s="44"/>
      <c r="S23" s="34"/>
      <c r="T23" s="34"/>
      <c r="U23" s="34"/>
      <c r="V23" s="34"/>
      <c r="W23" s="34"/>
      <c r="X23" s="34"/>
      <c r="Y23" s="34"/>
      <c r="Z23" s="34"/>
      <c r="AA23" s="34"/>
      <c r="AB23" s="34"/>
      <c r="AC23" s="34"/>
      <c r="AD23" s="34"/>
      <c r="AE23" s="34"/>
    </row>
    <row r="24" spans="1:31" s="2" customFormat="1" ht="6.9" customHeight="1">
      <c r="A24" s="34"/>
      <c r="B24" s="35"/>
      <c r="C24" s="34"/>
      <c r="D24" s="34"/>
      <c r="E24" s="34"/>
      <c r="F24" s="34"/>
      <c r="G24" s="34"/>
      <c r="H24" s="34"/>
      <c r="I24" s="34"/>
      <c r="J24" s="34"/>
      <c r="K24" s="34"/>
      <c r="L24" s="44"/>
      <c r="S24" s="34"/>
      <c r="T24" s="34"/>
      <c r="U24" s="34"/>
      <c r="V24" s="34"/>
      <c r="W24" s="34"/>
      <c r="X24" s="34"/>
      <c r="Y24" s="34"/>
      <c r="Z24" s="34"/>
      <c r="AA24" s="34"/>
      <c r="AB24" s="34"/>
      <c r="AC24" s="34"/>
      <c r="AD24" s="34"/>
      <c r="AE24" s="34"/>
    </row>
    <row r="25" spans="1:31" s="2" customFormat="1" ht="12" customHeight="1">
      <c r="A25" s="34"/>
      <c r="B25" s="35"/>
      <c r="C25" s="34"/>
      <c r="D25" s="29" t="s">
        <v>35</v>
      </c>
      <c r="E25" s="34"/>
      <c r="F25" s="34"/>
      <c r="G25" s="34"/>
      <c r="H25" s="34"/>
      <c r="I25" s="29" t="s">
        <v>25</v>
      </c>
      <c r="J25" s="27" t="s">
        <v>1</v>
      </c>
      <c r="K25" s="34"/>
      <c r="L25" s="44"/>
      <c r="S25" s="34"/>
      <c r="T25" s="34"/>
      <c r="U25" s="34"/>
      <c r="V25" s="34"/>
      <c r="W25" s="34"/>
      <c r="X25" s="34"/>
      <c r="Y25" s="34"/>
      <c r="Z25" s="34"/>
      <c r="AA25" s="34"/>
      <c r="AB25" s="34"/>
      <c r="AC25" s="34"/>
      <c r="AD25" s="34"/>
      <c r="AE25" s="34"/>
    </row>
    <row r="26" spans="1:31" s="2" customFormat="1" ht="18" customHeight="1">
      <c r="A26" s="34"/>
      <c r="B26" s="35"/>
      <c r="C26" s="34"/>
      <c r="D26" s="34"/>
      <c r="E26" s="27" t="s">
        <v>36</v>
      </c>
      <c r="F26" s="34"/>
      <c r="G26" s="34"/>
      <c r="H26" s="34"/>
      <c r="I26" s="29" t="s">
        <v>28</v>
      </c>
      <c r="J26" s="27" t="s">
        <v>1</v>
      </c>
      <c r="K26" s="34"/>
      <c r="L26" s="44"/>
      <c r="S26" s="34"/>
      <c r="T26" s="34"/>
      <c r="U26" s="34"/>
      <c r="V26" s="34"/>
      <c r="W26" s="34"/>
      <c r="X26" s="34"/>
      <c r="Y26" s="34"/>
      <c r="Z26" s="34"/>
      <c r="AA26" s="34"/>
      <c r="AB26" s="34"/>
      <c r="AC26" s="34"/>
      <c r="AD26" s="34"/>
      <c r="AE26" s="34"/>
    </row>
    <row r="27" spans="1:31" s="2" customFormat="1" ht="6.9" customHeight="1">
      <c r="A27" s="34"/>
      <c r="B27" s="35"/>
      <c r="C27" s="34"/>
      <c r="D27" s="34"/>
      <c r="E27" s="34"/>
      <c r="F27" s="34"/>
      <c r="G27" s="34"/>
      <c r="H27" s="34"/>
      <c r="I27" s="34"/>
      <c r="J27" s="34"/>
      <c r="K27" s="34"/>
      <c r="L27" s="44"/>
      <c r="S27" s="34"/>
      <c r="T27" s="34"/>
      <c r="U27" s="34"/>
      <c r="V27" s="34"/>
      <c r="W27" s="34"/>
      <c r="X27" s="34"/>
      <c r="Y27" s="34"/>
      <c r="Z27" s="34"/>
      <c r="AA27" s="34"/>
      <c r="AB27" s="34"/>
      <c r="AC27" s="34"/>
      <c r="AD27" s="34"/>
      <c r="AE27" s="34"/>
    </row>
    <row r="28" spans="1:31" s="2" customFormat="1" ht="12" customHeight="1">
      <c r="A28" s="34"/>
      <c r="B28" s="35"/>
      <c r="C28" s="34"/>
      <c r="D28" s="29" t="s">
        <v>37</v>
      </c>
      <c r="E28" s="34"/>
      <c r="F28" s="34"/>
      <c r="G28" s="34"/>
      <c r="H28" s="34"/>
      <c r="I28" s="34"/>
      <c r="J28" s="34"/>
      <c r="K28" s="34"/>
      <c r="L28" s="44"/>
      <c r="S28" s="34"/>
      <c r="T28" s="34"/>
      <c r="U28" s="34"/>
      <c r="V28" s="34"/>
      <c r="W28" s="34"/>
      <c r="X28" s="34"/>
      <c r="Y28" s="34"/>
      <c r="Z28" s="34"/>
      <c r="AA28" s="34"/>
      <c r="AB28" s="34"/>
      <c r="AC28" s="34"/>
      <c r="AD28" s="34"/>
      <c r="AE28" s="34"/>
    </row>
    <row r="29" spans="1:31" s="8" customFormat="1" ht="16.5" customHeight="1">
      <c r="A29" s="101"/>
      <c r="B29" s="102"/>
      <c r="C29" s="101"/>
      <c r="D29" s="101"/>
      <c r="E29" s="309" t="s">
        <v>1</v>
      </c>
      <c r="F29" s="309"/>
      <c r="G29" s="309"/>
      <c r="H29" s="309"/>
      <c r="I29" s="101"/>
      <c r="J29" s="101"/>
      <c r="K29" s="101"/>
      <c r="L29" s="103"/>
      <c r="S29" s="101"/>
      <c r="T29" s="101"/>
      <c r="U29" s="101"/>
      <c r="V29" s="101"/>
      <c r="W29" s="101"/>
      <c r="X29" s="101"/>
      <c r="Y29" s="101"/>
      <c r="Z29" s="101"/>
      <c r="AA29" s="101"/>
      <c r="AB29" s="101"/>
      <c r="AC29" s="101"/>
      <c r="AD29" s="101"/>
      <c r="AE29" s="101"/>
    </row>
    <row r="30" spans="1:31" s="2" customFormat="1" ht="6.9" customHeight="1">
      <c r="A30" s="34"/>
      <c r="B30" s="35"/>
      <c r="C30" s="34"/>
      <c r="D30" s="34"/>
      <c r="E30" s="34"/>
      <c r="F30" s="34"/>
      <c r="G30" s="34"/>
      <c r="H30" s="34"/>
      <c r="I30" s="34"/>
      <c r="J30" s="34"/>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25.35" customHeight="1">
      <c r="A32" s="34"/>
      <c r="B32" s="35"/>
      <c r="C32" s="34"/>
      <c r="D32" s="104" t="s">
        <v>39</v>
      </c>
      <c r="E32" s="34"/>
      <c r="F32" s="34"/>
      <c r="G32" s="34"/>
      <c r="H32" s="34"/>
      <c r="I32" s="34"/>
      <c r="J32" s="73">
        <f>ROUND(J122, 2)</f>
        <v>0</v>
      </c>
      <c r="K32" s="34"/>
      <c r="L32" s="44"/>
      <c r="S32" s="34"/>
      <c r="T32" s="34"/>
      <c r="U32" s="34"/>
      <c r="V32" s="34"/>
      <c r="W32" s="34"/>
      <c r="X32" s="34"/>
      <c r="Y32" s="34"/>
      <c r="Z32" s="34"/>
      <c r="AA32" s="34"/>
      <c r="AB32" s="34"/>
      <c r="AC32" s="34"/>
      <c r="AD32" s="34"/>
      <c r="AE32" s="34"/>
    </row>
    <row r="33" spans="1:31" s="2" customFormat="1" ht="6.9" customHeight="1">
      <c r="A33" s="34"/>
      <c r="B33" s="35"/>
      <c r="C33" s="34"/>
      <c r="D33" s="68"/>
      <c r="E33" s="68"/>
      <c r="F33" s="68"/>
      <c r="G33" s="68"/>
      <c r="H33" s="68"/>
      <c r="I33" s="68"/>
      <c r="J33" s="68"/>
      <c r="K33" s="68"/>
      <c r="L33" s="44"/>
      <c r="S33" s="34"/>
      <c r="T33" s="34"/>
      <c r="U33" s="34"/>
      <c r="V33" s="34"/>
      <c r="W33" s="34"/>
      <c r="X33" s="34"/>
      <c r="Y33" s="34"/>
      <c r="Z33" s="34"/>
      <c r="AA33" s="34"/>
      <c r="AB33" s="34"/>
      <c r="AC33" s="34"/>
      <c r="AD33" s="34"/>
      <c r="AE33" s="34"/>
    </row>
    <row r="34" spans="1:31" s="2" customFormat="1" ht="14.4" customHeight="1">
      <c r="A34" s="34"/>
      <c r="B34" s="35"/>
      <c r="C34" s="34"/>
      <c r="D34" s="34"/>
      <c r="E34" s="34"/>
      <c r="F34" s="38" t="s">
        <v>41</v>
      </c>
      <c r="G34" s="34"/>
      <c r="H34" s="34"/>
      <c r="I34" s="38" t="s">
        <v>40</v>
      </c>
      <c r="J34" s="38" t="s">
        <v>42</v>
      </c>
      <c r="K34" s="34"/>
      <c r="L34" s="44"/>
      <c r="S34" s="34"/>
      <c r="T34" s="34"/>
      <c r="U34" s="34"/>
      <c r="V34" s="34"/>
      <c r="W34" s="34"/>
      <c r="X34" s="34"/>
      <c r="Y34" s="34"/>
      <c r="Z34" s="34"/>
      <c r="AA34" s="34"/>
      <c r="AB34" s="34"/>
      <c r="AC34" s="34"/>
      <c r="AD34" s="34"/>
      <c r="AE34" s="34"/>
    </row>
    <row r="35" spans="1:31" s="2" customFormat="1" ht="14.4" customHeight="1">
      <c r="A35" s="34"/>
      <c r="B35" s="35"/>
      <c r="C35" s="34"/>
      <c r="D35" s="105" t="s">
        <v>43</v>
      </c>
      <c r="E35" s="29" t="s">
        <v>44</v>
      </c>
      <c r="F35" s="106">
        <f>ROUND((SUM(BE122:BE162)),  2)</f>
        <v>0</v>
      </c>
      <c r="G35" s="34"/>
      <c r="H35" s="34"/>
      <c r="I35" s="107">
        <v>0.21</v>
      </c>
      <c r="J35" s="106">
        <f>ROUND(((SUM(BE122:BE162))*I35),  2)</f>
        <v>0</v>
      </c>
      <c r="K35" s="34"/>
      <c r="L35" s="44"/>
      <c r="S35" s="34"/>
      <c r="T35" s="34"/>
      <c r="U35" s="34"/>
      <c r="V35" s="34"/>
      <c r="W35" s="34"/>
      <c r="X35" s="34"/>
      <c r="Y35" s="34"/>
      <c r="Z35" s="34"/>
      <c r="AA35" s="34"/>
      <c r="AB35" s="34"/>
      <c r="AC35" s="34"/>
      <c r="AD35" s="34"/>
      <c r="AE35" s="34"/>
    </row>
    <row r="36" spans="1:31" s="2" customFormat="1" ht="14.4" customHeight="1">
      <c r="A36" s="34"/>
      <c r="B36" s="35"/>
      <c r="C36" s="34"/>
      <c r="D36" s="34"/>
      <c r="E36" s="29" t="s">
        <v>45</v>
      </c>
      <c r="F36" s="106">
        <f>ROUND((SUM(BF122:BF162)),  2)</f>
        <v>0</v>
      </c>
      <c r="G36" s="34"/>
      <c r="H36" s="34"/>
      <c r="I36" s="107">
        <v>0.12</v>
      </c>
      <c r="J36" s="106">
        <f>ROUND(((SUM(BF122:BF162))*I36),  2)</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46</v>
      </c>
      <c r="F37" s="106">
        <f>ROUND((SUM(BG122:BG162)),  2)</f>
        <v>0</v>
      </c>
      <c r="G37" s="34"/>
      <c r="H37" s="34"/>
      <c r="I37" s="107">
        <v>0.21</v>
      </c>
      <c r="J37" s="106">
        <f>0</f>
        <v>0</v>
      </c>
      <c r="K37" s="34"/>
      <c r="L37" s="44"/>
      <c r="S37" s="34"/>
      <c r="T37" s="34"/>
      <c r="U37" s="34"/>
      <c r="V37" s="34"/>
      <c r="W37" s="34"/>
      <c r="X37" s="34"/>
      <c r="Y37" s="34"/>
      <c r="Z37" s="34"/>
      <c r="AA37" s="34"/>
      <c r="AB37" s="34"/>
      <c r="AC37" s="34"/>
      <c r="AD37" s="34"/>
      <c r="AE37" s="34"/>
    </row>
    <row r="38" spans="1:31" s="2" customFormat="1" ht="14.4" hidden="1" customHeight="1">
      <c r="A38" s="34"/>
      <c r="B38" s="35"/>
      <c r="C38" s="34"/>
      <c r="D38" s="34"/>
      <c r="E38" s="29" t="s">
        <v>47</v>
      </c>
      <c r="F38" s="106">
        <f>ROUND((SUM(BH122:BH162)),  2)</f>
        <v>0</v>
      </c>
      <c r="G38" s="34"/>
      <c r="H38" s="34"/>
      <c r="I38" s="107">
        <v>0.12</v>
      </c>
      <c r="J38" s="106">
        <f>0</f>
        <v>0</v>
      </c>
      <c r="K38" s="34"/>
      <c r="L38" s="44"/>
      <c r="S38" s="34"/>
      <c r="T38" s="34"/>
      <c r="U38" s="34"/>
      <c r="V38" s="34"/>
      <c r="W38" s="34"/>
      <c r="X38" s="34"/>
      <c r="Y38" s="34"/>
      <c r="Z38" s="34"/>
      <c r="AA38" s="34"/>
      <c r="AB38" s="34"/>
      <c r="AC38" s="34"/>
      <c r="AD38" s="34"/>
      <c r="AE38" s="34"/>
    </row>
    <row r="39" spans="1:31" s="2" customFormat="1" ht="14.4" hidden="1" customHeight="1">
      <c r="A39" s="34"/>
      <c r="B39" s="35"/>
      <c r="C39" s="34"/>
      <c r="D39" s="34"/>
      <c r="E39" s="29" t="s">
        <v>48</v>
      </c>
      <c r="F39" s="106">
        <f>ROUND((SUM(BI122:BI162)),  2)</f>
        <v>0</v>
      </c>
      <c r="G39" s="34"/>
      <c r="H39" s="34"/>
      <c r="I39" s="107">
        <v>0</v>
      </c>
      <c r="J39" s="106">
        <f>0</f>
        <v>0</v>
      </c>
      <c r="K39" s="34"/>
      <c r="L39" s="44"/>
      <c r="S39" s="34"/>
      <c r="T39" s="34"/>
      <c r="U39" s="34"/>
      <c r="V39" s="34"/>
      <c r="W39" s="34"/>
      <c r="X39" s="34"/>
      <c r="Y39" s="34"/>
      <c r="Z39" s="34"/>
      <c r="AA39" s="34"/>
      <c r="AB39" s="34"/>
      <c r="AC39" s="34"/>
      <c r="AD39" s="34"/>
      <c r="AE39" s="34"/>
    </row>
    <row r="40" spans="1:31" s="2" customFormat="1" ht="6.9"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2" customFormat="1" ht="25.35" customHeight="1">
      <c r="A41" s="34"/>
      <c r="B41" s="35"/>
      <c r="C41" s="108"/>
      <c r="D41" s="109" t="s">
        <v>49</v>
      </c>
      <c r="E41" s="62"/>
      <c r="F41" s="62"/>
      <c r="G41" s="110" t="s">
        <v>50</v>
      </c>
      <c r="H41" s="111" t="s">
        <v>51</v>
      </c>
      <c r="I41" s="62"/>
      <c r="J41" s="112">
        <f>SUM(J32:J39)</f>
        <v>0</v>
      </c>
      <c r="K41" s="113"/>
      <c r="L41" s="44"/>
      <c r="S41" s="34"/>
      <c r="T41" s="34"/>
      <c r="U41" s="34"/>
      <c r="V41" s="34"/>
      <c r="W41" s="34"/>
      <c r="X41" s="34"/>
      <c r="Y41" s="34"/>
      <c r="Z41" s="34"/>
      <c r="AA41" s="34"/>
      <c r="AB41" s="34"/>
      <c r="AC41" s="34"/>
      <c r="AD41" s="34"/>
      <c r="AE41" s="34"/>
    </row>
    <row r="42" spans="1:31" s="2" customFormat="1" ht="14.4" customHeight="1">
      <c r="A42" s="34"/>
      <c r="B42" s="35"/>
      <c r="C42" s="34"/>
      <c r="D42" s="34"/>
      <c r="E42" s="34"/>
      <c r="F42" s="34"/>
      <c r="G42" s="34"/>
      <c r="H42" s="34"/>
      <c r="I42" s="34"/>
      <c r="J42" s="34"/>
      <c r="K42" s="34"/>
      <c r="L42" s="44"/>
      <c r="S42" s="34"/>
      <c r="T42" s="34"/>
      <c r="U42" s="34"/>
      <c r="V42" s="34"/>
      <c r="W42" s="34"/>
      <c r="X42" s="34"/>
      <c r="Y42" s="34"/>
      <c r="Z42" s="34"/>
      <c r="AA42" s="34"/>
      <c r="AB42" s="34"/>
      <c r="AC42" s="34"/>
      <c r="AD42" s="34"/>
      <c r="AE42" s="34"/>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31"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31"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31"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31"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31"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31" s="1" customFormat="1" ht="12" customHeight="1">
      <c r="B86" s="22"/>
      <c r="C86" s="29" t="s">
        <v>154</v>
      </c>
      <c r="L86" s="22"/>
    </row>
    <row r="87" spans="1:31" s="2" customFormat="1" ht="16.5" customHeight="1">
      <c r="A87" s="34"/>
      <c r="B87" s="35"/>
      <c r="C87" s="34"/>
      <c r="D87" s="34"/>
      <c r="E87" s="333" t="s">
        <v>1693</v>
      </c>
      <c r="F87" s="332"/>
      <c r="G87" s="332"/>
      <c r="H87" s="332"/>
      <c r="I87" s="34"/>
      <c r="J87" s="34"/>
      <c r="K87" s="34"/>
      <c r="L87" s="44"/>
      <c r="S87" s="34"/>
      <c r="T87" s="34"/>
      <c r="U87" s="34"/>
      <c r="V87" s="34"/>
      <c r="W87" s="34"/>
      <c r="X87" s="34"/>
      <c r="Y87" s="34"/>
      <c r="Z87" s="34"/>
      <c r="AA87" s="34"/>
      <c r="AB87" s="34"/>
      <c r="AC87" s="34"/>
      <c r="AD87" s="34"/>
      <c r="AE87" s="34"/>
    </row>
    <row r="88" spans="1:31" s="2" customFormat="1" ht="12" customHeight="1">
      <c r="A88" s="34"/>
      <c r="B88" s="35"/>
      <c r="C88" s="29" t="s">
        <v>413</v>
      </c>
      <c r="D88" s="34"/>
      <c r="E88" s="34"/>
      <c r="F88" s="34"/>
      <c r="G88" s="34"/>
      <c r="H88" s="34"/>
      <c r="I88" s="34"/>
      <c r="J88" s="34"/>
      <c r="K88" s="34"/>
      <c r="L88" s="44"/>
      <c r="S88" s="34"/>
      <c r="T88" s="34"/>
      <c r="U88" s="34"/>
      <c r="V88" s="34"/>
      <c r="W88" s="34"/>
      <c r="X88" s="34"/>
      <c r="Y88" s="34"/>
      <c r="Z88" s="34"/>
      <c r="AA88" s="34"/>
      <c r="AB88" s="34"/>
      <c r="AC88" s="34"/>
      <c r="AD88" s="34"/>
      <c r="AE88" s="34"/>
    </row>
    <row r="89" spans="1:31" s="2" customFormat="1" ht="16.5" customHeight="1">
      <c r="A89" s="34"/>
      <c r="B89" s="35"/>
      <c r="C89" s="34"/>
      <c r="D89" s="34"/>
      <c r="E89" s="329" t="str">
        <f>E11</f>
        <v>DSO 03.2 - Technika prostředí staveb</v>
      </c>
      <c r="F89" s="332"/>
      <c r="G89" s="332"/>
      <c r="H89" s="332"/>
      <c r="I89" s="34"/>
      <c r="J89" s="34"/>
      <c r="K89" s="34"/>
      <c r="L89" s="44"/>
      <c r="S89" s="34"/>
      <c r="T89" s="34"/>
      <c r="U89" s="34"/>
      <c r="V89" s="34"/>
      <c r="W89" s="34"/>
      <c r="X89" s="34"/>
      <c r="Y89" s="34"/>
      <c r="Z89" s="34"/>
      <c r="AA89" s="34"/>
      <c r="AB89" s="34"/>
      <c r="AC89" s="34"/>
      <c r="AD89" s="34"/>
      <c r="AE89" s="34"/>
    </row>
    <row r="90" spans="1:31"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31" s="2" customFormat="1" ht="12" customHeight="1">
      <c r="A91" s="34"/>
      <c r="B91" s="35"/>
      <c r="C91" s="29" t="s">
        <v>20</v>
      </c>
      <c r="D91" s="34"/>
      <c r="E91" s="34"/>
      <c r="F91" s="27" t="str">
        <f>F14</f>
        <v>Komořany u Mostu</v>
      </c>
      <c r="G91" s="34"/>
      <c r="H91" s="34"/>
      <c r="I91" s="29" t="s">
        <v>22</v>
      </c>
      <c r="J91" s="57" t="str">
        <f>IF(J14="","",J14)</f>
        <v>9. 9. 2024</v>
      </c>
      <c r="K91" s="34"/>
      <c r="L91" s="44"/>
      <c r="S91" s="34"/>
      <c r="T91" s="34"/>
      <c r="U91" s="34"/>
      <c r="V91" s="34"/>
      <c r="W91" s="34"/>
      <c r="X91" s="34"/>
      <c r="Y91" s="34"/>
      <c r="Z91" s="34"/>
      <c r="AA91" s="34"/>
      <c r="AB91" s="34"/>
      <c r="AC91" s="34"/>
      <c r="AD91" s="34"/>
      <c r="AE91" s="34"/>
    </row>
    <row r="92" spans="1:31" s="2" customFormat="1" ht="6.9" customHeight="1">
      <c r="A92" s="34"/>
      <c r="B92" s="35"/>
      <c r="C92" s="34"/>
      <c r="D92" s="34"/>
      <c r="E92" s="34"/>
      <c r="F92" s="34"/>
      <c r="G92" s="34"/>
      <c r="H92" s="34"/>
      <c r="I92" s="34"/>
      <c r="J92" s="34"/>
      <c r="K92" s="34"/>
      <c r="L92" s="44"/>
      <c r="S92" s="34"/>
      <c r="T92" s="34"/>
      <c r="U92" s="34"/>
      <c r="V92" s="34"/>
      <c r="W92" s="34"/>
      <c r="X92" s="34"/>
      <c r="Y92" s="34"/>
      <c r="Z92" s="34"/>
      <c r="AA92" s="34"/>
      <c r="AB92" s="34"/>
      <c r="AC92" s="34"/>
      <c r="AD92" s="34"/>
      <c r="AE92" s="34"/>
    </row>
    <row r="93" spans="1:31" s="2" customFormat="1" ht="15.15" customHeight="1">
      <c r="A93" s="34"/>
      <c r="B93" s="35"/>
      <c r="C93" s="29" t="s">
        <v>24</v>
      </c>
      <c r="D93" s="34"/>
      <c r="E93" s="34"/>
      <c r="F93" s="27" t="str">
        <f>E17</f>
        <v>United Energy, a.s.</v>
      </c>
      <c r="G93" s="34"/>
      <c r="H93" s="34"/>
      <c r="I93" s="29" t="s">
        <v>31</v>
      </c>
      <c r="J93" s="32" t="str">
        <f>E23</f>
        <v>IGEA s.r.o.</v>
      </c>
      <c r="K93" s="34"/>
      <c r="L93" s="44"/>
      <c r="S93" s="34"/>
      <c r="T93" s="34"/>
      <c r="U93" s="34"/>
      <c r="V93" s="34"/>
      <c r="W93" s="34"/>
      <c r="X93" s="34"/>
      <c r="Y93" s="34"/>
      <c r="Z93" s="34"/>
      <c r="AA93" s="34"/>
      <c r="AB93" s="34"/>
      <c r="AC93" s="34"/>
      <c r="AD93" s="34"/>
      <c r="AE93" s="34"/>
    </row>
    <row r="94" spans="1:31" s="2" customFormat="1" ht="15.15" customHeight="1">
      <c r="A94" s="34"/>
      <c r="B94" s="35"/>
      <c r="C94" s="29" t="s">
        <v>29</v>
      </c>
      <c r="D94" s="34"/>
      <c r="E94" s="34"/>
      <c r="F94" s="27" t="str">
        <f>IF(E20="","",E20)</f>
        <v>Vyplň údaj</v>
      </c>
      <c r="G94" s="34"/>
      <c r="H94" s="34"/>
      <c r="I94" s="29" t="s">
        <v>35</v>
      </c>
      <c r="J94" s="32" t="str">
        <f>E26</f>
        <v>R.Vojtěchová</v>
      </c>
      <c r="K94" s="34"/>
      <c r="L94" s="44"/>
      <c r="S94" s="34"/>
      <c r="T94" s="34"/>
      <c r="U94" s="34"/>
      <c r="V94" s="34"/>
      <c r="W94" s="34"/>
      <c r="X94" s="34"/>
      <c r="Y94" s="34"/>
      <c r="Z94" s="34"/>
      <c r="AA94" s="34"/>
      <c r="AB94" s="34"/>
      <c r="AC94" s="34"/>
      <c r="AD94" s="34"/>
      <c r="AE94" s="34"/>
    </row>
    <row r="95" spans="1:31"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31" s="2" customFormat="1" ht="29.25" customHeight="1">
      <c r="A96" s="34"/>
      <c r="B96" s="35"/>
      <c r="C96" s="116" t="s">
        <v>157</v>
      </c>
      <c r="D96" s="108"/>
      <c r="E96" s="108"/>
      <c r="F96" s="108"/>
      <c r="G96" s="108"/>
      <c r="H96" s="108"/>
      <c r="I96" s="108"/>
      <c r="J96" s="117" t="s">
        <v>158</v>
      </c>
      <c r="K96" s="108"/>
      <c r="L96" s="44"/>
      <c r="S96" s="34"/>
      <c r="T96" s="34"/>
      <c r="U96" s="34"/>
      <c r="V96" s="34"/>
      <c r="W96" s="34"/>
      <c r="X96" s="34"/>
      <c r="Y96" s="34"/>
      <c r="Z96" s="34"/>
      <c r="AA96" s="34"/>
      <c r="AB96" s="34"/>
      <c r="AC96" s="34"/>
      <c r="AD96" s="34"/>
      <c r="AE96" s="34"/>
    </row>
    <row r="97" spans="1:47" s="2" customFormat="1" ht="10.35" customHeight="1">
      <c r="A97" s="34"/>
      <c r="B97" s="35"/>
      <c r="C97" s="34"/>
      <c r="D97" s="34"/>
      <c r="E97" s="34"/>
      <c r="F97" s="34"/>
      <c r="G97" s="34"/>
      <c r="H97" s="34"/>
      <c r="I97" s="34"/>
      <c r="J97" s="34"/>
      <c r="K97" s="34"/>
      <c r="L97" s="44"/>
      <c r="S97" s="34"/>
      <c r="T97" s="34"/>
      <c r="U97" s="34"/>
      <c r="V97" s="34"/>
      <c r="W97" s="34"/>
      <c r="X97" s="34"/>
      <c r="Y97" s="34"/>
      <c r="Z97" s="34"/>
      <c r="AA97" s="34"/>
      <c r="AB97" s="34"/>
      <c r="AC97" s="34"/>
      <c r="AD97" s="34"/>
      <c r="AE97" s="34"/>
    </row>
    <row r="98" spans="1:47" s="2" customFormat="1" ht="22.95" customHeight="1">
      <c r="A98" s="34"/>
      <c r="B98" s="35"/>
      <c r="C98" s="118" t="s">
        <v>159</v>
      </c>
      <c r="D98" s="34"/>
      <c r="E98" s="34"/>
      <c r="F98" s="34"/>
      <c r="G98" s="34"/>
      <c r="H98" s="34"/>
      <c r="I98" s="34"/>
      <c r="J98" s="73">
        <f>J122</f>
        <v>0</v>
      </c>
      <c r="K98" s="34"/>
      <c r="L98" s="44"/>
      <c r="S98" s="34"/>
      <c r="T98" s="34"/>
      <c r="U98" s="34"/>
      <c r="V98" s="34"/>
      <c r="W98" s="34"/>
      <c r="X98" s="34"/>
      <c r="Y98" s="34"/>
      <c r="Z98" s="34"/>
      <c r="AA98" s="34"/>
      <c r="AB98" s="34"/>
      <c r="AC98" s="34"/>
      <c r="AD98" s="34"/>
      <c r="AE98" s="34"/>
      <c r="AU98" s="19" t="s">
        <v>160</v>
      </c>
    </row>
    <row r="99" spans="1:47" s="9" customFormat="1" ht="24.9" customHeight="1">
      <c r="B99" s="119"/>
      <c r="D99" s="120" t="s">
        <v>161</v>
      </c>
      <c r="E99" s="121"/>
      <c r="F99" s="121"/>
      <c r="G99" s="121"/>
      <c r="H99" s="121"/>
      <c r="I99" s="121"/>
      <c r="J99" s="122">
        <f>J123</f>
        <v>0</v>
      </c>
      <c r="L99" s="119"/>
    </row>
    <row r="100" spans="1:47" s="10" customFormat="1" ht="19.95" customHeight="1">
      <c r="B100" s="123"/>
      <c r="D100" s="124" t="s">
        <v>2046</v>
      </c>
      <c r="E100" s="125"/>
      <c r="F100" s="125"/>
      <c r="G100" s="125"/>
      <c r="H100" s="125"/>
      <c r="I100" s="125"/>
      <c r="J100" s="126">
        <f>J124</f>
        <v>0</v>
      </c>
      <c r="L100" s="123"/>
    </row>
    <row r="101" spans="1:47" s="2" customFormat="1" ht="21.75" customHeight="1">
      <c r="A101" s="34"/>
      <c r="B101" s="35"/>
      <c r="C101" s="34"/>
      <c r="D101" s="34"/>
      <c r="E101" s="34"/>
      <c r="F101" s="34"/>
      <c r="G101" s="34"/>
      <c r="H101" s="34"/>
      <c r="I101" s="34"/>
      <c r="J101" s="34"/>
      <c r="K101" s="34"/>
      <c r="L101" s="44"/>
      <c r="S101" s="34"/>
      <c r="T101" s="34"/>
      <c r="U101" s="34"/>
      <c r="V101" s="34"/>
      <c r="W101" s="34"/>
      <c r="X101" s="34"/>
      <c r="Y101" s="34"/>
      <c r="Z101" s="34"/>
      <c r="AA101" s="34"/>
      <c r="AB101" s="34"/>
      <c r="AC101" s="34"/>
      <c r="AD101" s="34"/>
      <c r="AE101" s="34"/>
    </row>
    <row r="102" spans="1:47" s="2" customFormat="1" ht="6.9" customHeight="1">
      <c r="A102" s="34"/>
      <c r="B102" s="49"/>
      <c r="C102" s="50"/>
      <c r="D102" s="50"/>
      <c r="E102" s="50"/>
      <c r="F102" s="50"/>
      <c r="G102" s="50"/>
      <c r="H102" s="50"/>
      <c r="I102" s="50"/>
      <c r="J102" s="50"/>
      <c r="K102" s="50"/>
      <c r="L102" s="44"/>
      <c r="S102" s="34"/>
      <c r="T102" s="34"/>
      <c r="U102" s="34"/>
      <c r="V102" s="34"/>
      <c r="W102" s="34"/>
      <c r="X102" s="34"/>
      <c r="Y102" s="34"/>
      <c r="Z102" s="34"/>
      <c r="AA102" s="34"/>
      <c r="AB102" s="34"/>
      <c r="AC102" s="34"/>
      <c r="AD102" s="34"/>
      <c r="AE102" s="34"/>
    </row>
    <row r="106" spans="1:47" s="2" customFormat="1" ht="6.9" customHeight="1">
      <c r="A106" s="34"/>
      <c r="B106" s="51"/>
      <c r="C106" s="52"/>
      <c r="D106" s="52"/>
      <c r="E106" s="52"/>
      <c r="F106" s="52"/>
      <c r="G106" s="52"/>
      <c r="H106" s="52"/>
      <c r="I106" s="52"/>
      <c r="J106" s="52"/>
      <c r="K106" s="52"/>
      <c r="L106" s="44"/>
      <c r="S106" s="34"/>
      <c r="T106" s="34"/>
      <c r="U106" s="34"/>
      <c r="V106" s="34"/>
      <c r="W106" s="34"/>
      <c r="X106" s="34"/>
      <c r="Y106" s="34"/>
      <c r="Z106" s="34"/>
      <c r="AA106" s="34"/>
      <c r="AB106" s="34"/>
      <c r="AC106" s="34"/>
      <c r="AD106" s="34"/>
      <c r="AE106" s="34"/>
    </row>
    <row r="107" spans="1:47" s="2" customFormat="1" ht="24.9" customHeight="1">
      <c r="A107" s="34"/>
      <c r="B107" s="35"/>
      <c r="C107" s="23" t="s">
        <v>164</v>
      </c>
      <c r="D107" s="34"/>
      <c r="E107" s="34"/>
      <c r="F107" s="34"/>
      <c r="G107" s="34"/>
      <c r="H107" s="34"/>
      <c r="I107" s="34"/>
      <c r="J107" s="34"/>
      <c r="K107" s="34"/>
      <c r="L107" s="44"/>
      <c r="S107" s="34"/>
      <c r="T107" s="34"/>
      <c r="U107" s="34"/>
      <c r="V107" s="34"/>
      <c r="W107" s="34"/>
      <c r="X107" s="34"/>
      <c r="Y107" s="34"/>
      <c r="Z107" s="34"/>
      <c r="AA107" s="34"/>
      <c r="AB107" s="34"/>
      <c r="AC107" s="34"/>
      <c r="AD107" s="34"/>
      <c r="AE107" s="34"/>
    </row>
    <row r="108" spans="1:47" s="2" customFormat="1" ht="6.9" customHeight="1">
      <c r="A108" s="34"/>
      <c r="B108" s="35"/>
      <c r="C108" s="34"/>
      <c r="D108" s="34"/>
      <c r="E108" s="34"/>
      <c r="F108" s="34"/>
      <c r="G108" s="34"/>
      <c r="H108" s="34"/>
      <c r="I108" s="34"/>
      <c r="J108" s="34"/>
      <c r="K108" s="34"/>
      <c r="L108" s="44"/>
      <c r="S108" s="34"/>
      <c r="T108" s="34"/>
      <c r="U108" s="34"/>
      <c r="V108" s="34"/>
      <c r="W108" s="34"/>
      <c r="X108" s="34"/>
      <c r="Y108" s="34"/>
      <c r="Z108" s="34"/>
      <c r="AA108" s="34"/>
      <c r="AB108" s="34"/>
      <c r="AC108" s="34"/>
      <c r="AD108" s="34"/>
      <c r="AE108" s="34"/>
    </row>
    <row r="109" spans="1:47" s="2" customFormat="1" ht="12" customHeight="1">
      <c r="A109" s="34"/>
      <c r="B109" s="35"/>
      <c r="C109" s="29" t="s">
        <v>16</v>
      </c>
      <c r="D109" s="34"/>
      <c r="E109" s="34"/>
      <c r="F109" s="34"/>
      <c r="G109" s="34"/>
      <c r="H109" s="34"/>
      <c r="I109" s="34"/>
      <c r="J109" s="34"/>
      <c r="K109" s="34"/>
      <c r="L109" s="44"/>
      <c r="S109" s="34"/>
      <c r="T109" s="34"/>
      <c r="U109" s="34"/>
      <c r="V109" s="34"/>
      <c r="W109" s="34"/>
      <c r="X109" s="34"/>
      <c r="Y109" s="34"/>
      <c r="Z109" s="34"/>
      <c r="AA109" s="34"/>
      <c r="AB109" s="34"/>
      <c r="AC109" s="34"/>
      <c r="AD109" s="34"/>
      <c r="AE109" s="34"/>
    </row>
    <row r="110" spans="1:47" s="2" customFormat="1" ht="16.5" customHeight="1">
      <c r="A110" s="34"/>
      <c r="B110" s="35"/>
      <c r="C110" s="34"/>
      <c r="D110" s="34"/>
      <c r="E110" s="333" t="str">
        <f>E7</f>
        <v>Přípojka plynu do areálu TKY</v>
      </c>
      <c r="F110" s="334"/>
      <c r="G110" s="334"/>
      <c r="H110" s="334"/>
      <c r="I110" s="34"/>
      <c r="J110" s="34"/>
      <c r="K110" s="34"/>
      <c r="L110" s="44"/>
      <c r="S110" s="34"/>
      <c r="T110" s="34"/>
      <c r="U110" s="34"/>
      <c r="V110" s="34"/>
      <c r="W110" s="34"/>
      <c r="X110" s="34"/>
      <c r="Y110" s="34"/>
      <c r="Z110" s="34"/>
      <c r="AA110" s="34"/>
      <c r="AB110" s="34"/>
      <c r="AC110" s="34"/>
      <c r="AD110" s="34"/>
      <c r="AE110" s="34"/>
    </row>
    <row r="111" spans="1:47" s="1" customFormat="1" ht="12" customHeight="1">
      <c r="B111" s="22"/>
      <c r="C111" s="29" t="s">
        <v>154</v>
      </c>
      <c r="L111" s="22"/>
    </row>
    <row r="112" spans="1:47" s="2" customFormat="1" ht="16.5" customHeight="1">
      <c r="A112" s="34"/>
      <c r="B112" s="35"/>
      <c r="C112" s="34"/>
      <c r="D112" s="34"/>
      <c r="E112" s="333" t="s">
        <v>1693</v>
      </c>
      <c r="F112" s="332"/>
      <c r="G112" s="332"/>
      <c r="H112" s="332"/>
      <c r="I112" s="34"/>
      <c r="J112" s="34"/>
      <c r="K112" s="34"/>
      <c r="L112" s="44"/>
      <c r="S112" s="34"/>
      <c r="T112" s="34"/>
      <c r="U112" s="34"/>
      <c r="V112" s="34"/>
      <c r="W112" s="34"/>
      <c r="X112" s="34"/>
      <c r="Y112" s="34"/>
      <c r="Z112" s="34"/>
      <c r="AA112" s="34"/>
      <c r="AB112" s="34"/>
      <c r="AC112" s="34"/>
      <c r="AD112" s="34"/>
      <c r="AE112" s="34"/>
    </row>
    <row r="113" spans="1:65" s="2" customFormat="1" ht="12" customHeight="1">
      <c r="A113" s="34"/>
      <c r="B113" s="35"/>
      <c r="C113" s="29" t="s">
        <v>413</v>
      </c>
      <c r="D113" s="34"/>
      <c r="E113" s="34"/>
      <c r="F113" s="34"/>
      <c r="G113" s="34"/>
      <c r="H113" s="34"/>
      <c r="I113" s="34"/>
      <c r="J113" s="34"/>
      <c r="K113" s="34"/>
      <c r="L113" s="44"/>
      <c r="S113" s="34"/>
      <c r="T113" s="34"/>
      <c r="U113" s="34"/>
      <c r="V113" s="34"/>
      <c r="W113" s="34"/>
      <c r="X113" s="34"/>
      <c r="Y113" s="34"/>
      <c r="Z113" s="34"/>
      <c r="AA113" s="34"/>
      <c r="AB113" s="34"/>
      <c r="AC113" s="34"/>
      <c r="AD113" s="34"/>
      <c r="AE113" s="34"/>
    </row>
    <row r="114" spans="1:65" s="2" customFormat="1" ht="16.5" customHeight="1">
      <c r="A114" s="34"/>
      <c r="B114" s="35"/>
      <c r="C114" s="34"/>
      <c r="D114" s="34"/>
      <c r="E114" s="329" t="str">
        <f>E11</f>
        <v>DSO 03.2 - Technika prostředí staveb</v>
      </c>
      <c r="F114" s="332"/>
      <c r="G114" s="332"/>
      <c r="H114" s="332"/>
      <c r="I114" s="34"/>
      <c r="J114" s="34"/>
      <c r="K114" s="34"/>
      <c r="L114" s="44"/>
      <c r="S114" s="34"/>
      <c r="T114" s="34"/>
      <c r="U114" s="34"/>
      <c r="V114" s="34"/>
      <c r="W114" s="34"/>
      <c r="X114" s="34"/>
      <c r="Y114" s="34"/>
      <c r="Z114" s="34"/>
      <c r="AA114" s="34"/>
      <c r="AB114" s="34"/>
      <c r="AC114" s="34"/>
      <c r="AD114" s="34"/>
      <c r="AE114" s="34"/>
    </row>
    <row r="115" spans="1:65" s="2" customFormat="1" ht="6.9" customHeight="1">
      <c r="A115" s="34"/>
      <c r="B115" s="35"/>
      <c r="C115" s="34"/>
      <c r="D115" s="34"/>
      <c r="E115" s="34"/>
      <c r="F115" s="34"/>
      <c r="G115" s="34"/>
      <c r="H115" s="34"/>
      <c r="I115" s="34"/>
      <c r="J115" s="34"/>
      <c r="K115" s="34"/>
      <c r="L115" s="44"/>
      <c r="S115" s="34"/>
      <c r="T115" s="34"/>
      <c r="U115" s="34"/>
      <c r="V115" s="34"/>
      <c r="W115" s="34"/>
      <c r="X115" s="34"/>
      <c r="Y115" s="34"/>
      <c r="Z115" s="34"/>
      <c r="AA115" s="34"/>
      <c r="AB115" s="34"/>
      <c r="AC115" s="34"/>
      <c r="AD115" s="34"/>
      <c r="AE115" s="34"/>
    </row>
    <row r="116" spans="1:65" s="2" customFormat="1" ht="12" customHeight="1">
      <c r="A116" s="34"/>
      <c r="B116" s="35"/>
      <c r="C116" s="29" t="s">
        <v>20</v>
      </c>
      <c r="D116" s="34"/>
      <c r="E116" s="34"/>
      <c r="F116" s="27" t="str">
        <f>F14</f>
        <v>Komořany u Mostu</v>
      </c>
      <c r="G116" s="34"/>
      <c r="H116" s="34"/>
      <c r="I116" s="29" t="s">
        <v>22</v>
      </c>
      <c r="J116" s="57" t="str">
        <f>IF(J14="","",J14)</f>
        <v>9. 9. 2024</v>
      </c>
      <c r="K116" s="34"/>
      <c r="L116" s="44"/>
      <c r="S116" s="34"/>
      <c r="T116" s="34"/>
      <c r="U116" s="34"/>
      <c r="V116" s="34"/>
      <c r="W116" s="34"/>
      <c r="X116" s="34"/>
      <c r="Y116" s="34"/>
      <c r="Z116" s="34"/>
      <c r="AA116" s="34"/>
      <c r="AB116" s="34"/>
      <c r="AC116" s="34"/>
      <c r="AD116" s="34"/>
      <c r="AE116" s="34"/>
    </row>
    <row r="117" spans="1:65" s="2" customFormat="1" ht="6.9" customHeight="1">
      <c r="A117" s="34"/>
      <c r="B117" s="35"/>
      <c r="C117" s="34"/>
      <c r="D117" s="34"/>
      <c r="E117" s="34"/>
      <c r="F117" s="34"/>
      <c r="G117" s="34"/>
      <c r="H117" s="34"/>
      <c r="I117" s="34"/>
      <c r="J117" s="34"/>
      <c r="K117" s="34"/>
      <c r="L117" s="44"/>
      <c r="S117" s="34"/>
      <c r="T117" s="34"/>
      <c r="U117" s="34"/>
      <c r="V117" s="34"/>
      <c r="W117" s="34"/>
      <c r="X117" s="34"/>
      <c r="Y117" s="34"/>
      <c r="Z117" s="34"/>
      <c r="AA117" s="34"/>
      <c r="AB117" s="34"/>
      <c r="AC117" s="34"/>
      <c r="AD117" s="34"/>
      <c r="AE117" s="34"/>
    </row>
    <row r="118" spans="1:65" s="2" customFormat="1" ht="15.15" customHeight="1">
      <c r="A118" s="34"/>
      <c r="B118" s="35"/>
      <c r="C118" s="29" t="s">
        <v>24</v>
      </c>
      <c r="D118" s="34"/>
      <c r="E118" s="34"/>
      <c r="F118" s="27" t="str">
        <f>E17</f>
        <v>United Energy, a.s.</v>
      </c>
      <c r="G118" s="34"/>
      <c r="H118" s="34"/>
      <c r="I118" s="29" t="s">
        <v>31</v>
      </c>
      <c r="J118" s="32" t="str">
        <f>E23</f>
        <v>IGEA s.r.o.</v>
      </c>
      <c r="K118" s="34"/>
      <c r="L118" s="44"/>
      <c r="S118" s="34"/>
      <c r="T118" s="34"/>
      <c r="U118" s="34"/>
      <c r="V118" s="34"/>
      <c r="W118" s="34"/>
      <c r="X118" s="34"/>
      <c r="Y118" s="34"/>
      <c r="Z118" s="34"/>
      <c r="AA118" s="34"/>
      <c r="AB118" s="34"/>
      <c r="AC118" s="34"/>
      <c r="AD118" s="34"/>
      <c r="AE118" s="34"/>
    </row>
    <row r="119" spans="1:65" s="2" customFormat="1" ht="15.15" customHeight="1">
      <c r="A119" s="34"/>
      <c r="B119" s="35"/>
      <c r="C119" s="29" t="s">
        <v>29</v>
      </c>
      <c r="D119" s="34"/>
      <c r="E119" s="34"/>
      <c r="F119" s="27" t="str">
        <f>IF(E20="","",E20)</f>
        <v>Vyplň údaj</v>
      </c>
      <c r="G119" s="34"/>
      <c r="H119" s="34"/>
      <c r="I119" s="29" t="s">
        <v>35</v>
      </c>
      <c r="J119" s="32" t="str">
        <f>E26</f>
        <v>R.Vojtěchová</v>
      </c>
      <c r="K119" s="34"/>
      <c r="L119" s="44"/>
      <c r="S119" s="34"/>
      <c r="T119" s="34"/>
      <c r="U119" s="34"/>
      <c r="V119" s="34"/>
      <c r="W119" s="34"/>
      <c r="X119" s="34"/>
      <c r="Y119" s="34"/>
      <c r="Z119" s="34"/>
      <c r="AA119" s="34"/>
      <c r="AB119" s="34"/>
      <c r="AC119" s="34"/>
      <c r="AD119" s="34"/>
      <c r="AE119" s="34"/>
    </row>
    <row r="120" spans="1:65" s="2" customFormat="1" ht="10.35" customHeight="1">
      <c r="A120" s="34"/>
      <c r="B120" s="35"/>
      <c r="C120" s="34"/>
      <c r="D120" s="34"/>
      <c r="E120" s="34"/>
      <c r="F120" s="34"/>
      <c r="G120" s="34"/>
      <c r="H120" s="34"/>
      <c r="I120" s="34"/>
      <c r="J120" s="34"/>
      <c r="K120" s="34"/>
      <c r="L120" s="44"/>
      <c r="S120" s="34"/>
      <c r="T120" s="34"/>
      <c r="U120" s="34"/>
      <c r="V120" s="34"/>
      <c r="W120" s="34"/>
      <c r="X120" s="34"/>
      <c r="Y120" s="34"/>
      <c r="Z120" s="34"/>
      <c r="AA120" s="34"/>
      <c r="AB120" s="34"/>
      <c r="AC120" s="34"/>
      <c r="AD120" s="34"/>
      <c r="AE120" s="34"/>
    </row>
    <row r="121" spans="1:65" s="11" customFormat="1" ht="29.25" customHeight="1">
      <c r="A121" s="127"/>
      <c r="B121" s="128"/>
      <c r="C121" s="129" t="s">
        <v>165</v>
      </c>
      <c r="D121" s="130" t="s">
        <v>64</v>
      </c>
      <c r="E121" s="130" t="s">
        <v>60</v>
      </c>
      <c r="F121" s="130" t="s">
        <v>61</v>
      </c>
      <c r="G121" s="130" t="s">
        <v>166</v>
      </c>
      <c r="H121" s="130" t="s">
        <v>167</v>
      </c>
      <c r="I121" s="130" t="s">
        <v>168</v>
      </c>
      <c r="J121" s="131" t="s">
        <v>158</v>
      </c>
      <c r="K121" s="132" t="s">
        <v>169</v>
      </c>
      <c r="L121" s="133"/>
      <c r="M121" s="64" t="s">
        <v>1</v>
      </c>
      <c r="N121" s="65" t="s">
        <v>43</v>
      </c>
      <c r="O121" s="65" t="s">
        <v>170</v>
      </c>
      <c r="P121" s="65" t="s">
        <v>171</v>
      </c>
      <c r="Q121" s="65" t="s">
        <v>172</v>
      </c>
      <c r="R121" s="65" t="s">
        <v>173</v>
      </c>
      <c r="S121" s="65" t="s">
        <v>174</v>
      </c>
      <c r="T121" s="66" t="s">
        <v>175</v>
      </c>
      <c r="U121" s="127"/>
      <c r="V121" s="127"/>
      <c r="W121" s="127"/>
      <c r="X121" s="127"/>
      <c r="Y121" s="127"/>
      <c r="Z121" s="127"/>
      <c r="AA121" s="127"/>
      <c r="AB121" s="127"/>
      <c r="AC121" s="127"/>
      <c r="AD121" s="127"/>
      <c r="AE121" s="127"/>
    </row>
    <row r="122" spans="1:65" s="2" customFormat="1" ht="22.95" customHeight="1">
      <c r="A122" s="34"/>
      <c r="B122" s="35"/>
      <c r="C122" s="71" t="s">
        <v>176</v>
      </c>
      <c r="D122" s="34"/>
      <c r="E122" s="34"/>
      <c r="F122" s="34"/>
      <c r="G122" s="34"/>
      <c r="H122" s="34"/>
      <c r="I122" s="34"/>
      <c r="J122" s="247">
        <f>BK122</f>
        <v>0</v>
      </c>
      <c r="K122" s="34"/>
      <c r="L122" s="35"/>
      <c r="M122" s="67"/>
      <c r="N122" s="58"/>
      <c r="O122" s="68"/>
      <c r="P122" s="135">
        <f>P123</f>
        <v>0</v>
      </c>
      <c r="Q122" s="68"/>
      <c r="R122" s="135">
        <f>R123</f>
        <v>0</v>
      </c>
      <c r="S122" s="68"/>
      <c r="T122" s="136">
        <f>T123</f>
        <v>0</v>
      </c>
      <c r="U122" s="34"/>
      <c r="V122" s="34"/>
      <c r="W122" s="34"/>
      <c r="X122" s="34"/>
      <c r="Y122" s="34"/>
      <c r="Z122" s="34"/>
      <c r="AA122" s="34"/>
      <c r="AB122" s="34"/>
      <c r="AC122" s="34"/>
      <c r="AD122" s="34"/>
      <c r="AE122" s="34"/>
      <c r="AT122" s="19" t="s">
        <v>78</v>
      </c>
      <c r="AU122" s="19" t="s">
        <v>160</v>
      </c>
      <c r="BK122" s="137">
        <f>BK123</f>
        <v>0</v>
      </c>
    </row>
    <row r="123" spans="1:65" s="12" customFormat="1" ht="25.95" customHeight="1">
      <c r="B123" s="138"/>
      <c r="C123" s="223"/>
      <c r="D123" s="241" t="s">
        <v>78</v>
      </c>
      <c r="E123" s="242" t="s">
        <v>177</v>
      </c>
      <c r="F123" s="242" t="s">
        <v>178</v>
      </c>
      <c r="G123" s="223"/>
      <c r="H123" s="223"/>
      <c r="I123" s="141"/>
      <c r="J123" s="227">
        <f>BK123</f>
        <v>0</v>
      </c>
      <c r="L123" s="138"/>
      <c r="M123" s="143"/>
      <c r="N123" s="144"/>
      <c r="O123" s="144"/>
      <c r="P123" s="145">
        <f>P124</f>
        <v>0</v>
      </c>
      <c r="Q123" s="144"/>
      <c r="R123" s="145">
        <f>R124</f>
        <v>0</v>
      </c>
      <c r="S123" s="144"/>
      <c r="T123" s="146">
        <f>T124</f>
        <v>0</v>
      </c>
      <c r="AR123" s="139" t="s">
        <v>179</v>
      </c>
      <c r="AT123" s="147" t="s">
        <v>78</v>
      </c>
      <c r="AU123" s="147" t="s">
        <v>79</v>
      </c>
      <c r="AY123" s="139" t="s">
        <v>180</v>
      </c>
      <c r="BK123" s="148">
        <f>BK124</f>
        <v>0</v>
      </c>
    </row>
    <row r="124" spans="1:65" s="12" customFormat="1" ht="22.95" customHeight="1">
      <c r="B124" s="138"/>
      <c r="C124" s="223"/>
      <c r="D124" s="241" t="s">
        <v>78</v>
      </c>
      <c r="E124" s="243" t="s">
        <v>509</v>
      </c>
      <c r="F124" s="243" t="s">
        <v>2047</v>
      </c>
      <c r="G124" s="223"/>
      <c r="H124" s="223"/>
      <c r="I124" s="141"/>
      <c r="J124" s="244">
        <f>BK124</f>
        <v>0</v>
      </c>
      <c r="L124" s="138"/>
      <c r="M124" s="143"/>
      <c r="N124" s="144"/>
      <c r="O124" s="144"/>
      <c r="P124" s="145">
        <f>SUM(P125:P162)</f>
        <v>0</v>
      </c>
      <c r="Q124" s="144"/>
      <c r="R124" s="145">
        <f>SUM(R125:R162)</f>
        <v>0</v>
      </c>
      <c r="S124" s="144"/>
      <c r="T124" s="146">
        <f>SUM(T125:T162)</f>
        <v>0</v>
      </c>
      <c r="AR124" s="139" t="s">
        <v>179</v>
      </c>
      <c r="AT124" s="147" t="s">
        <v>78</v>
      </c>
      <c r="AU124" s="147" t="s">
        <v>87</v>
      </c>
      <c r="AY124" s="139" t="s">
        <v>180</v>
      </c>
      <c r="BK124" s="148">
        <f>SUM(BK125:BK162)</f>
        <v>0</v>
      </c>
    </row>
    <row r="125" spans="1:65" s="2" customFormat="1" ht="24.15" customHeight="1">
      <c r="A125" s="34"/>
      <c r="B125" s="151"/>
      <c r="C125" s="228" t="s">
        <v>87</v>
      </c>
      <c r="D125" s="228" t="s">
        <v>183</v>
      </c>
      <c r="E125" s="229" t="s">
        <v>2048</v>
      </c>
      <c r="F125" s="230" t="s">
        <v>2049</v>
      </c>
      <c r="G125" s="231" t="s">
        <v>186</v>
      </c>
      <c r="H125" s="232">
        <v>1</v>
      </c>
      <c r="I125" s="152"/>
      <c r="J125" s="224">
        <f>ROUND(I125*H125,2)</f>
        <v>0</v>
      </c>
      <c r="K125" s="153"/>
      <c r="L125" s="35"/>
      <c r="M125" s="154" t="s">
        <v>1</v>
      </c>
      <c r="N125" s="155" t="s">
        <v>44</v>
      </c>
      <c r="O125" s="60"/>
      <c r="P125" s="156">
        <f>O125*H125</f>
        <v>0</v>
      </c>
      <c r="Q125" s="156">
        <v>0</v>
      </c>
      <c r="R125" s="156">
        <f>Q125*H125</f>
        <v>0</v>
      </c>
      <c r="S125" s="156">
        <v>0</v>
      </c>
      <c r="T125" s="157">
        <f>S125*H125</f>
        <v>0</v>
      </c>
      <c r="U125" s="34"/>
      <c r="V125" s="34"/>
      <c r="W125" s="34"/>
      <c r="X125" s="34"/>
      <c r="Y125" s="34"/>
      <c r="Z125" s="34"/>
      <c r="AA125" s="34"/>
      <c r="AB125" s="34"/>
      <c r="AC125" s="34"/>
      <c r="AD125" s="34"/>
      <c r="AE125" s="34"/>
      <c r="AR125" s="158" t="s">
        <v>247</v>
      </c>
      <c r="AT125" s="158" t="s">
        <v>183</v>
      </c>
      <c r="AU125" s="158" t="s">
        <v>89</v>
      </c>
      <c r="AY125" s="19" t="s">
        <v>180</v>
      </c>
      <c r="BE125" s="159">
        <f>IF(N125="základní",J125,0)</f>
        <v>0</v>
      </c>
      <c r="BF125" s="159">
        <f>IF(N125="snížená",J125,0)</f>
        <v>0</v>
      </c>
      <c r="BG125" s="159">
        <f>IF(N125="zákl. přenesená",J125,0)</f>
        <v>0</v>
      </c>
      <c r="BH125" s="159">
        <f>IF(N125="sníž. přenesená",J125,0)</f>
        <v>0</v>
      </c>
      <c r="BI125" s="159">
        <f>IF(N125="nulová",J125,0)</f>
        <v>0</v>
      </c>
      <c r="BJ125" s="19" t="s">
        <v>87</v>
      </c>
      <c r="BK125" s="159">
        <f>ROUND(I125*H125,2)</f>
        <v>0</v>
      </c>
      <c r="BL125" s="19" t="s">
        <v>247</v>
      </c>
      <c r="BM125" s="158" t="s">
        <v>2050</v>
      </c>
    </row>
    <row r="126" spans="1:65" s="2" customFormat="1" ht="16.5" customHeight="1">
      <c r="A126" s="34"/>
      <c r="B126" s="151"/>
      <c r="C126" s="233" t="s">
        <v>89</v>
      </c>
      <c r="D126" s="233" t="s">
        <v>177</v>
      </c>
      <c r="E126" s="234" t="s">
        <v>2051</v>
      </c>
      <c r="F126" s="235" t="s">
        <v>2052</v>
      </c>
      <c r="G126" s="236" t="s">
        <v>186</v>
      </c>
      <c r="H126" s="237">
        <v>1</v>
      </c>
      <c r="I126" s="160"/>
      <c r="J126" s="225">
        <f>ROUND(I126*H126,2)</f>
        <v>0</v>
      </c>
      <c r="K126" s="161"/>
      <c r="L126" s="162"/>
      <c r="M126" s="163" t="s">
        <v>1</v>
      </c>
      <c r="N126" s="164" t="s">
        <v>44</v>
      </c>
      <c r="O126" s="60"/>
      <c r="P126" s="156">
        <f>O126*H126</f>
        <v>0</v>
      </c>
      <c r="Q126" s="156">
        <v>0</v>
      </c>
      <c r="R126" s="156">
        <f>Q126*H126</f>
        <v>0</v>
      </c>
      <c r="S126" s="156">
        <v>0</v>
      </c>
      <c r="T126" s="157">
        <f>S126*H126</f>
        <v>0</v>
      </c>
      <c r="U126" s="34"/>
      <c r="V126" s="34"/>
      <c r="W126" s="34"/>
      <c r="X126" s="34"/>
      <c r="Y126" s="34"/>
      <c r="Z126" s="34"/>
      <c r="AA126" s="34"/>
      <c r="AB126" s="34"/>
      <c r="AC126" s="34"/>
      <c r="AD126" s="34"/>
      <c r="AE126" s="34"/>
      <c r="AR126" s="158" t="s">
        <v>192</v>
      </c>
      <c r="AT126" s="158" t="s">
        <v>177</v>
      </c>
      <c r="AU126" s="158" t="s">
        <v>89</v>
      </c>
      <c r="AY126" s="19" t="s">
        <v>180</v>
      </c>
      <c r="BE126" s="159">
        <f>IF(N126="základní",J126,0)</f>
        <v>0</v>
      </c>
      <c r="BF126" s="159">
        <f>IF(N126="snížená",J126,0)</f>
        <v>0</v>
      </c>
      <c r="BG126" s="159">
        <f>IF(N126="zákl. přenesená",J126,0)</f>
        <v>0</v>
      </c>
      <c r="BH126" s="159">
        <f>IF(N126="sníž. přenesená",J126,0)</f>
        <v>0</v>
      </c>
      <c r="BI126" s="159">
        <f>IF(N126="nulová",J126,0)</f>
        <v>0</v>
      </c>
      <c r="BJ126" s="19" t="s">
        <v>87</v>
      </c>
      <c r="BK126" s="159">
        <f>ROUND(I126*H126,2)</f>
        <v>0</v>
      </c>
      <c r="BL126" s="19" t="s">
        <v>187</v>
      </c>
      <c r="BM126" s="158" t="s">
        <v>2053</v>
      </c>
    </row>
    <row r="127" spans="1:65" s="2" customFormat="1" ht="33" customHeight="1">
      <c r="A127" s="34"/>
      <c r="B127" s="151"/>
      <c r="C127" s="228" t="s">
        <v>179</v>
      </c>
      <c r="D127" s="228" t="s">
        <v>183</v>
      </c>
      <c r="E127" s="229" t="s">
        <v>2054</v>
      </c>
      <c r="F127" s="230" t="s">
        <v>2055</v>
      </c>
      <c r="G127" s="231" t="s">
        <v>289</v>
      </c>
      <c r="H127" s="232">
        <v>170</v>
      </c>
      <c r="I127" s="152"/>
      <c r="J127" s="224">
        <f>ROUND(I127*H127,2)</f>
        <v>0</v>
      </c>
      <c r="K127" s="153"/>
      <c r="L127" s="35"/>
      <c r="M127" s="154" t="s">
        <v>1</v>
      </c>
      <c r="N127" s="155" t="s">
        <v>44</v>
      </c>
      <c r="O127" s="60"/>
      <c r="P127" s="156">
        <f>O127*H127</f>
        <v>0</v>
      </c>
      <c r="Q127" s="156">
        <v>0</v>
      </c>
      <c r="R127" s="156">
        <f>Q127*H127</f>
        <v>0</v>
      </c>
      <c r="S127" s="156">
        <v>0</v>
      </c>
      <c r="T127" s="157">
        <f>S127*H127</f>
        <v>0</v>
      </c>
      <c r="U127" s="34"/>
      <c r="V127" s="34"/>
      <c r="W127" s="34"/>
      <c r="X127" s="34"/>
      <c r="Y127" s="34"/>
      <c r="Z127" s="34"/>
      <c r="AA127" s="34"/>
      <c r="AB127" s="34"/>
      <c r="AC127" s="34"/>
      <c r="AD127" s="34"/>
      <c r="AE127" s="34"/>
      <c r="AR127" s="158" t="s">
        <v>247</v>
      </c>
      <c r="AT127" s="158" t="s">
        <v>183</v>
      </c>
      <c r="AU127" s="158" t="s">
        <v>89</v>
      </c>
      <c r="AY127" s="19" t="s">
        <v>180</v>
      </c>
      <c r="BE127" s="159">
        <f>IF(N127="základní",J127,0)</f>
        <v>0</v>
      </c>
      <c r="BF127" s="159">
        <f>IF(N127="snížená",J127,0)</f>
        <v>0</v>
      </c>
      <c r="BG127" s="159">
        <f>IF(N127="zákl. přenesená",J127,0)</f>
        <v>0</v>
      </c>
      <c r="BH127" s="159">
        <f>IF(N127="sníž. přenesená",J127,0)</f>
        <v>0</v>
      </c>
      <c r="BI127" s="159">
        <f>IF(N127="nulová",J127,0)</f>
        <v>0</v>
      </c>
      <c r="BJ127" s="19" t="s">
        <v>87</v>
      </c>
      <c r="BK127" s="159">
        <f>ROUND(I127*H127,2)</f>
        <v>0</v>
      </c>
      <c r="BL127" s="19" t="s">
        <v>247</v>
      </c>
      <c r="BM127" s="158" t="s">
        <v>2056</v>
      </c>
    </row>
    <row r="128" spans="1:65" s="13" customFormat="1">
      <c r="B128" s="165"/>
      <c r="C128" s="226"/>
      <c r="D128" s="238" t="s">
        <v>218</v>
      </c>
      <c r="E128" s="239" t="s">
        <v>1</v>
      </c>
      <c r="F128" s="240" t="s">
        <v>2057</v>
      </c>
      <c r="G128" s="226"/>
      <c r="H128" s="222">
        <v>170</v>
      </c>
      <c r="I128" s="167"/>
      <c r="J128" s="226"/>
      <c r="L128" s="165"/>
      <c r="M128" s="168"/>
      <c r="N128" s="169"/>
      <c r="O128" s="169"/>
      <c r="P128" s="169"/>
      <c r="Q128" s="169"/>
      <c r="R128" s="169"/>
      <c r="S128" s="169"/>
      <c r="T128" s="170"/>
      <c r="AT128" s="166" t="s">
        <v>218</v>
      </c>
      <c r="AU128" s="166" t="s">
        <v>89</v>
      </c>
      <c r="AV128" s="13" t="s">
        <v>89</v>
      </c>
      <c r="AW128" s="13" t="s">
        <v>34</v>
      </c>
      <c r="AX128" s="13" t="s">
        <v>87</v>
      </c>
      <c r="AY128" s="166" t="s">
        <v>180</v>
      </c>
    </row>
    <row r="129" spans="1:65" s="2" customFormat="1" ht="16.5" customHeight="1">
      <c r="A129" s="34"/>
      <c r="B129" s="151"/>
      <c r="C129" s="233" t="s">
        <v>197</v>
      </c>
      <c r="D129" s="233" t="s">
        <v>177</v>
      </c>
      <c r="E129" s="234" t="s">
        <v>2058</v>
      </c>
      <c r="F129" s="235" t="s">
        <v>2059</v>
      </c>
      <c r="G129" s="236" t="s">
        <v>289</v>
      </c>
      <c r="H129" s="237">
        <v>132</v>
      </c>
      <c r="I129" s="160"/>
      <c r="J129" s="225">
        <f>ROUND(I129*H129,2)</f>
        <v>0</v>
      </c>
      <c r="K129" s="161"/>
      <c r="L129" s="162"/>
      <c r="M129" s="163" t="s">
        <v>1</v>
      </c>
      <c r="N129" s="164" t="s">
        <v>44</v>
      </c>
      <c r="O129" s="60"/>
      <c r="P129" s="156">
        <f>O129*H129</f>
        <v>0</v>
      </c>
      <c r="Q129" s="156">
        <v>0</v>
      </c>
      <c r="R129" s="156">
        <f>Q129*H129</f>
        <v>0</v>
      </c>
      <c r="S129" s="156">
        <v>0</v>
      </c>
      <c r="T129" s="157">
        <f>S129*H129</f>
        <v>0</v>
      </c>
      <c r="U129" s="34"/>
      <c r="V129" s="34"/>
      <c r="W129" s="34"/>
      <c r="X129" s="34"/>
      <c r="Y129" s="34"/>
      <c r="Z129" s="34"/>
      <c r="AA129" s="34"/>
      <c r="AB129" s="34"/>
      <c r="AC129" s="34"/>
      <c r="AD129" s="34"/>
      <c r="AE129" s="34"/>
      <c r="AR129" s="158" t="s">
        <v>208</v>
      </c>
      <c r="AT129" s="158" t="s">
        <v>177</v>
      </c>
      <c r="AU129" s="158" t="s">
        <v>89</v>
      </c>
      <c r="AY129" s="19" t="s">
        <v>180</v>
      </c>
      <c r="BE129" s="159">
        <f>IF(N129="základní",J129,0)</f>
        <v>0</v>
      </c>
      <c r="BF129" s="159">
        <f>IF(N129="snížená",J129,0)</f>
        <v>0</v>
      </c>
      <c r="BG129" s="159">
        <f>IF(N129="zákl. přenesená",J129,0)</f>
        <v>0</v>
      </c>
      <c r="BH129" s="159">
        <f>IF(N129="sníž. přenesená",J129,0)</f>
        <v>0</v>
      </c>
      <c r="BI129" s="159">
        <f>IF(N129="nulová",J129,0)</f>
        <v>0</v>
      </c>
      <c r="BJ129" s="19" t="s">
        <v>87</v>
      </c>
      <c r="BK129" s="159">
        <f>ROUND(I129*H129,2)</f>
        <v>0</v>
      </c>
      <c r="BL129" s="19" t="s">
        <v>208</v>
      </c>
      <c r="BM129" s="158" t="s">
        <v>2060</v>
      </c>
    </row>
    <row r="130" spans="1:65" s="13" customFormat="1">
      <c r="B130" s="165"/>
      <c r="C130" s="226"/>
      <c r="D130" s="238" t="s">
        <v>218</v>
      </c>
      <c r="E130" s="226"/>
      <c r="F130" s="240" t="s">
        <v>2061</v>
      </c>
      <c r="G130" s="226"/>
      <c r="H130" s="222">
        <v>132</v>
      </c>
      <c r="I130" s="167"/>
      <c r="J130" s="226"/>
      <c r="L130" s="165"/>
      <c r="M130" s="168"/>
      <c r="N130" s="169"/>
      <c r="O130" s="169"/>
      <c r="P130" s="169"/>
      <c r="Q130" s="169"/>
      <c r="R130" s="169"/>
      <c r="S130" s="169"/>
      <c r="T130" s="170"/>
      <c r="AT130" s="166" t="s">
        <v>218</v>
      </c>
      <c r="AU130" s="166" t="s">
        <v>89</v>
      </c>
      <c r="AV130" s="13" t="s">
        <v>89</v>
      </c>
      <c r="AW130" s="13" t="s">
        <v>3</v>
      </c>
      <c r="AX130" s="13" t="s">
        <v>87</v>
      </c>
      <c r="AY130" s="166" t="s">
        <v>180</v>
      </c>
    </row>
    <row r="131" spans="1:65" s="2" customFormat="1" ht="16.5" customHeight="1">
      <c r="A131" s="34"/>
      <c r="B131" s="151"/>
      <c r="C131" s="233" t="s">
        <v>201</v>
      </c>
      <c r="D131" s="233" t="s">
        <v>177</v>
      </c>
      <c r="E131" s="234" t="s">
        <v>2062</v>
      </c>
      <c r="F131" s="235" t="s">
        <v>2063</v>
      </c>
      <c r="G131" s="236" t="s">
        <v>289</v>
      </c>
      <c r="H131" s="237">
        <v>55</v>
      </c>
      <c r="I131" s="160"/>
      <c r="J131" s="225">
        <f>ROUND(I131*H131,2)</f>
        <v>0</v>
      </c>
      <c r="K131" s="161"/>
      <c r="L131" s="162"/>
      <c r="M131" s="163" t="s">
        <v>1</v>
      </c>
      <c r="N131" s="164" t="s">
        <v>44</v>
      </c>
      <c r="O131" s="60"/>
      <c r="P131" s="156">
        <f>O131*H131</f>
        <v>0</v>
      </c>
      <c r="Q131" s="156">
        <v>0</v>
      </c>
      <c r="R131" s="156">
        <f>Q131*H131</f>
        <v>0</v>
      </c>
      <c r="S131" s="156">
        <v>0</v>
      </c>
      <c r="T131" s="157">
        <f>S131*H131</f>
        <v>0</v>
      </c>
      <c r="U131" s="34"/>
      <c r="V131" s="34"/>
      <c r="W131" s="34"/>
      <c r="X131" s="34"/>
      <c r="Y131" s="34"/>
      <c r="Z131" s="34"/>
      <c r="AA131" s="34"/>
      <c r="AB131" s="34"/>
      <c r="AC131" s="34"/>
      <c r="AD131" s="34"/>
      <c r="AE131" s="34"/>
      <c r="AR131" s="158" t="s">
        <v>208</v>
      </c>
      <c r="AT131" s="158" t="s">
        <v>177</v>
      </c>
      <c r="AU131" s="158" t="s">
        <v>89</v>
      </c>
      <c r="AY131" s="19" t="s">
        <v>180</v>
      </c>
      <c r="BE131" s="159">
        <f>IF(N131="základní",J131,0)</f>
        <v>0</v>
      </c>
      <c r="BF131" s="159">
        <f>IF(N131="snížená",J131,0)</f>
        <v>0</v>
      </c>
      <c r="BG131" s="159">
        <f>IF(N131="zákl. přenesená",J131,0)</f>
        <v>0</v>
      </c>
      <c r="BH131" s="159">
        <f>IF(N131="sníž. přenesená",J131,0)</f>
        <v>0</v>
      </c>
      <c r="BI131" s="159">
        <f>IF(N131="nulová",J131,0)</f>
        <v>0</v>
      </c>
      <c r="BJ131" s="19" t="s">
        <v>87</v>
      </c>
      <c r="BK131" s="159">
        <f>ROUND(I131*H131,2)</f>
        <v>0</v>
      </c>
      <c r="BL131" s="19" t="s">
        <v>208</v>
      </c>
      <c r="BM131" s="158" t="s">
        <v>2064</v>
      </c>
    </row>
    <row r="132" spans="1:65" s="13" customFormat="1">
      <c r="B132" s="165"/>
      <c r="C132" s="226"/>
      <c r="D132" s="238" t="s">
        <v>218</v>
      </c>
      <c r="E132" s="226"/>
      <c r="F132" s="240" t="s">
        <v>908</v>
      </c>
      <c r="G132" s="226"/>
      <c r="H132" s="222">
        <v>55</v>
      </c>
      <c r="I132" s="167"/>
      <c r="J132" s="226"/>
      <c r="L132" s="165"/>
      <c r="M132" s="168"/>
      <c r="N132" s="169"/>
      <c r="O132" s="169"/>
      <c r="P132" s="169"/>
      <c r="Q132" s="169"/>
      <c r="R132" s="169"/>
      <c r="S132" s="169"/>
      <c r="T132" s="170"/>
      <c r="AT132" s="166" t="s">
        <v>218</v>
      </c>
      <c r="AU132" s="166" t="s">
        <v>89</v>
      </c>
      <c r="AV132" s="13" t="s">
        <v>89</v>
      </c>
      <c r="AW132" s="13" t="s">
        <v>3</v>
      </c>
      <c r="AX132" s="13" t="s">
        <v>87</v>
      </c>
      <c r="AY132" s="166" t="s">
        <v>180</v>
      </c>
    </row>
    <row r="133" spans="1:65" s="2" customFormat="1" ht="24.15" customHeight="1">
      <c r="A133" s="34"/>
      <c r="B133" s="151"/>
      <c r="C133" s="228" t="s">
        <v>205</v>
      </c>
      <c r="D133" s="228" t="s">
        <v>183</v>
      </c>
      <c r="E133" s="229" t="s">
        <v>524</v>
      </c>
      <c r="F133" s="230" t="s">
        <v>2065</v>
      </c>
      <c r="G133" s="231" t="s">
        <v>191</v>
      </c>
      <c r="H133" s="232">
        <v>11</v>
      </c>
      <c r="I133" s="152"/>
      <c r="J133" s="224">
        <f t="shared" ref="J133:J162" si="0">ROUND(I133*H133,2)</f>
        <v>0</v>
      </c>
      <c r="K133" s="153"/>
      <c r="L133" s="35"/>
      <c r="M133" s="154" t="s">
        <v>1</v>
      </c>
      <c r="N133" s="155" t="s">
        <v>44</v>
      </c>
      <c r="O133" s="60"/>
      <c r="P133" s="156">
        <f t="shared" ref="P133:P162" si="1">O133*H133</f>
        <v>0</v>
      </c>
      <c r="Q133" s="156">
        <v>0</v>
      </c>
      <c r="R133" s="156">
        <f t="shared" ref="R133:R162" si="2">Q133*H133</f>
        <v>0</v>
      </c>
      <c r="S133" s="156">
        <v>0</v>
      </c>
      <c r="T133" s="157">
        <f t="shared" ref="T133:T162" si="3">S133*H133</f>
        <v>0</v>
      </c>
      <c r="U133" s="34"/>
      <c r="V133" s="34"/>
      <c r="W133" s="34"/>
      <c r="X133" s="34"/>
      <c r="Y133" s="34"/>
      <c r="Z133" s="34"/>
      <c r="AA133" s="34"/>
      <c r="AB133" s="34"/>
      <c r="AC133" s="34"/>
      <c r="AD133" s="34"/>
      <c r="AE133" s="34"/>
      <c r="AR133" s="158" t="s">
        <v>187</v>
      </c>
      <c r="AT133" s="158" t="s">
        <v>183</v>
      </c>
      <c r="AU133" s="158" t="s">
        <v>89</v>
      </c>
      <c r="AY133" s="19" t="s">
        <v>180</v>
      </c>
      <c r="BE133" s="159">
        <f t="shared" ref="BE133:BE162" si="4">IF(N133="základní",J133,0)</f>
        <v>0</v>
      </c>
      <c r="BF133" s="159">
        <f t="shared" ref="BF133:BF162" si="5">IF(N133="snížená",J133,0)</f>
        <v>0</v>
      </c>
      <c r="BG133" s="159">
        <f t="shared" ref="BG133:BG162" si="6">IF(N133="zákl. přenesená",J133,0)</f>
        <v>0</v>
      </c>
      <c r="BH133" s="159">
        <f t="shared" ref="BH133:BH162" si="7">IF(N133="sníž. přenesená",J133,0)</f>
        <v>0</v>
      </c>
      <c r="BI133" s="159">
        <f t="shared" ref="BI133:BI162" si="8">IF(N133="nulová",J133,0)</f>
        <v>0</v>
      </c>
      <c r="BJ133" s="19" t="s">
        <v>87</v>
      </c>
      <c r="BK133" s="159">
        <f t="shared" ref="BK133:BK162" si="9">ROUND(I133*H133,2)</f>
        <v>0</v>
      </c>
      <c r="BL133" s="19" t="s">
        <v>187</v>
      </c>
      <c r="BM133" s="158" t="s">
        <v>2066</v>
      </c>
    </row>
    <row r="134" spans="1:65" s="2" customFormat="1" ht="24.15" customHeight="1">
      <c r="A134" s="34"/>
      <c r="B134" s="151"/>
      <c r="C134" s="228" t="s">
        <v>210</v>
      </c>
      <c r="D134" s="228" t="s">
        <v>183</v>
      </c>
      <c r="E134" s="229" t="s">
        <v>2067</v>
      </c>
      <c r="F134" s="230" t="s">
        <v>2068</v>
      </c>
      <c r="G134" s="231" t="s">
        <v>191</v>
      </c>
      <c r="H134" s="232">
        <v>2</v>
      </c>
      <c r="I134" s="152"/>
      <c r="J134" s="224">
        <f t="shared" si="0"/>
        <v>0</v>
      </c>
      <c r="K134" s="153"/>
      <c r="L134" s="35"/>
      <c r="M134" s="154" t="s">
        <v>1</v>
      </c>
      <c r="N134" s="155" t="s">
        <v>44</v>
      </c>
      <c r="O134" s="60"/>
      <c r="P134" s="156">
        <f t="shared" si="1"/>
        <v>0</v>
      </c>
      <c r="Q134" s="156">
        <v>0</v>
      </c>
      <c r="R134" s="156">
        <f t="shared" si="2"/>
        <v>0</v>
      </c>
      <c r="S134" s="156">
        <v>0</v>
      </c>
      <c r="T134" s="157">
        <f t="shared" si="3"/>
        <v>0</v>
      </c>
      <c r="U134" s="34"/>
      <c r="V134" s="34"/>
      <c r="W134" s="34"/>
      <c r="X134" s="34"/>
      <c r="Y134" s="34"/>
      <c r="Z134" s="34"/>
      <c r="AA134" s="34"/>
      <c r="AB134" s="34"/>
      <c r="AC134" s="34"/>
      <c r="AD134" s="34"/>
      <c r="AE134" s="34"/>
      <c r="AR134" s="158" t="s">
        <v>187</v>
      </c>
      <c r="AT134" s="158" t="s">
        <v>183</v>
      </c>
      <c r="AU134" s="158" t="s">
        <v>89</v>
      </c>
      <c r="AY134" s="19" t="s">
        <v>180</v>
      </c>
      <c r="BE134" s="159">
        <f t="shared" si="4"/>
        <v>0</v>
      </c>
      <c r="BF134" s="159">
        <f t="shared" si="5"/>
        <v>0</v>
      </c>
      <c r="BG134" s="159">
        <f t="shared" si="6"/>
        <v>0</v>
      </c>
      <c r="BH134" s="159">
        <f t="shared" si="7"/>
        <v>0</v>
      </c>
      <c r="BI134" s="159">
        <f t="shared" si="8"/>
        <v>0</v>
      </c>
      <c r="BJ134" s="19" t="s">
        <v>87</v>
      </c>
      <c r="BK134" s="159">
        <f t="shared" si="9"/>
        <v>0</v>
      </c>
      <c r="BL134" s="19" t="s">
        <v>187</v>
      </c>
      <c r="BM134" s="158" t="s">
        <v>2069</v>
      </c>
    </row>
    <row r="135" spans="1:65" s="2" customFormat="1" ht="16.5" customHeight="1">
      <c r="A135" s="34"/>
      <c r="B135" s="151"/>
      <c r="C135" s="228" t="s">
        <v>214</v>
      </c>
      <c r="D135" s="228" t="s">
        <v>183</v>
      </c>
      <c r="E135" s="229" t="s">
        <v>2070</v>
      </c>
      <c r="F135" s="230" t="s">
        <v>2071</v>
      </c>
      <c r="G135" s="231" t="s">
        <v>191</v>
      </c>
      <c r="H135" s="232">
        <v>22</v>
      </c>
      <c r="I135" s="152"/>
      <c r="J135" s="224">
        <f t="shared" si="0"/>
        <v>0</v>
      </c>
      <c r="K135" s="153"/>
      <c r="L135" s="35"/>
      <c r="M135" s="154" t="s">
        <v>1</v>
      </c>
      <c r="N135" s="155" t="s">
        <v>44</v>
      </c>
      <c r="O135" s="60"/>
      <c r="P135" s="156">
        <f t="shared" si="1"/>
        <v>0</v>
      </c>
      <c r="Q135" s="156">
        <v>0</v>
      </c>
      <c r="R135" s="156">
        <f t="shared" si="2"/>
        <v>0</v>
      </c>
      <c r="S135" s="156">
        <v>0</v>
      </c>
      <c r="T135" s="157">
        <f t="shared" si="3"/>
        <v>0</v>
      </c>
      <c r="U135" s="34"/>
      <c r="V135" s="34"/>
      <c r="W135" s="34"/>
      <c r="X135" s="34"/>
      <c r="Y135" s="34"/>
      <c r="Z135" s="34"/>
      <c r="AA135" s="34"/>
      <c r="AB135" s="34"/>
      <c r="AC135" s="34"/>
      <c r="AD135" s="34"/>
      <c r="AE135" s="34"/>
      <c r="AR135" s="158" t="s">
        <v>187</v>
      </c>
      <c r="AT135" s="158" t="s">
        <v>183</v>
      </c>
      <c r="AU135" s="158" t="s">
        <v>89</v>
      </c>
      <c r="AY135" s="19" t="s">
        <v>180</v>
      </c>
      <c r="BE135" s="159">
        <f t="shared" si="4"/>
        <v>0</v>
      </c>
      <c r="BF135" s="159">
        <f t="shared" si="5"/>
        <v>0</v>
      </c>
      <c r="BG135" s="159">
        <f t="shared" si="6"/>
        <v>0</v>
      </c>
      <c r="BH135" s="159">
        <f t="shared" si="7"/>
        <v>0</v>
      </c>
      <c r="BI135" s="159">
        <f t="shared" si="8"/>
        <v>0</v>
      </c>
      <c r="BJ135" s="19" t="s">
        <v>87</v>
      </c>
      <c r="BK135" s="159">
        <f t="shared" si="9"/>
        <v>0</v>
      </c>
      <c r="BL135" s="19" t="s">
        <v>187</v>
      </c>
      <c r="BM135" s="158" t="s">
        <v>2072</v>
      </c>
    </row>
    <row r="136" spans="1:65" s="2" customFormat="1" ht="21.75" customHeight="1">
      <c r="A136" s="34"/>
      <c r="B136" s="151"/>
      <c r="C136" s="228" t="s">
        <v>220</v>
      </c>
      <c r="D136" s="228" t="s">
        <v>183</v>
      </c>
      <c r="E136" s="229" t="s">
        <v>2073</v>
      </c>
      <c r="F136" s="230" t="s">
        <v>2074</v>
      </c>
      <c r="G136" s="231" t="s">
        <v>191</v>
      </c>
      <c r="H136" s="232">
        <v>2</v>
      </c>
      <c r="I136" s="152"/>
      <c r="J136" s="224">
        <f t="shared" si="0"/>
        <v>0</v>
      </c>
      <c r="K136" s="153"/>
      <c r="L136" s="35"/>
      <c r="M136" s="154" t="s">
        <v>1</v>
      </c>
      <c r="N136" s="155" t="s">
        <v>44</v>
      </c>
      <c r="O136" s="60"/>
      <c r="P136" s="156">
        <f t="shared" si="1"/>
        <v>0</v>
      </c>
      <c r="Q136" s="156">
        <v>0</v>
      </c>
      <c r="R136" s="156">
        <f t="shared" si="2"/>
        <v>0</v>
      </c>
      <c r="S136" s="156">
        <v>0</v>
      </c>
      <c r="T136" s="157">
        <f t="shared" si="3"/>
        <v>0</v>
      </c>
      <c r="U136" s="34"/>
      <c r="V136" s="34"/>
      <c r="W136" s="34"/>
      <c r="X136" s="34"/>
      <c r="Y136" s="34"/>
      <c r="Z136" s="34"/>
      <c r="AA136" s="34"/>
      <c r="AB136" s="34"/>
      <c r="AC136" s="34"/>
      <c r="AD136" s="34"/>
      <c r="AE136" s="34"/>
      <c r="AR136" s="158" t="s">
        <v>187</v>
      </c>
      <c r="AT136" s="158" t="s">
        <v>183</v>
      </c>
      <c r="AU136" s="158" t="s">
        <v>89</v>
      </c>
      <c r="AY136" s="19" t="s">
        <v>180</v>
      </c>
      <c r="BE136" s="159">
        <f t="shared" si="4"/>
        <v>0</v>
      </c>
      <c r="BF136" s="159">
        <f t="shared" si="5"/>
        <v>0</v>
      </c>
      <c r="BG136" s="159">
        <f t="shared" si="6"/>
        <v>0</v>
      </c>
      <c r="BH136" s="159">
        <f t="shared" si="7"/>
        <v>0</v>
      </c>
      <c r="BI136" s="159">
        <f t="shared" si="8"/>
        <v>0</v>
      </c>
      <c r="BJ136" s="19" t="s">
        <v>87</v>
      </c>
      <c r="BK136" s="159">
        <f t="shared" si="9"/>
        <v>0</v>
      </c>
      <c r="BL136" s="19" t="s">
        <v>187</v>
      </c>
      <c r="BM136" s="158" t="s">
        <v>2075</v>
      </c>
    </row>
    <row r="137" spans="1:65" s="2" customFormat="1" ht="24.15" customHeight="1">
      <c r="A137" s="34"/>
      <c r="B137" s="151"/>
      <c r="C137" s="228" t="s">
        <v>224</v>
      </c>
      <c r="D137" s="228" t="s">
        <v>183</v>
      </c>
      <c r="E137" s="229" t="s">
        <v>2076</v>
      </c>
      <c r="F137" s="230" t="s">
        <v>2077</v>
      </c>
      <c r="G137" s="231" t="s">
        <v>191</v>
      </c>
      <c r="H137" s="232">
        <v>1</v>
      </c>
      <c r="I137" s="152"/>
      <c r="J137" s="224">
        <f t="shared" si="0"/>
        <v>0</v>
      </c>
      <c r="K137" s="153"/>
      <c r="L137" s="35"/>
      <c r="M137" s="154" t="s">
        <v>1</v>
      </c>
      <c r="N137" s="155" t="s">
        <v>44</v>
      </c>
      <c r="O137" s="60"/>
      <c r="P137" s="156">
        <f t="shared" si="1"/>
        <v>0</v>
      </c>
      <c r="Q137" s="156">
        <v>0</v>
      </c>
      <c r="R137" s="156">
        <f t="shared" si="2"/>
        <v>0</v>
      </c>
      <c r="S137" s="156">
        <v>0</v>
      </c>
      <c r="T137" s="157">
        <f t="shared" si="3"/>
        <v>0</v>
      </c>
      <c r="U137" s="34"/>
      <c r="V137" s="34"/>
      <c r="W137" s="34"/>
      <c r="X137" s="34"/>
      <c r="Y137" s="34"/>
      <c r="Z137" s="34"/>
      <c r="AA137" s="34"/>
      <c r="AB137" s="34"/>
      <c r="AC137" s="34"/>
      <c r="AD137" s="34"/>
      <c r="AE137" s="34"/>
      <c r="AR137" s="158" t="s">
        <v>187</v>
      </c>
      <c r="AT137" s="158" t="s">
        <v>183</v>
      </c>
      <c r="AU137" s="158" t="s">
        <v>89</v>
      </c>
      <c r="AY137" s="19" t="s">
        <v>180</v>
      </c>
      <c r="BE137" s="159">
        <f t="shared" si="4"/>
        <v>0</v>
      </c>
      <c r="BF137" s="159">
        <f t="shared" si="5"/>
        <v>0</v>
      </c>
      <c r="BG137" s="159">
        <f t="shared" si="6"/>
        <v>0</v>
      </c>
      <c r="BH137" s="159">
        <f t="shared" si="7"/>
        <v>0</v>
      </c>
      <c r="BI137" s="159">
        <f t="shared" si="8"/>
        <v>0</v>
      </c>
      <c r="BJ137" s="19" t="s">
        <v>87</v>
      </c>
      <c r="BK137" s="159">
        <f t="shared" si="9"/>
        <v>0</v>
      </c>
      <c r="BL137" s="19" t="s">
        <v>187</v>
      </c>
      <c r="BM137" s="158" t="s">
        <v>2078</v>
      </c>
    </row>
    <row r="138" spans="1:65" s="2" customFormat="1" ht="24.15" customHeight="1">
      <c r="A138" s="34"/>
      <c r="B138" s="151"/>
      <c r="C138" s="228" t="s">
        <v>228</v>
      </c>
      <c r="D138" s="228" t="s">
        <v>183</v>
      </c>
      <c r="E138" s="229" t="s">
        <v>2079</v>
      </c>
      <c r="F138" s="230" t="s">
        <v>2080</v>
      </c>
      <c r="G138" s="231" t="s">
        <v>191</v>
      </c>
      <c r="H138" s="232">
        <v>1</v>
      </c>
      <c r="I138" s="152"/>
      <c r="J138" s="224">
        <f t="shared" si="0"/>
        <v>0</v>
      </c>
      <c r="K138" s="153"/>
      <c r="L138" s="35"/>
      <c r="M138" s="154" t="s">
        <v>1</v>
      </c>
      <c r="N138" s="155" t="s">
        <v>44</v>
      </c>
      <c r="O138" s="60"/>
      <c r="P138" s="156">
        <f t="shared" si="1"/>
        <v>0</v>
      </c>
      <c r="Q138" s="156">
        <v>0</v>
      </c>
      <c r="R138" s="156">
        <f t="shared" si="2"/>
        <v>0</v>
      </c>
      <c r="S138" s="156">
        <v>0</v>
      </c>
      <c r="T138" s="157">
        <f t="shared" si="3"/>
        <v>0</v>
      </c>
      <c r="U138" s="34"/>
      <c r="V138" s="34"/>
      <c r="W138" s="34"/>
      <c r="X138" s="34"/>
      <c r="Y138" s="34"/>
      <c r="Z138" s="34"/>
      <c r="AA138" s="34"/>
      <c r="AB138" s="34"/>
      <c r="AC138" s="34"/>
      <c r="AD138" s="34"/>
      <c r="AE138" s="34"/>
      <c r="AR138" s="158" t="s">
        <v>187</v>
      </c>
      <c r="AT138" s="158" t="s">
        <v>183</v>
      </c>
      <c r="AU138" s="158" t="s">
        <v>89</v>
      </c>
      <c r="AY138" s="19" t="s">
        <v>180</v>
      </c>
      <c r="BE138" s="159">
        <f t="shared" si="4"/>
        <v>0</v>
      </c>
      <c r="BF138" s="159">
        <f t="shared" si="5"/>
        <v>0</v>
      </c>
      <c r="BG138" s="159">
        <f t="shared" si="6"/>
        <v>0</v>
      </c>
      <c r="BH138" s="159">
        <f t="shared" si="7"/>
        <v>0</v>
      </c>
      <c r="BI138" s="159">
        <f t="shared" si="8"/>
        <v>0</v>
      </c>
      <c r="BJ138" s="19" t="s">
        <v>87</v>
      </c>
      <c r="BK138" s="159">
        <f t="shared" si="9"/>
        <v>0</v>
      </c>
      <c r="BL138" s="19" t="s">
        <v>187</v>
      </c>
      <c r="BM138" s="158" t="s">
        <v>2081</v>
      </c>
    </row>
    <row r="139" spans="1:65" s="2" customFormat="1" ht="24.15" customHeight="1">
      <c r="A139" s="34"/>
      <c r="B139" s="151"/>
      <c r="C139" s="228" t="s">
        <v>8</v>
      </c>
      <c r="D139" s="228" t="s">
        <v>183</v>
      </c>
      <c r="E139" s="229" t="s">
        <v>2082</v>
      </c>
      <c r="F139" s="230" t="s">
        <v>2083</v>
      </c>
      <c r="G139" s="231" t="s">
        <v>191</v>
      </c>
      <c r="H139" s="232">
        <v>1</v>
      </c>
      <c r="I139" s="152"/>
      <c r="J139" s="224">
        <f t="shared" si="0"/>
        <v>0</v>
      </c>
      <c r="K139" s="153"/>
      <c r="L139" s="35"/>
      <c r="M139" s="154" t="s">
        <v>1</v>
      </c>
      <c r="N139" s="155" t="s">
        <v>44</v>
      </c>
      <c r="O139" s="60"/>
      <c r="P139" s="156">
        <f t="shared" si="1"/>
        <v>0</v>
      </c>
      <c r="Q139" s="156">
        <v>0</v>
      </c>
      <c r="R139" s="156">
        <f t="shared" si="2"/>
        <v>0</v>
      </c>
      <c r="S139" s="156">
        <v>0</v>
      </c>
      <c r="T139" s="157">
        <f t="shared" si="3"/>
        <v>0</v>
      </c>
      <c r="U139" s="34"/>
      <c r="V139" s="34"/>
      <c r="W139" s="34"/>
      <c r="X139" s="34"/>
      <c r="Y139" s="34"/>
      <c r="Z139" s="34"/>
      <c r="AA139" s="34"/>
      <c r="AB139" s="34"/>
      <c r="AC139" s="34"/>
      <c r="AD139" s="34"/>
      <c r="AE139" s="34"/>
      <c r="AR139" s="158" t="s">
        <v>187</v>
      </c>
      <c r="AT139" s="158" t="s">
        <v>183</v>
      </c>
      <c r="AU139" s="158" t="s">
        <v>89</v>
      </c>
      <c r="AY139" s="19" t="s">
        <v>180</v>
      </c>
      <c r="BE139" s="159">
        <f t="shared" si="4"/>
        <v>0</v>
      </c>
      <c r="BF139" s="159">
        <f t="shared" si="5"/>
        <v>0</v>
      </c>
      <c r="BG139" s="159">
        <f t="shared" si="6"/>
        <v>0</v>
      </c>
      <c r="BH139" s="159">
        <f t="shared" si="7"/>
        <v>0</v>
      </c>
      <c r="BI139" s="159">
        <f t="shared" si="8"/>
        <v>0</v>
      </c>
      <c r="BJ139" s="19" t="s">
        <v>87</v>
      </c>
      <c r="BK139" s="159">
        <f t="shared" si="9"/>
        <v>0</v>
      </c>
      <c r="BL139" s="19" t="s">
        <v>187</v>
      </c>
      <c r="BM139" s="158" t="s">
        <v>2084</v>
      </c>
    </row>
    <row r="140" spans="1:65" s="2" customFormat="1" ht="16.5" customHeight="1">
      <c r="A140" s="34"/>
      <c r="B140" s="151"/>
      <c r="C140" s="233" t="s">
        <v>235</v>
      </c>
      <c r="D140" s="233" t="s">
        <v>177</v>
      </c>
      <c r="E140" s="234" t="s">
        <v>2085</v>
      </c>
      <c r="F140" s="235" t="s">
        <v>2086</v>
      </c>
      <c r="G140" s="236" t="s">
        <v>186</v>
      </c>
      <c r="H140" s="237">
        <v>1</v>
      </c>
      <c r="I140" s="160"/>
      <c r="J140" s="225">
        <f t="shared" si="0"/>
        <v>0</v>
      </c>
      <c r="K140" s="161"/>
      <c r="L140" s="162"/>
      <c r="M140" s="163" t="s">
        <v>1</v>
      </c>
      <c r="N140" s="164" t="s">
        <v>44</v>
      </c>
      <c r="O140" s="60"/>
      <c r="P140" s="156">
        <f t="shared" si="1"/>
        <v>0</v>
      </c>
      <c r="Q140" s="156">
        <v>0</v>
      </c>
      <c r="R140" s="156">
        <f t="shared" si="2"/>
        <v>0</v>
      </c>
      <c r="S140" s="156">
        <v>0</v>
      </c>
      <c r="T140" s="157">
        <f t="shared" si="3"/>
        <v>0</v>
      </c>
      <c r="U140" s="34"/>
      <c r="V140" s="34"/>
      <c r="W140" s="34"/>
      <c r="X140" s="34"/>
      <c r="Y140" s="34"/>
      <c r="Z140" s="34"/>
      <c r="AA140" s="34"/>
      <c r="AB140" s="34"/>
      <c r="AC140" s="34"/>
      <c r="AD140" s="34"/>
      <c r="AE140" s="34"/>
      <c r="AR140" s="158" t="s">
        <v>192</v>
      </c>
      <c r="AT140" s="158" t="s">
        <v>177</v>
      </c>
      <c r="AU140" s="158" t="s">
        <v>89</v>
      </c>
      <c r="AY140" s="19" t="s">
        <v>180</v>
      </c>
      <c r="BE140" s="159">
        <f t="shared" si="4"/>
        <v>0</v>
      </c>
      <c r="BF140" s="159">
        <f t="shared" si="5"/>
        <v>0</v>
      </c>
      <c r="BG140" s="159">
        <f t="shared" si="6"/>
        <v>0</v>
      </c>
      <c r="BH140" s="159">
        <f t="shared" si="7"/>
        <v>0</v>
      </c>
      <c r="BI140" s="159">
        <f t="shared" si="8"/>
        <v>0</v>
      </c>
      <c r="BJ140" s="19" t="s">
        <v>87</v>
      </c>
      <c r="BK140" s="159">
        <f t="shared" si="9"/>
        <v>0</v>
      </c>
      <c r="BL140" s="19" t="s">
        <v>187</v>
      </c>
      <c r="BM140" s="158" t="s">
        <v>2087</v>
      </c>
    </row>
    <row r="141" spans="1:65" s="2" customFormat="1" ht="16.5" customHeight="1">
      <c r="A141" s="34"/>
      <c r="B141" s="151"/>
      <c r="C141" s="233" t="s">
        <v>239</v>
      </c>
      <c r="D141" s="233" t="s">
        <v>177</v>
      </c>
      <c r="E141" s="234" t="s">
        <v>2088</v>
      </c>
      <c r="F141" s="235" t="s">
        <v>2089</v>
      </c>
      <c r="G141" s="236" t="s">
        <v>186</v>
      </c>
      <c r="H141" s="237">
        <v>1</v>
      </c>
      <c r="I141" s="160"/>
      <c r="J141" s="225">
        <f t="shared" si="0"/>
        <v>0</v>
      </c>
      <c r="K141" s="161"/>
      <c r="L141" s="162"/>
      <c r="M141" s="163" t="s">
        <v>1</v>
      </c>
      <c r="N141" s="164" t="s">
        <v>44</v>
      </c>
      <c r="O141" s="60"/>
      <c r="P141" s="156">
        <f t="shared" si="1"/>
        <v>0</v>
      </c>
      <c r="Q141" s="156">
        <v>0</v>
      </c>
      <c r="R141" s="156">
        <f t="shared" si="2"/>
        <v>0</v>
      </c>
      <c r="S141" s="156">
        <v>0</v>
      </c>
      <c r="T141" s="157">
        <f t="shared" si="3"/>
        <v>0</v>
      </c>
      <c r="U141" s="34"/>
      <c r="V141" s="34"/>
      <c r="W141" s="34"/>
      <c r="X141" s="34"/>
      <c r="Y141" s="34"/>
      <c r="Z141" s="34"/>
      <c r="AA141" s="34"/>
      <c r="AB141" s="34"/>
      <c r="AC141" s="34"/>
      <c r="AD141" s="34"/>
      <c r="AE141" s="34"/>
      <c r="AR141" s="158" t="s">
        <v>192</v>
      </c>
      <c r="AT141" s="158" t="s">
        <v>177</v>
      </c>
      <c r="AU141" s="158" t="s">
        <v>89</v>
      </c>
      <c r="AY141" s="19" t="s">
        <v>180</v>
      </c>
      <c r="BE141" s="159">
        <f t="shared" si="4"/>
        <v>0</v>
      </c>
      <c r="BF141" s="159">
        <f t="shared" si="5"/>
        <v>0</v>
      </c>
      <c r="BG141" s="159">
        <f t="shared" si="6"/>
        <v>0</v>
      </c>
      <c r="BH141" s="159">
        <f t="shared" si="7"/>
        <v>0</v>
      </c>
      <c r="BI141" s="159">
        <f t="shared" si="8"/>
        <v>0</v>
      </c>
      <c r="BJ141" s="19" t="s">
        <v>87</v>
      </c>
      <c r="BK141" s="159">
        <f t="shared" si="9"/>
        <v>0</v>
      </c>
      <c r="BL141" s="19" t="s">
        <v>187</v>
      </c>
      <c r="BM141" s="158" t="s">
        <v>2090</v>
      </c>
    </row>
    <row r="142" spans="1:65" s="2" customFormat="1" ht="16.5" customHeight="1">
      <c r="A142" s="34"/>
      <c r="B142" s="151"/>
      <c r="C142" s="233" t="s">
        <v>243</v>
      </c>
      <c r="D142" s="233" t="s">
        <v>177</v>
      </c>
      <c r="E142" s="234" t="s">
        <v>2091</v>
      </c>
      <c r="F142" s="235" t="s">
        <v>2092</v>
      </c>
      <c r="G142" s="236" t="s">
        <v>186</v>
      </c>
      <c r="H142" s="237">
        <v>2</v>
      </c>
      <c r="I142" s="160"/>
      <c r="J142" s="225">
        <f t="shared" si="0"/>
        <v>0</v>
      </c>
      <c r="K142" s="161"/>
      <c r="L142" s="162"/>
      <c r="M142" s="163" t="s">
        <v>1</v>
      </c>
      <c r="N142" s="164" t="s">
        <v>44</v>
      </c>
      <c r="O142" s="60"/>
      <c r="P142" s="156">
        <f t="shared" si="1"/>
        <v>0</v>
      </c>
      <c r="Q142" s="156">
        <v>0</v>
      </c>
      <c r="R142" s="156">
        <f t="shared" si="2"/>
        <v>0</v>
      </c>
      <c r="S142" s="156">
        <v>0</v>
      </c>
      <c r="T142" s="157">
        <f t="shared" si="3"/>
        <v>0</v>
      </c>
      <c r="U142" s="34"/>
      <c r="V142" s="34"/>
      <c r="W142" s="34"/>
      <c r="X142" s="34"/>
      <c r="Y142" s="34"/>
      <c r="Z142" s="34"/>
      <c r="AA142" s="34"/>
      <c r="AB142" s="34"/>
      <c r="AC142" s="34"/>
      <c r="AD142" s="34"/>
      <c r="AE142" s="34"/>
      <c r="AR142" s="158" t="s">
        <v>192</v>
      </c>
      <c r="AT142" s="158" t="s">
        <v>177</v>
      </c>
      <c r="AU142" s="158" t="s">
        <v>89</v>
      </c>
      <c r="AY142" s="19" t="s">
        <v>180</v>
      </c>
      <c r="BE142" s="159">
        <f t="shared" si="4"/>
        <v>0</v>
      </c>
      <c r="BF142" s="159">
        <f t="shared" si="5"/>
        <v>0</v>
      </c>
      <c r="BG142" s="159">
        <f t="shared" si="6"/>
        <v>0</v>
      </c>
      <c r="BH142" s="159">
        <f t="shared" si="7"/>
        <v>0</v>
      </c>
      <c r="BI142" s="159">
        <f t="shared" si="8"/>
        <v>0</v>
      </c>
      <c r="BJ142" s="19" t="s">
        <v>87</v>
      </c>
      <c r="BK142" s="159">
        <f t="shared" si="9"/>
        <v>0</v>
      </c>
      <c r="BL142" s="19" t="s">
        <v>187</v>
      </c>
      <c r="BM142" s="158" t="s">
        <v>2093</v>
      </c>
    </row>
    <row r="143" spans="1:65" s="2" customFormat="1" ht="16.5" customHeight="1">
      <c r="A143" s="34"/>
      <c r="B143" s="151"/>
      <c r="C143" s="228" t="s">
        <v>247</v>
      </c>
      <c r="D143" s="228" t="s">
        <v>183</v>
      </c>
      <c r="E143" s="229" t="s">
        <v>2094</v>
      </c>
      <c r="F143" s="230" t="s">
        <v>608</v>
      </c>
      <c r="G143" s="231" t="s">
        <v>356</v>
      </c>
      <c r="H143" s="232">
        <v>1</v>
      </c>
      <c r="I143" s="152"/>
      <c r="J143" s="224">
        <f t="shared" si="0"/>
        <v>0</v>
      </c>
      <c r="K143" s="153"/>
      <c r="L143" s="35"/>
      <c r="M143" s="154" t="s">
        <v>1</v>
      </c>
      <c r="N143" s="155" t="s">
        <v>44</v>
      </c>
      <c r="O143" s="60"/>
      <c r="P143" s="156">
        <f t="shared" si="1"/>
        <v>0</v>
      </c>
      <c r="Q143" s="156">
        <v>0</v>
      </c>
      <c r="R143" s="156">
        <f t="shared" si="2"/>
        <v>0</v>
      </c>
      <c r="S143" s="156">
        <v>0</v>
      </c>
      <c r="T143" s="157">
        <f t="shared" si="3"/>
        <v>0</v>
      </c>
      <c r="U143" s="34"/>
      <c r="V143" s="34"/>
      <c r="W143" s="34"/>
      <c r="X143" s="34"/>
      <c r="Y143" s="34"/>
      <c r="Z143" s="34"/>
      <c r="AA143" s="34"/>
      <c r="AB143" s="34"/>
      <c r="AC143" s="34"/>
      <c r="AD143" s="34"/>
      <c r="AE143" s="34"/>
      <c r="AR143" s="158" t="s">
        <v>197</v>
      </c>
      <c r="AT143" s="158" t="s">
        <v>183</v>
      </c>
      <c r="AU143" s="158" t="s">
        <v>89</v>
      </c>
      <c r="AY143" s="19" t="s">
        <v>180</v>
      </c>
      <c r="BE143" s="159">
        <f t="shared" si="4"/>
        <v>0</v>
      </c>
      <c r="BF143" s="159">
        <f t="shared" si="5"/>
        <v>0</v>
      </c>
      <c r="BG143" s="159">
        <f t="shared" si="6"/>
        <v>0</v>
      </c>
      <c r="BH143" s="159">
        <f t="shared" si="7"/>
        <v>0</v>
      </c>
      <c r="BI143" s="159">
        <f t="shared" si="8"/>
        <v>0</v>
      </c>
      <c r="BJ143" s="19" t="s">
        <v>87</v>
      </c>
      <c r="BK143" s="159">
        <f t="shared" si="9"/>
        <v>0</v>
      </c>
      <c r="BL143" s="19" t="s">
        <v>197</v>
      </c>
      <c r="BM143" s="158" t="s">
        <v>2095</v>
      </c>
    </row>
    <row r="144" spans="1:65" s="2" customFormat="1" ht="16.5" customHeight="1">
      <c r="A144" s="34"/>
      <c r="B144" s="151"/>
      <c r="C144" s="228" t="s">
        <v>251</v>
      </c>
      <c r="D144" s="228" t="s">
        <v>183</v>
      </c>
      <c r="E144" s="229" t="s">
        <v>2096</v>
      </c>
      <c r="F144" s="230" t="s">
        <v>2097</v>
      </c>
      <c r="G144" s="231" t="s">
        <v>356</v>
      </c>
      <c r="H144" s="232">
        <v>1</v>
      </c>
      <c r="I144" s="152"/>
      <c r="J144" s="224">
        <f t="shared" si="0"/>
        <v>0</v>
      </c>
      <c r="K144" s="153"/>
      <c r="L144" s="35"/>
      <c r="M144" s="154" t="s">
        <v>1</v>
      </c>
      <c r="N144" s="155" t="s">
        <v>44</v>
      </c>
      <c r="O144" s="60"/>
      <c r="P144" s="156">
        <f t="shared" si="1"/>
        <v>0</v>
      </c>
      <c r="Q144" s="156">
        <v>0</v>
      </c>
      <c r="R144" s="156">
        <f t="shared" si="2"/>
        <v>0</v>
      </c>
      <c r="S144" s="156">
        <v>0</v>
      </c>
      <c r="T144" s="157">
        <f t="shared" si="3"/>
        <v>0</v>
      </c>
      <c r="U144" s="34"/>
      <c r="V144" s="34"/>
      <c r="W144" s="34"/>
      <c r="X144" s="34"/>
      <c r="Y144" s="34"/>
      <c r="Z144" s="34"/>
      <c r="AA144" s="34"/>
      <c r="AB144" s="34"/>
      <c r="AC144" s="34"/>
      <c r="AD144" s="34"/>
      <c r="AE144" s="34"/>
      <c r="AR144" s="158" t="s">
        <v>197</v>
      </c>
      <c r="AT144" s="158" t="s">
        <v>183</v>
      </c>
      <c r="AU144" s="158" t="s">
        <v>89</v>
      </c>
      <c r="AY144" s="19" t="s">
        <v>180</v>
      </c>
      <c r="BE144" s="159">
        <f t="shared" si="4"/>
        <v>0</v>
      </c>
      <c r="BF144" s="159">
        <f t="shared" si="5"/>
        <v>0</v>
      </c>
      <c r="BG144" s="159">
        <f t="shared" si="6"/>
        <v>0</v>
      </c>
      <c r="BH144" s="159">
        <f t="shared" si="7"/>
        <v>0</v>
      </c>
      <c r="BI144" s="159">
        <f t="shared" si="8"/>
        <v>0</v>
      </c>
      <c r="BJ144" s="19" t="s">
        <v>87</v>
      </c>
      <c r="BK144" s="159">
        <f t="shared" si="9"/>
        <v>0</v>
      </c>
      <c r="BL144" s="19" t="s">
        <v>197</v>
      </c>
      <c r="BM144" s="158" t="s">
        <v>2098</v>
      </c>
    </row>
    <row r="145" spans="1:65" s="2" customFormat="1" ht="16.5" customHeight="1">
      <c r="A145" s="34"/>
      <c r="B145" s="151"/>
      <c r="C145" s="228" t="s">
        <v>255</v>
      </c>
      <c r="D145" s="228" t="s">
        <v>183</v>
      </c>
      <c r="E145" s="229" t="s">
        <v>2099</v>
      </c>
      <c r="F145" s="230" t="s">
        <v>617</v>
      </c>
      <c r="G145" s="231" t="s">
        <v>356</v>
      </c>
      <c r="H145" s="232">
        <v>1</v>
      </c>
      <c r="I145" s="152"/>
      <c r="J145" s="224">
        <f t="shared" si="0"/>
        <v>0</v>
      </c>
      <c r="K145" s="153"/>
      <c r="L145" s="35"/>
      <c r="M145" s="154" t="s">
        <v>1</v>
      </c>
      <c r="N145" s="155" t="s">
        <v>44</v>
      </c>
      <c r="O145" s="60"/>
      <c r="P145" s="156">
        <f t="shared" si="1"/>
        <v>0</v>
      </c>
      <c r="Q145" s="156">
        <v>0</v>
      </c>
      <c r="R145" s="156">
        <f t="shared" si="2"/>
        <v>0</v>
      </c>
      <c r="S145" s="156">
        <v>0</v>
      </c>
      <c r="T145" s="157">
        <f t="shared" si="3"/>
        <v>0</v>
      </c>
      <c r="U145" s="34"/>
      <c r="V145" s="34"/>
      <c r="W145" s="34"/>
      <c r="X145" s="34"/>
      <c r="Y145" s="34"/>
      <c r="Z145" s="34"/>
      <c r="AA145" s="34"/>
      <c r="AB145" s="34"/>
      <c r="AC145" s="34"/>
      <c r="AD145" s="34"/>
      <c r="AE145" s="34"/>
      <c r="AR145" s="158" t="s">
        <v>197</v>
      </c>
      <c r="AT145" s="158" t="s">
        <v>183</v>
      </c>
      <c r="AU145" s="158" t="s">
        <v>89</v>
      </c>
      <c r="AY145" s="19" t="s">
        <v>180</v>
      </c>
      <c r="BE145" s="159">
        <f t="shared" si="4"/>
        <v>0</v>
      </c>
      <c r="BF145" s="159">
        <f t="shared" si="5"/>
        <v>0</v>
      </c>
      <c r="BG145" s="159">
        <f t="shared" si="6"/>
        <v>0</v>
      </c>
      <c r="BH145" s="159">
        <f t="shared" si="7"/>
        <v>0</v>
      </c>
      <c r="BI145" s="159">
        <f t="shared" si="8"/>
        <v>0</v>
      </c>
      <c r="BJ145" s="19" t="s">
        <v>87</v>
      </c>
      <c r="BK145" s="159">
        <f t="shared" si="9"/>
        <v>0</v>
      </c>
      <c r="BL145" s="19" t="s">
        <v>197</v>
      </c>
      <c r="BM145" s="158" t="s">
        <v>2100</v>
      </c>
    </row>
    <row r="146" spans="1:65" s="2" customFormat="1" ht="16.5" customHeight="1">
      <c r="A146" s="34"/>
      <c r="B146" s="151"/>
      <c r="C146" s="228" t="s">
        <v>259</v>
      </c>
      <c r="D146" s="228" t="s">
        <v>183</v>
      </c>
      <c r="E146" s="229" t="s">
        <v>2101</v>
      </c>
      <c r="F146" s="230" t="s">
        <v>620</v>
      </c>
      <c r="G146" s="231" t="s">
        <v>356</v>
      </c>
      <c r="H146" s="232">
        <v>1</v>
      </c>
      <c r="I146" s="152"/>
      <c r="J146" s="224">
        <f t="shared" si="0"/>
        <v>0</v>
      </c>
      <c r="K146" s="153"/>
      <c r="L146" s="35"/>
      <c r="M146" s="154" t="s">
        <v>1</v>
      </c>
      <c r="N146" s="155" t="s">
        <v>44</v>
      </c>
      <c r="O146" s="60"/>
      <c r="P146" s="156">
        <f t="shared" si="1"/>
        <v>0</v>
      </c>
      <c r="Q146" s="156">
        <v>0</v>
      </c>
      <c r="R146" s="156">
        <f t="shared" si="2"/>
        <v>0</v>
      </c>
      <c r="S146" s="156">
        <v>0</v>
      </c>
      <c r="T146" s="157">
        <f t="shared" si="3"/>
        <v>0</v>
      </c>
      <c r="U146" s="34"/>
      <c r="V146" s="34"/>
      <c r="W146" s="34"/>
      <c r="X146" s="34"/>
      <c r="Y146" s="34"/>
      <c r="Z146" s="34"/>
      <c r="AA146" s="34"/>
      <c r="AB146" s="34"/>
      <c r="AC146" s="34"/>
      <c r="AD146" s="34"/>
      <c r="AE146" s="34"/>
      <c r="AR146" s="158" t="s">
        <v>197</v>
      </c>
      <c r="AT146" s="158" t="s">
        <v>183</v>
      </c>
      <c r="AU146" s="158" t="s">
        <v>89</v>
      </c>
      <c r="AY146" s="19" t="s">
        <v>180</v>
      </c>
      <c r="BE146" s="159">
        <f t="shared" si="4"/>
        <v>0</v>
      </c>
      <c r="BF146" s="159">
        <f t="shared" si="5"/>
        <v>0</v>
      </c>
      <c r="BG146" s="159">
        <f t="shared" si="6"/>
        <v>0</v>
      </c>
      <c r="BH146" s="159">
        <f t="shared" si="7"/>
        <v>0</v>
      </c>
      <c r="BI146" s="159">
        <f t="shared" si="8"/>
        <v>0</v>
      </c>
      <c r="BJ146" s="19" t="s">
        <v>87</v>
      </c>
      <c r="BK146" s="159">
        <f t="shared" si="9"/>
        <v>0</v>
      </c>
      <c r="BL146" s="19" t="s">
        <v>197</v>
      </c>
      <c r="BM146" s="158" t="s">
        <v>2102</v>
      </c>
    </row>
    <row r="147" spans="1:65" s="2" customFormat="1" ht="16.5" customHeight="1">
      <c r="A147" s="34"/>
      <c r="B147" s="151"/>
      <c r="C147" s="228" t="s">
        <v>263</v>
      </c>
      <c r="D147" s="228" t="s">
        <v>183</v>
      </c>
      <c r="E147" s="229" t="s">
        <v>2103</v>
      </c>
      <c r="F147" s="230" t="s">
        <v>2104</v>
      </c>
      <c r="G147" s="231" t="s">
        <v>356</v>
      </c>
      <c r="H147" s="232">
        <v>1</v>
      </c>
      <c r="I147" s="152"/>
      <c r="J147" s="224">
        <f t="shared" si="0"/>
        <v>0</v>
      </c>
      <c r="K147" s="153"/>
      <c r="L147" s="35"/>
      <c r="M147" s="154" t="s">
        <v>1</v>
      </c>
      <c r="N147" s="155" t="s">
        <v>44</v>
      </c>
      <c r="O147" s="60"/>
      <c r="P147" s="156">
        <f t="shared" si="1"/>
        <v>0</v>
      </c>
      <c r="Q147" s="156">
        <v>0</v>
      </c>
      <c r="R147" s="156">
        <f t="shared" si="2"/>
        <v>0</v>
      </c>
      <c r="S147" s="156">
        <v>0</v>
      </c>
      <c r="T147" s="157">
        <f t="shared" si="3"/>
        <v>0</v>
      </c>
      <c r="U147" s="34"/>
      <c r="V147" s="34"/>
      <c r="W147" s="34"/>
      <c r="X147" s="34"/>
      <c r="Y147" s="34"/>
      <c r="Z147" s="34"/>
      <c r="AA147" s="34"/>
      <c r="AB147" s="34"/>
      <c r="AC147" s="34"/>
      <c r="AD147" s="34"/>
      <c r="AE147" s="34"/>
      <c r="AR147" s="158" t="s">
        <v>197</v>
      </c>
      <c r="AT147" s="158" t="s">
        <v>183</v>
      </c>
      <c r="AU147" s="158" t="s">
        <v>89</v>
      </c>
      <c r="AY147" s="19" t="s">
        <v>180</v>
      </c>
      <c r="BE147" s="159">
        <f t="shared" si="4"/>
        <v>0</v>
      </c>
      <c r="BF147" s="159">
        <f t="shared" si="5"/>
        <v>0</v>
      </c>
      <c r="BG147" s="159">
        <f t="shared" si="6"/>
        <v>0</v>
      </c>
      <c r="BH147" s="159">
        <f t="shared" si="7"/>
        <v>0</v>
      </c>
      <c r="BI147" s="159">
        <f t="shared" si="8"/>
        <v>0</v>
      </c>
      <c r="BJ147" s="19" t="s">
        <v>87</v>
      </c>
      <c r="BK147" s="159">
        <f t="shared" si="9"/>
        <v>0</v>
      </c>
      <c r="BL147" s="19" t="s">
        <v>197</v>
      </c>
      <c r="BM147" s="158" t="s">
        <v>2105</v>
      </c>
    </row>
    <row r="148" spans="1:65" s="2" customFormat="1" ht="16.5" customHeight="1">
      <c r="A148" s="34"/>
      <c r="B148" s="151"/>
      <c r="C148" s="228" t="s">
        <v>7</v>
      </c>
      <c r="D148" s="228" t="s">
        <v>183</v>
      </c>
      <c r="E148" s="229" t="s">
        <v>2106</v>
      </c>
      <c r="F148" s="230" t="s">
        <v>2107</v>
      </c>
      <c r="G148" s="231" t="s">
        <v>356</v>
      </c>
      <c r="H148" s="232">
        <v>1</v>
      </c>
      <c r="I148" s="152"/>
      <c r="J148" s="224">
        <f t="shared" si="0"/>
        <v>0</v>
      </c>
      <c r="K148" s="153"/>
      <c r="L148" s="35"/>
      <c r="M148" s="154" t="s">
        <v>1</v>
      </c>
      <c r="N148" s="155" t="s">
        <v>44</v>
      </c>
      <c r="O148" s="60"/>
      <c r="P148" s="156">
        <f t="shared" si="1"/>
        <v>0</v>
      </c>
      <c r="Q148" s="156">
        <v>0</v>
      </c>
      <c r="R148" s="156">
        <f t="shared" si="2"/>
        <v>0</v>
      </c>
      <c r="S148" s="156">
        <v>0</v>
      </c>
      <c r="T148" s="157">
        <f t="shared" si="3"/>
        <v>0</v>
      </c>
      <c r="U148" s="34"/>
      <c r="V148" s="34"/>
      <c r="W148" s="34"/>
      <c r="X148" s="34"/>
      <c r="Y148" s="34"/>
      <c r="Z148" s="34"/>
      <c r="AA148" s="34"/>
      <c r="AB148" s="34"/>
      <c r="AC148" s="34"/>
      <c r="AD148" s="34"/>
      <c r="AE148" s="34"/>
      <c r="AR148" s="158" t="s">
        <v>197</v>
      </c>
      <c r="AT148" s="158" t="s">
        <v>183</v>
      </c>
      <c r="AU148" s="158" t="s">
        <v>89</v>
      </c>
      <c r="AY148" s="19" t="s">
        <v>180</v>
      </c>
      <c r="BE148" s="159">
        <f t="shared" si="4"/>
        <v>0</v>
      </c>
      <c r="BF148" s="159">
        <f t="shared" si="5"/>
        <v>0</v>
      </c>
      <c r="BG148" s="159">
        <f t="shared" si="6"/>
        <v>0</v>
      </c>
      <c r="BH148" s="159">
        <f t="shared" si="7"/>
        <v>0</v>
      </c>
      <c r="BI148" s="159">
        <f t="shared" si="8"/>
        <v>0</v>
      </c>
      <c r="BJ148" s="19" t="s">
        <v>87</v>
      </c>
      <c r="BK148" s="159">
        <f t="shared" si="9"/>
        <v>0</v>
      </c>
      <c r="BL148" s="19" t="s">
        <v>197</v>
      </c>
      <c r="BM148" s="158" t="s">
        <v>2108</v>
      </c>
    </row>
    <row r="149" spans="1:65" s="2" customFormat="1" ht="16.5" customHeight="1">
      <c r="A149" s="34"/>
      <c r="B149" s="151"/>
      <c r="C149" s="228" t="s">
        <v>270</v>
      </c>
      <c r="D149" s="228" t="s">
        <v>183</v>
      </c>
      <c r="E149" s="229" t="s">
        <v>2109</v>
      </c>
      <c r="F149" s="230" t="s">
        <v>629</v>
      </c>
      <c r="G149" s="231" t="s">
        <v>356</v>
      </c>
      <c r="H149" s="232">
        <v>1</v>
      </c>
      <c r="I149" s="152"/>
      <c r="J149" s="224">
        <f t="shared" si="0"/>
        <v>0</v>
      </c>
      <c r="K149" s="153"/>
      <c r="L149" s="35"/>
      <c r="M149" s="154" t="s">
        <v>1</v>
      </c>
      <c r="N149" s="155" t="s">
        <v>44</v>
      </c>
      <c r="O149" s="60"/>
      <c r="P149" s="156">
        <f t="shared" si="1"/>
        <v>0</v>
      </c>
      <c r="Q149" s="156">
        <v>0</v>
      </c>
      <c r="R149" s="156">
        <f t="shared" si="2"/>
        <v>0</v>
      </c>
      <c r="S149" s="156">
        <v>0</v>
      </c>
      <c r="T149" s="157">
        <f t="shared" si="3"/>
        <v>0</v>
      </c>
      <c r="U149" s="34"/>
      <c r="V149" s="34"/>
      <c r="W149" s="34"/>
      <c r="X149" s="34"/>
      <c r="Y149" s="34"/>
      <c r="Z149" s="34"/>
      <c r="AA149" s="34"/>
      <c r="AB149" s="34"/>
      <c r="AC149" s="34"/>
      <c r="AD149" s="34"/>
      <c r="AE149" s="34"/>
      <c r="AR149" s="158" t="s">
        <v>197</v>
      </c>
      <c r="AT149" s="158" t="s">
        <v>183</v>
      </c>
      <c r="AU149" s="158" t="s">
        <v>89</v>
      </c>
      <c r="AY149" s="19" t="s">
        <v>180</v>
      </c>
      <c r="BE149" s="159">
        <f t="shared" si="4"/>
        <v>0</v>
      </c>
      <c r="BF149" s="159">
        <f t="shared" si="5"/>
        <v>0</v>
      </c>
      <c r="BG149" s="159">
        <f t="shared" si="6"/>
        <v>0</v>
      </c>
      <c r="BH149" s="159">
        <f t="shared" si="7"/>
        <v>0</v>
      </c>
      <c r="BI149" s="159">
        <f t="shared" si="8"/>
        <v>0</v>
      </c>
      <c r="BJ149" s="19" t="s">
        <v>87</v>
      </c>
      <c r="BK149" s="159">
        <f t="shared" si="9"/>
        <v>0</v>
      </c>
      <c r="BL149" s="19" t="s">
        <v>197</v>
      </c>
      <c r="BM149" s="158" t="s">
        <v>2110</v>
      </c>
    </row>
    <row r="150" spans="1:65" s="2" customFormat="1" ht="16.5" customHeight="1">
      <c r="A150" s="34"/>
      <c r="B150" s="151"/>
      <c r="C150" s="228" t="s">
        <v>274</v>
      </c>
      <c r="D150" s="228" t="s">
        <v>183</v>
      </c>
      <c r="E150" s="229" t="s">
        <v>2111</v>
      </c>
      <c r="F150" s="230" t="s">
        <v>2112</v>
      </c>
      <c r="G150" s="231" t="s">
        <v>356</v>
      </c>
      <c r="H150" s="232">
        <v>1</v>
      </c>
      <c r="I150" s="152"/>
      <c r="J150" s="224">
        <f t="shared" si="0"/>
        <v>0</v>
      </c>
      <c r="K150" s="153"/>
      <c r="L150" s="35"/>
      <c r="M150" s="154" t="s">
        <v>1</v>
      </c>
      <c r="N150" s="155" t="s">
        <v>44</v>
      </c>
      <c r="O150" s="60"/>
      <c r="P150" s="156">
        <f t="shared" si="1"/>
        <v>0</v>
      </c>
      <c r="Q150" s="156">
        <v>0</v>
      </c>
      <c r="R150" s="156">
        <f t="shared" si="2"/>
        <v>0</v>
      </c>
      <c r="S150" s="156">
        <v>0</v>
      </c>
      <c r="T150" s="157">
        <f t="shared" si="3"/>
        <v>0</v>
      </c>
      <c r="U150" s="34"/>
      <c r="V150" s="34"/>
      <c r="W150" s="34"/>
      <c r="X150" s="34"/>
      <c r="Y150" s="34"/>
      <c r="Z150" s="34"/>
      <c r="AA150" s="34"/>
      <c r="AB150" s="34"/>
      <c r="AC150" s="34"/>
      <c r="AD150" s="34"/>
      <c r="AE150" s="34"/>
      <c r="AR150" s="158" t="s">
        <v>197</v>
      </c>
      <c r="AT150" s="158" t="s">
        <v>183</v>
      </c>
      <c r="AU150" s="158" t="s">
        <v>89</v>
      </c>
      <c r="AY150" s="19" t="s">
        <v>180</v>
      </c>
      <c r="BE150" s="159">
        <f t="shared" si="4"/>
        <v>0</v>
      </c>
      <c r="BF150" s="159">
        <f t="shared" si="5"/>
        <v>0</v>
      </c>
      <c r="BG150" s="159">
        <f t="shared" si="6"/>
        <v>0</v>
      </c>
      <c r="BH150" s="159">
        <f t="shared" si="7"/>
        <v>0</v>
      </c>
      <c r="BI150" s="159">
        <f t="shared" si="8"/>
        <v>0</v>
      </c>
      <c r="BJ150" s="19" t="s">
        <v>87</v>
      </c>
      <c r="BK150" s="159">
        <f t="shared" si="9"/>
        <v>0</v>
      </c>
      <c r="BL150" s="19" t="s">
        <v>197</v>
      </c>
      <c r="BM150" s="158" t="s">
        <v>2113</v>
      </c>
    </row>
    <row r="151" spans="1:65" s="2" customFormat="1" ht="16.5" customHeight="1">
      <c r="A151" s="34"/>
      <c r="B151" s="151"/>
      <c r="C151" s="228" t="s">
        <v>278</v>
      </c>
      <c r="D151" s="228" t="s">
        <v>183</v>
      </c>
      <c r="E151" s="229" t="s">
        <v>2114</v>
      </c>
      <c r="F151" s="230" t="s">
        <v>559</v>
      </c>
      <c r="G151" s="231" t="s">
        <v>356</v>
      </c>
      <c r="H151" s="232">
        <v>1</v>
      </c>
      <c r="I151" s="152"/>
      <c r="J151" s="224">
        <f t="shared" si="0"/>
        <v>0</v>
      </c>
      <c r="K151" s="153"/>
      <c r="L151" s="35"/>
      <c r="M151" s="154" t="s">
        <v>1</v>
      </c>
      <c r="N151" s="155" t="s">
        <v>44</v>
      </c>
      <c r="O151" s="60"/>
      <c r="P151" s="156">
        <f t="shared" si="1"/>
        <v>0</v>
      </c>
      <c r="Q151" s="156">
        <v>0</v>
      </c>
      <c r="R151" s="156">
        <f t="shared" si="2"/>
        <v>0</v>
      </c>
      <c r="S151" s="156">
        <v>0</v>
      </c>
      <c r="T151" s="157">
        <f t="shared" si="3"/>
        <v>0</v>
      </c>
      <c r="U151" s="34"/>
      <c r="V151" s="34"/>
      <c r="W151" s="34"/>
      <c r="X151" s="34"/>
      <c r="Y151" s="34"/>
      <c r="Z151" s="34"/>
      <c r="AA151" s="34"/>
      <c r="AB151" s="34"/>
      <c r="AC151" s="34"/>
      <c r="AD151" s="34"/>
      <c r="AE151" s="34"/>
      <c r="AR151" s="158" t="s">
        <v>197</v>
      </c>
      <c r="AT151" s="158" t="s">
        <v>183</v>
      </c>
      <c r="AU151" s="158" t="s">
        <v>89</v>
      </c>
      <c r="AY151" s="19" t="s">
        <v>180</v>
      </c>
      <c r="BE151" s="159">
        <f t="shared" si="4"/>
        <v>0</v>
      </c>
      <c r="BF151" s="159">
        <f t="shared" si="5"/>
        <v>0</v>
      </c>
      <c r="BG151" s="159">
        <f t="shared" si="6"/>
        <v>0</v>
      </c>
      <c r="BH151" s="159">
        <f t="shared" si="7"/>
        <v>0</v>
      </c>
      <c r="BI151" s="159">
        <f t="shared" si="8"/>
        <v>0</v>
      </c>
      <c r="BJ151" s="19" t="s">
        <v>87</v>
      </c>
      <c r="BK151" s="159">
        <f t="shared" si="9"/>
        <v>0</v>
      </c>
      <c r="BL151" s="19" t="s">
        <v>197</v>
      </c>
      <c r="BM151" s="158" t="s">
        <v>2115</v>
      </c>
    </row>
    <row r="152" spans="1:65" s="2" customFormat="1" ht="16.5" customHeight="1">
      <c r="A152" s="34"/>
      <c r="B152" s="151"/>
      <c r="C152" s="228" t="s">
        <v>282</v>
      </c>
      <c r="D152" s="228" t="s">
        <v>183</v>
      </c>
      <c r="E152" s="229" t="s">
        <v>2116</v>
      </c>
      <c r="F152" s="230" t="s">
        <v>637</v>
      </c>
      <c r="G152" s="231" t="s">
        <v>356</v>
      </c>
      <c r="H152" s="232">
        <v>1</v>
      </c>
      <c r="I152" s="152"/>
      <c r="J152" s="224">
        <f t="shared" si="0"/>
        <v>0</v>
      </c>
      <c r="K152" s="153"/>
      <c r="L152" s="35"/>
      <c r="M152" s="154" t="s">
        <v>1</v>
      </c>
      <c r="N152" s="155" t="s">
        <v>44</v>
      </c>
      <c r="O152" s="60"/>
      <c r="P152" s="156">
        <f t="shared" si="1"/>
        <v>0</v>
      </c>
      <c r="Q152" s="156">
        <v>0</v>
      </c>
      <c r="R152" s="156">
        <f t="shared" si="2"/>
        <v>0</v>
      </c>
      <c r="S152" s="156">
        <v>0</v>
      </c>
      <c r="T152" s="157">
        <f t="shared" si="3"/>
        <v>0</v>
      </c>
      <c r="U152" s="34"/>
      <c r="V152" s="34"/>
      <c r="W152" s="34"/>
      <c r="X152" s="34"/>
      <c r="Y152" s="34"/>
      <c r="Z152" s="34"/>
      <c r="AA152" s="34"/>
      <c r="AB152" s="34"/>
      <c r="AC152" s="34"/>
      <c r="AD152" s="34"/>
      <c r="AE152" s="34"/>
      <c r="AR152" s="158" t="s">
        <v>197</v>
      </c>
      <c r="AT152" s="158" t="s">
        <v>183</v>
      </c>
      <c r="AU152" s="158" t="s">
        <v>89</v>
      </c>
      <c r="AY152" s="19" t="s">
        <v>180</v>
      </c>
      <c r="BE152" s="159">
        <f t="shared" si="4"/>
        <v>0</v>
      </c>
      <c r="BF152" s="159">
        <f t="shared" si="5"/>
        <v>0</v>
      </c>
      <c r="BG152" s="159">
        <f t="shared" si="6"/>
        <v>0</v>
      </c>
      <c r="BH152" s="159">
        <f t="shared" si="7"/>
        <v>0</v>
      </c>
      <c r="BI152" s="159">
        <f t="shared" si="8"/>
        <v>0</v>
      </c>
      <c r="BJ152" s="19" t="s">
        <v>87</v>
      </c>
      <c r="BK152" s="159">
        <f t="shared" si="9"/>
        <v>0</v>
      </c>
      <c r="BL152" s="19" t="s">
        <v>197</v>
      </c>
      <c r="BM152" s="158" t="s">
        <v>2117</v>
      </c>
    </row>
    <row r="153" spans="1:65" s="2" customFormat="1" ht="16.5" customHeight="1">
      <c r="A153" s="34"/>
      <c r="B153" s="151"/>
      <c r="C153" s="228" t="s">
        <v>286</v>
      </c>
      <c r="D153" s="228" t="s">
        <v>183</v>
      </c>
      <c r="E153" s="229" t="s">
        <v>2118</v>
      </c>
      <c r="F153" s="230" t="s">
        <v>2119</v>
      </c>
      <c r="G153" s="231" t="s">
        <v>356</v>
      </c>
      <c r="H153" s="232">
        <v>1</v>
      </c>
      <c r="I153" s="152"/>
      <c r="J153" s="224">
        <f t="shared" si="0"/>
        <v>0</v>
      </c>
      <c r="K153" s="153"/>
      <c r="L153" s="35"/>
      <c r="M153" s="154" t="s">
        <v>1</v>
      </c>
      <c r="N153" s="155" t="s">
        <v>44</v>
      </c>
      <c r="O153" s="60"/>
      <c r="P153" s="156">
        <f t="shared" si="1"/>
        <v>0</v>
      </c>
      <c r="Q153" s="156">
        <v>0</v>
      </c>
      <c r="R153" s="156">
        <f t="shared" si="2"/>
        <v>0</v>
      </c>
      <c r="S153" s="156">
        <v>0</v>
      </c>
      <c r="T153" s="157">
        <f t="shared" si="3"/>
        <v>0</v>
      </c>
      <c r="U153" s="34"/>
      <c r="V153" s="34"/>
      <c r="W153" s="34"/>
      <c r="X153" s="34"/>
      <c r="Y153" s="34"/>
      <c r="Z153" s="34"/>
      <c r="AA153" s="34"/>
      <c r="AB153" s="34"/>
      <c r="AC153" s="34"/>
      <c r="AD153" s="34"/>
      <c r="AE153" s="34"/>
      <c r="AR153" s="158" t="s">
        <v>197</v>
      </c>
      <c r="AT153" s="158" t="s">
        <v>183</v>
      </c>
      <c r="AU153" s="158" t="s">
        <v>89</v>
      </c>
      <c r="AY153" s="19" t="s">
        <v>180</v>
      </c>
      <c r="BE153" s="159">
        <f t="shared" si="4"/>
        <v>0</v>
      </c>
      <c r="BF153" s="159">
        <f t="shared" si="5"/>
        <v>0</v>
      </c>
      <c r="BG153" s="159">
        <f t="shared" si="6"/>
        <v>0</v>
      </c>
      <c r="BH153" s="159">
        <f t="shared" si="7"/>
        <v>0</v>
      </c>
      <c r="BI153" s="159">
        <f t="shared" si="8"/>
        <v>0</v>
      </c>
      <c r="BJ153" s="19" t="s">
        <v>87</v>
      </c>
      <c r="BK153" s="159">
        <f t="shared" si="9"/>
        <v>0</v>
      </c>
      <c r="BL153" s="19" t="s">
        <v>197</v>
      </c>
      <c r="BM153" s="158" t="s">
        <v>2120</v>
      </c>
    </row>
    <row r="154" spans="1:65" s="2" customFormat="1" ht="16.5" customHeight="1">
      <c r="A154" s="34"/>
      <c r="B154" s="151"/>
      <c r="C154" s="228" t="s">
        <v>295</v>
      </c>
      <c r="D154" s="228" t="s">
        <v>183</v>
      </c>
      <c r="E154" s="229" t="s">
        <v>2121</v>
      </c>
      <c r="F154" s="230" t="s">
        <v>2122</v>
      </c>
      <c r="G154" s="231" t="s">
        <v>289</v>
      </c>
      <c r="H154" s="232">
        <v>40</v>
      </c>
      <c r="I154" s="152"/>
      <c r="J154" s="224">
        <f t="shared" si="0"/>
        <v>0</v>
      </c>
      <c r="K154" s="153"/>
      <c r="L154" s="35"/>
      <c r="M154" s="154" t="s">
        <v>1</v>
      </c>
      <c r="N154" s="155" t="s">
        <v>44</v>
      </c>
      <c r="O154" s="60"/>
      <c r="P154" s="156">
        <f t="shared" si="1"/>
        <v>0</v>
      </c>
      <c r="Q154" s="156">
        <v>0</v>
      </c>
      <c r="R154" s="156">
        <f t="shared" si="2"/>
        <v>0</v>
      </c>
      <c r="S154" s="156">
        <v>0</v>
      </c>
      <c r="T154" s="157">
        <f t="shared" si="3"/>
        <v>0</v>
      </c>
      <c r="U154" s="34"/>
      <c r="V154" s="34"/>
      <c r="W154" s="34"/>
      <c r="X154" s="34"/>
      <c r="Y154" s="34"/>
      <c r="Z154" s="34"/>
      <c r="AA154" s="34"/>
      <c r="AB154" s="34"/>
      <c r="AC154" s="34"/>
      <c r="AD154" s="34"/>
      <c r="AE154" s="34"/>
      <c r="AR154" s="158" t="s">
        <v>197</v>
      </c>
      <c r="AT154" s="158" t="s">
        <v>183</v>
      </c>
      <c r="AU154" s="158" t="s">
        <v>89</v>
      </c>
      <c r="AY154" s="19" t="s">
        <v>180</v>
      </c>
      <c r="BE154" s="159">
        <f t="shared" si="4"/>
        <v>0</v>
      </c>
      <c r="BF154" s="159">
        <f t="shared" si="5"/>
        <v>0</v>
      </c>
      <c r="BG154" s="159">
        <f t="shared" si="6"/>
        <v>0</v>
      </c>
      <c r="BH154" s="159">
        <f t="shared" si="7"/>
        <v>0</v>
      </c>
      <c r="BI154" s="159">
        <f t="shared" si="8"/>
        <v>0</v>
      </c>
      <c r="BJ154" s="19" t="s">
        <v>87</v>
      </c>
      <c r="BK154" s="159">
        <f t="shared" si="9"/>
        <v>0</v>
      </c>
      <c r="BL154" s="19" t="s">
        <v>197</v>
      </c>
      <c r="BM154" s="158" t="s">
        <v>2123</v>
      </c>
    </row>
    <row r="155" spans="1:65" s="2" customFormat="1" ht="16.5" customHeight="1">
      <c r="A155" s="34"/>
      <c r="B155" s="151"/>
      <c r="C155" s="228" t="s">
        <v>300</v>
      </c>
      <c r="D155" s="228" t="s">
        <v>183</v>
      </c>
      <c r="E155" s="229" t="s">
        <v>2124</v>
      </c>
      <c r="F155" s="230" t="s">
        <v>2125</v>
      </c>
      <c r="G155" s="231" t="s">
        <v>191</v>
      </c>
      <c r="H155" s="232">
        <v>1</v>
      </c>
      <c r="I155" s="152"/>
      <c r="J155" s="224">
        <f t="shared" si="0"/>
        <v>0</v>
      </c>
      <c r="K155" s="153"/>
      <c r="L155" s="35"/>
      <c r="M155" s="154" t="s">
        <v>1</v>
      </c>
      <c r="N155" s="155" t="s">
        <v>44</v>
      </c>
      <c r="O155" s="60"/>
      <c r="P155" s="156">
        <f t="shared" si="1"/>
        <v>0</v>
      </c>
      <c r="Q155" s="156">
        <v>0</v>
      </c>
      <c r="R155" s="156">
        <f t="shared" si="2"/>
        <v>0</v>
      </c>
      <c r="S155" s="156">
        <v>0</v>
      </c>
      <c r="T155" s="157">
        <f t="shared" si="3"/>
        <v>0</v>
      </c>
      <c r="U155" s="34"/>
      <c r="V155" s="34"/>
      <c r="W155" s="34"/>
      <c r="X155" s="34"/>
      <c r="Y155" s="34"/>
      <c r="Z155" s="34"/>
      <c r="AA155" s="34"/>
      <c r="AB155" s="34"/>
      <c r="AC155" s="34"/>
      <c r="AD155" s="34"/>
      <c r="AE155" s="34"/>
      <c r="AR155" s="158" t="s">
        <v>197</v>
      </c>
      <c r="AT155" s="158" t="s">
        <v>183</v>
      </c>
      <c r="AU155" s="158" t="s">
        <v>89</v>
      </c>
      <c r="AY155" s="19" t="s">
        <v>180</v>
      </c>
      <c r="BE155" s="159">
        <f t="shared" si="4"/>
        <v>0</v>
      </c>
      <c r="BF155" s="159">
        <f t="shared" si="5"/>
        <v>0</v>
      </c>
      <c r="BG155" s="159">
        <f t="shared" si="6"/>
        <v>0</v>
      </c>
      <c r="BH155" s="159">
        <f t="shared" si="7"/>
        <v>0</v>
      </c>
      <c r="BI155" s="159">
        <f t="shared" si="8"/>
        <v>0</v>
      </c>
      <c r="BJ155" s="19" t="s">
        <v>87</v>
      </c>
      <c r="BK155" s="159">
        <f t="shared" si="9"/>
        <v>0</v>
      </c>
      <c r="BL155" s="19" t="s">
        <v>197</v>
      </c>
      <c r="BM155" s="158" t="s">
        <v>2126</v>
      </c>
    </row>
    <row r="156" spans="1:65" s="2" customFormat="1" ht="16.5" customHeight="1">
      <c r="A156" s="34"/>
      <c r="B156" s="151"/>
      <c r="C156" s="228" t="s">
        <v>305</v>
      </c>
      <c r="D156" s="228" t="s">
        <v>183</v>
      </c>
      <c r="E156" s="229" t="s">
        <v>2127</v>
      </c>
      <c r="F156" s="230" t="s">
        <v>2128</v>
      </c>
      <c r="G156" s="231" t="s">
        <v>191</v>
      </c>
      <c r="H156" s="232">
        <v>3</v>
      </c>
      <c r="I156" s="152"/>
      <c r="J156" s="224">
        <f t="shared" si="0"/>
        <v>0</v>
      </c>
      <c r="K156" s="153"/>
      <c r="L156" s="35"/>
      <c r="M156" s="154" t="s">
        <v>1</v>
      </c>
      <c r="N156" s="155" t="s">
        <v>44</v>
      </c>
      <c r="O156" s="60"/>
      <c r="P156" s="156">
        <f t="shared" si="1"/>
        <v>0</v>
      </c>
      <c r="Q156" s="156">
        <v>0</v>
      </c>
      <c r="R156" s="156">
        <f t="shared" si="2"/>
        <v>0</v>
      </c>
      <c r="S156" s="156">
        <v>0</v>
      </c>
      <c r="T156" s="157">
        <f t="shared" si="3"/>
        <v>0</v>
      </c>
      <c r="U156" s="34"/>
      <c r="V156" s="34"/>
      <c r="W156" s="34"/>
      <c r="X156" s="34"/>
      <c r="Y156" s="34"/>
      <c r="Z156" s="34"/>
      <c r="AA156" s="34"/>
      <c r="AB156" s="34"/>
      <c r="AC156" s="34"/>
      <c r="AD156" s="34"/>
      <c r="AE156" s="34"/>
      <c r="AR156" s="158" t="s">
        <v>197</v>
      </c>
      <c r="AT156" s="158" t="s">
        <v>183</v>
      </c>
      <c r="AU156" s="158" t="s">
        <v>89</v>
      </c>
      <c r="AY156" s="19" t="s">
        <v>180</v>
      </c>
      <c r="BE156" s="159">
        <f t="shared" si="4"/>
        <v>0</v>
      </c>
      <c r="BF156" s="159">
        <f t="shared" si="5"/>
        <v>0</v>
      </c>
      <c r="BG156" s="159">
        <f t="shared" si="6"/>
        <v>0</v>
      </c>
      <c r="BH156" s="159">
        <f t="shared" si="7"/>
        <v>0</v>
      </c>
      <c r="BI156" s="159">
        <f t="shared" si="8"/>
        <v>0</v>
      </c>
      <c r="BJ156" s="19" t="s">
        <v>87</v>
      </c>
      <c r="BK156" s="159">
        <f t="shared" si="9"/>
        <v>0</v>
      </c>
      <c r="BL156" s="19" t="s">
        <v>197</v>
      </c>
      <c r="BM156" s="158" t="s">
        <v>2129</v>
      </c>
    </row>
    <row r="157" spans="1:65" s="2" customFormat="1" ht="16.5" customHeight="1">
      <c r="A157" s="34"/>
      <c r="B157" s="151"/>
      <c r="C157" s="228" t="s">
        <v>310</v>
      </c>
      <c r="D157" s="228" t="s">
        <v>183</v>
      </c>
      <c r="E157" s="229" t="s">
        <v>2130</v>
      </c>
      <c r="F157" s="230" t="s">
        <v>2131</v>
      </c>
      <c r="G157" s="231" t="s">
        <v>596</v>
      </c>
      <c r="H157" s="232">
        <v>1</v>
      </c>
      <c r="I157" s="152"/>
      <c r="J157" s="224">
        <f t="shared" si="0"/>
        <v>0</v>
      </c>
      <c r="K157" s="153"/>
      <c r="L157" s="35"/>
      <c r="M157" s="154" t="s">
        <v>1</v>
      </c>
      <c r="N157" s="155" t="s">
        <v>44</v>
      </c>
      <c r="O157" s="60"/>
      <c r="P157" s="156">
        <f t="shared" si="1"/>
        <v>0</v>
      </c>
      <c r="Q157" s="156">
        <v>0</v>
      </c>
      <c r="R157" s="156">
        <f t="shared" si="2"/>
        <v>0</v>
      </c>
      <c r="S157" s="156">
        <v>0</v>
      </c>
      <c r="T157" s="157">
        <f t="shared" si="3"/>
        <v>0</v>
      </c>
      <c r="U157" s="34"/>
      <c r="V157" s="34"/>
      <c r="W157" s="34"/>
      <c r="X157" s="34"/>
      <c r="Y157" s="34"/>
      <c r="Z157" s="34"/>
      <c r="AA157" s="34"/>
      <c r="AB157" s="34"/>
      <c r="AC157" s="34"/>
      <c r="AD157" s="34"/>
      <c r="AE157" s="34"/>
      <c r="AR157" s="158" t="s">
        <v>197</v>
      </c>
      <c r="AT157" s="158" t="s">
        <v>183</v>
      </c>
      <c r="AU157" s="158" t="s">
        <v>89</v>
      </c>
      <c r="AY157" s="19" t="s">
        <v>180</v>
      </c>
      <c r="BE157" s="159">
        <f t="shared" si="4"/>
        <v>0</v>
      </c>
      <c r="BF157" s="159">
        <f t="shared" si="5"/>
        <v>0</v>
      </c>
      <c r="BG157" s="159">
        <f t="shared" si="6"/>
        <v>0</v>
      </c>
      <c r="BH157" s="159">
        <f t="shared" si="7"/>
        <v>0</v>
      </c>
      <c r="BI157" s="159">
        <f t="shared" si="8"/>
        <v>0</v>
      </c>
      <c r="BJ157" s="19" t="s">
        <v>87</v>
      </c>
      <c r="BK157" s="159">
        <f t="shared" si="9"/>
        <v>0</v>
      </c>
      <c r="BL157" s="19" t="s">
        <v>197</v>
      </c>
      <c r="BM157" s="158" t="s">
        <v>2132</v>
      </c>
    </row>
    <row r="158" spans="1:65" s="2" customFormat="1" ht="16.5" customHeight="1">
      <c r="A158" s="34"/>
      <c r="B158" s="151"/>
      <c r="C158" s="228" t="s">
        <v>315</v>
      </c>
      <c r="D158" s="228" t="s">
        <v>183</v>
      </c>
      <c r="E158" s="229" t="s">
        <v>2133</v>
      </c>
      <c r="F158" s="230" t="s">
        <v>2134</v>
      </c>
      <c r="G158" s="231" t="s">
        <v>596</v>
      </c>
      <c r="H158" s="232">
        <v>1</v>
      </c>
      <c r="I158" s="152"/>
      <c r="J158" s="224">
        <f t="shared" si="0"/>
        <v>0</v>
      </c>
      <c r="K158" s="153"/>
      <c r="L158" s="35"/>
      <c r="M158" s="154" t="s">
        <v>1</v>
      </c>
      <c r="N158" s="155" t="s">
        <v>44</v>
      </c>
      <c r="O158" s="60"/>
      <c r="P158" s="156">
        <f t="shared" si="1"/>
        <v>0</v>
      </c>
      <c r="Q158" s="156">
        <v>0</v>
      </c>
      <c r="R158" s="156">
        <f t="shared" si="2"/>
        <v>0</v>
      </c>
      <c r="S158" s="156">
        <v>0</v>
      </c>
      <c r="T158" s="157">
        <f t="shared" si="3"/>
        <v>0</v>
      </c>
      <c r="U158" s="34"/>
      <c r="V158" s="34"/>
      <c r="W158" s="34"/>
      <c r="X158" s="34"/>
      <c r="Y158" s="34"/>
      <c r="Z158" s="34"/>
      <c r="AA158" s="34"/>
      <c r="AB158" s="34"/>
      <c r="AC158" s="34"/>
      <c r="AD158" s="34"/>
      <c r="AE158" s="34"/>
      <c r="AR158" s="158" t="s">
        <v>197</v>
      </c>
      <c r="AT158" s="158" t="s">
        <v>183</v>
      </c>
      <c r="AU158" s="158" t="s">
        <v>89</v>
      </c>
      <c r="AY158" s="19" t="s">
        <v>180</v>
      </c>
      <c r="BE158" s="159">
        <f t="shared" si="4"/>
        <v>0</v>
      </c>
      <c r="BF158" s="159">
        <f t="shared" si="5"/>
        <v>0</v>
      </c>
      <c r="BG158" s="159">
        <f t="shared" si="6"/>
        <v>0</v>
      </c>
      <c r="BH158" s="159">
        <f t="shared" si="7"/>
        <v>0</v>
      </c>
      <c r="BI158" s="159">
        <f t="shared" si="8"/>
        <v>0</v>
      </c>
      <c r="BJ158" s="19" t="s">
        <v>87</v>
      </c>
      <c r="BK158" s="159">
        <f t="shared" si="9"/>
        <v>0</v>
      </c>
      <c r="BL158" s="19" t="s">
        <v>197</v>
      </c>
      <c r="BM158" s="158" t="s">
        <v>2135</v>
      </c>
    </row>
    <row r="159" spans="1:65" s="2" customFormat="1" ht="16.5" customHeight="1">
      <c r="A159" s="34"/>
      <c r="B159" s="151"/>
      <c r="C159" s="228" t="s">
        <v>319</v>
      </c>
      <c r="D159" s="228" t="s">
        <v>183</v>
      </c>
      <c r="E159" s="229" t="s">
        <v>2136</v>
      </c>
      <c r="F159" s="230" t="s">
        <v>2137</v>
      </c>
      <c r="G159" s="231" t="s">
        <v>596</v>
      </c>
      <c r="H159" s="232">
        <v>1</v>
      </c>
      <c r="I159" s="152"/>
      <c r="J159" s="224">
        <f t="shared" si="0"/>
        <v>0</v>
      </c>
      <c r="K159" s="153"/>
      <c r="L159" s="35"/>
      <c r="M159" s="154" t="s">
        <v>1</v>
      </c>
      <c r="N159" s="155" t="s">
        <v>44</v>
      </c>
      <c r="O159" s="60"/>
      <c r="P159" s="156">
        <f t="shared" si="1"/>
        <v>0</v>
      </c>
      <c r="Q159" s="156">
        <v>0</v>
      </c>
      <c r="R159" s="156">
        <f t="shared" si="2"/>
        <v>0</v>
      </c>
      <c r="S159" s="156">
        <v>0</v>
      </c>
      <c r="T159" s="157">
        <f t="shared" si="3"/>
        <v>0</v>
      </c>
      <c r="U159" s="34"/>
      <c r="V159" s="34"/>
      <c r="W159" s="34"/>
      <c r="X159" s="34"/>
      <c r="Y159" s="34"/>
      <c r="Z159" s="34"/>
      <c r="AA159" s="34"/>
      <c r="AB159" s="34"/>
      <c r="AC159" s="34"/>
      <c r="AD159" s="34"/>
      <c r="AE159" s="34"/>
      <c r="AR159" s="158" t="s">
        <v>197</v>
      </c>
      <c r="AT159" s="158" t="s">
        <v>183</v>
      </c>
      <c r="AU159" s="158" t="s">
        <v>89</v>
      </c>
      <c r="AY159" s="19" t="s">
        <v>180</v>
      </c>
      <c r="BE159" s="159">
        <f t="shared" si="4"/>
        <v>0</v>
      </c>
      <c r="BF159" s="159">
        <f t="shared" si="5"/>
        <v>0</v>
      </c>
      <c r="BG159" s="159">
        <f t="shared" si="6"/>
        <v>0</v>
      </c>
      <c r="BH159" s="159">
        <f t="shared" si="7"/>
        <v>0</v>
      </c>
      <c r="BI159" s="159">
        <f t="shared" si="8"/>
        <v>0</v>
      </c>
      <c r="BJ159" s="19" t="s">
        <v>87</v>
      </c>
      <c r="BK159" s="159">
        <f t="shared" si="9"/>
        <v>0</v>
      </c>
      <c r="BL159" s="19" t="s">
        <v>197</v>
      </c>
      <c r="BM159" s="158" t="s">
        <v>2138</v>
      </c>
    </row>
    <row r="160" spans="1:65" s="2" customFormat="1" ht="21.75" customHeight="1">
      <c r="A160" s="34"/>
      <c r="B160" s="151"/>
      <c r="C160" s="228" t="s">
        <v>324</v>
      </c>
      <c r="D160" s="228" t="s">
        <v>183</v>
      </c>
      <c r="E160" s="229" t="s">
        <v>2139</v>
      </c>
      <c r="F160" s="230" t="s">
        <v>2140</v>
      </c>
      <c r="G160" s="231" t="s">
        <v>596</v>
      </c>
      <c r="H160" s="232">
        <v>1</v>
      </c>
      <c r="I160" s="152"/>
      <c r="J160" s="224">
        <f t="shared" si="0"/>
        <v>0</v>
      </c>
      <c r="K160" s="153"/>
      <c r="L160" s="35"/>
      <c r="M160" s="154" t="s">
        <v>1</v>
      </c>
      <c r="N160" s="155" t="s">
        <v>44</v>
      </c>
      <c r="O160" s="60"/>
      <c r="P160" s="156">
        <f t="shared" si="1"/>
        <v>0</v>
      </c>
      <c r="Q160" s="156">
        <v>0</v>
      </c>
      <c r="R160" s="156">
        <f t="shared" si="2"/>
        <v>0</v>
      </c>
      <c r="S160" s="156">
        <v>0</v>
      </c>
      <c r="T160" s="157">
        <f t="shared" si="3"/>
        <v>0</v>
      </c>
      <c r="U160" s="34"/>
      <c r="V160" s="34"/>
      <c r="W160" s="34"/>
      <c r="X160" s="34"/>
      <c r="Y160" s="34"/>
      <c r="Z160" s="34"/>
      <c r="AA160" s="34"/>
      <c r="AB160" s="34"/>
      <c r="AC160" s="34"/>
      <c r="AD160" s="34"/>
      <c r="AE160" s="34"/>
      <c r="AR160" s="158" t="s">
        <v>197</v>
      </c>
      <c r="AT160" s="158" t="s">
        <v>183</v>
      </c>
      <c r="AU160" s="158" t="s">
        <v>89</v>
      </c>
      <c r="AY160" s="19" t="s">
        <v>180</v>
      </c>
      <c r="BE160" s="159">
        <f t="shared" si="4"/>
        <v>0</v>
      </c>
      <c r="BF160" s="159">
        <f t="shared" si="5"/>
        <v>0</v>
      </c>
      <c r="BG160" s="159">
        <f t="shared" si="6"/>
        <v>0</v>
      </c>
      <c r="BH160" s="159">
        <f t="shared" si="7"/>
        <v>0</v>
      </c>
      <c r="BI160" s="159">
        <f t="shared" si="8"/>
        <v>0</v>
      </c>
      <c r="BJ160" s="19" t="s">
        <v>87</v>
      </c>
      <c r="BK160" s="159">
        <f t="shared" si="9"/>
        <v>0</v>
      </c>
      <c r="BL160" s="19" t="s">
        <v>197</v>
      </c>
      <c r="BM160" s="158" t="s">
        <v>2141</v>
      </c>
    </row>
    <row r="161" spans="1:65" s="2" customFormat="1" ht="16.5" customHeight="1">
      <c r="A161" s="34"/>
      <c r="B161" s="151"/>
      <c r="C161" s="228" t="s">
        <v>329</v>
      </c>
      <c r="D161" s="228" t="s">
        <v>183</v>
      </c>
      <c r="E161" s="229" t="s">
        <v>2142</v>
      </c>
      <c r="F161" s="230" t="s">
        <v>2143</v>
      </c>
      <c r="G161" s="231" t="s">
        <v>596</v>
      </c>
      <c r="H161" s="232">
        <v>1</v>
      </c>
      <c r="I161" s="152"/>
      <c r="J161" s="224">
        <f t="shared" si="0"/>
        <v>0</v>
      </c>
      <c r="K161" s="153"/>
      <c r="L161" s="35"/>
      <c r="M161" s="154" t="s">
        <v>1</v>
      </c>
      <c r="N161" s="155" t="s">
        <v>44</v>
      </c>
      <c r="O161" s="60"/>
      <c r="P161" s="156">
        <f t="shared" si="1"/>
        <v>0</v>
      </c>
      <c r="Q161" s="156">
        <v>0</v>
      </c>
      <c r="R161" s="156">
        <f t="shared" si="2"/>
        <v>0</v>
      </c>
      <c r="S161" s="156">
        <v>0</v>
      </c>
      <c r="T161" s="157">
        <f t="shared" si="3"/>
        <v>0</v>
      </c>
      <c r="U161" s="34"/>
      <c r="V161" s="34"/>
      <c r="W161" s="34"/>
      <c r="X161" s="34"/>
      <c r="Y161" s="34"/>
      <c r="Z161" s="34"/>
      <c r="AA161" s="34"/>
      <c r="AB161" s="34"/>
      <c r="AC161" s="34"/>
      <c r="AD161" s="34"/>
      <c r="AE161" s="34"/>
      <c r="AR161" s="158" t="s">
        <v>197</v>
      </c>
      <c r="AT161" s="158" t="s">
        <v>183</v>
      </c>
      <c r="AU161" s="158" t="s">
        <v>89</v>
      </c>
      <c r="AY161" s="19" t="s">
        <v>180</v>
      </c>
      <c r="BE161" s="159">
        <f t="shared" si="4"/>
        <v>0</v>
      </c>
      <c r="BF161" s="159">
        <f t="shared" si="5"/>
        <v>0</v>
      </c>
      <c r="BG161" s="159">
        <f t="shared" si="6"/>
        <v>0</v>
      </c>
      <c r="BH161" s="159">
        <f t="shared" si="7"/>
        <v>0</v>
      </c>
      <c r="BI161" s="159">
        <f t="shared" si="8"/>
        <v>0</v>
      </c>
      <c r="BJ161" s="19" t="s">
        <v>87</v>
      </c>
      <c r="BK161" s="159">
        <f t="shared" si="9"/>
        <v>0</v>
      </c>
      <c r="BL161" s="19" t="s">
        <v>197</v>
      </c>
      <c r="BM161" s="158" t="s">
        <v>2144</v>
      </c>
    </row>
    <row r="162" spans="1:65" s="2" customFormat="1" ht="16.5" customHeight="1">
      <c r="A162" s="34"/>
      <c r="B162" s="151"/>
      <c r="C162" s="228" t="s">
        <v>333</v>
      </c>
      <c r="D162" s="228" t="s">
        <v>183</v>
      </c>
      <c r="E162" s="229" t="s">
        <v>2145</v>
      </c>
      <c r="F162" s="230" t="s">
        <v>2146</v>
      </c>
      <c r="G162" s="231" t="s">
        <v>596</v>
      </c>
      <c r="H162" s="232">
        <v>1</v>
      </c>
      <c r="I162" s="152"/>
      <c r="J162" s="224">
        <f t="shared" si="0"/>
        <v>0</v>
      </c>
      <c r="K162" s="153"/>
      <c r="L162" s="35"/>
      <c r="M162" s="171" t="s">
        <v>1</v>
      </c>
      <c r="N162" s="172" t="s">
        <v>44</v>
      </c>
      <c r="O162" s="173"/>
      <c r="P162" s="174">
        <f t="shared" si="1"/>
        <v>0</v>
      </c>
      <c r="Q162" s="174">
        <v>0</v>
      </c>
      <c r="R162" s="174">
        <f t="shared" si="2"/>
        <v>0</v>
      </c>
      <c r="S162" s="174">
        <v>0</v>
      </c>
      <c r="T162" s="175">
        <f t="shared" si="3"/>
        <v>0</v>
      </c>
      <c r="U162" s="34"/>
      <c r="V162" s="34"/>
      <c r="W162" s="34"/>
      <c r="X162" s="34"/>
      <c r="Y162" s="34"/>
      <c r="Z162" s="34"/>
      <c r="AA162" s="34"/>
      <c r="AB162" s="34"/>
      <c r="AC162" s="34"/>
      <c r="AD162" s="34"/>
      <c r="AE162" s="34"/>
      <c r="AR162" s="158" t="s">
        <v>197</v>
      </c>
      <c r="AT162" s="158" t="s">
        <v>183</v>
      </c>
      <c r="AU162" s="158" t="s">
        <v>89</v>
      </c>
      <c r="AY162" s="19" t="s">
        <v>180</v>
      </c>
      <c r="BE162" s="159">
        <f t="shared" si="4"/>
        <v>0</v>
      </c>
      <c r="BF162" s="159">
        <f t="shared" si="5"/>
        <v>0</v>
      </c>
      <c r="BG162" s="159">
        <f t="shared" si="6"/>
        <v>0</v>
      </c>
      <c r="BH162" s="159">
        <f t="shared" si="7"/>
        <v>0</v>
      </c>
      <c r="BI162" s="159">
        <f t="shared" si="8"/>
        <v>0</v>
      </c>
      <c r="BJ162" s="19" t="s">
        <v>87</v>
      </c>
      <c r="BK162" s="159">
        <f t="shared" si="9"/>
        <v>0</v>
      </c>
      <c r="BL162" s="19" t="s">
        <v>197</v>
      </c>
      <c r="BM162" s="158" t="s">
        <v>2147</v>
      </c>
    </row>
    <row r="163" spans="1:65" s="2" customFormat="1" ht="6.9" customHeight="1">
      <c r="A163" s="34"/>
      <c r="B163" s="49"/>
      <c r="C163" s="263"/>
      <c r="D163" s="263"/>
      <c r="E163" s="263"/>
      <c r="F163" s="263"/>
      <c r="G163" s="263"/>
      <c r="H163" s="263"/>
      <c r="I163" s="50"/>
      <c r="J163" s="263"/>
      <c r="K163" s="50"/>
      <c r="L163" s="35"/>
      <c r="M163" s="34"/>
      <c r="O163" s="34"/>
      <c r="P163" s="34"/>
      <c r="Q163" s="34"/>
      <c r="R163" s="34"/>
      <c r="S163" s="34"/>
      <c r="T163" s="34"/>
      <c r="U163" s="34"/>
      <c r="V163" s="34"/>
      <c r="W163" s="34"/>
      <c r="X163" s="34"/>
      <c r="Y163" s="34"/>
      <c r="Z163" s="34"/>
      <c r="AA163" s="34"/>
      <c r="AB163" s="34"/>
      <c r="AC163" s="34"/>
      <c r="AD163" s="34"/>
      <c r="AE163" s="34"/>
    </row>
  </sheetData>
  <sheetProtection algorithmName="SHA-512" hashValue="6bTGmSZRtTWG+2kK5uRBpcZkH+dQQ2sfAIKiJ0sCzUjSX6hJAyS7PT0jGpA+HsoGV8i2BUpRfPkEPFe9EWDGxg==" saltValue="XNOnPqEvsJiDbvvyWFg7WA==" spinCount="100000" sheet="1" objects="1" scenarios="1" formatColumns="0" formatRows="0"/>
  <autoFilter ref="C121:K162"/>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91"/>
  <sheetViews>
    <sheetView showGridLines="0" topLeftCell="A94" workbookViewId="0">
      <selection activeCell="I290" sqref="I290"/>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124</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2148</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ROUND(J125,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ROUND((SUM(BE125:BE290)),  2)</f>
        <v>0</v>
      </c>
      <c r="G33" s="34"/>
      <c r="H33" s="34"/>
      <c r="I33" s="107">
        <v>0.21</v>
      </c>
      <c r="J33" s="106">
        <f>ROUND(((SUM(BE125:BE290))*I33),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ROUND((SUM(BF125:BF290)),  2)</f>
        <v>0</v>
      </c>
      <c r="G34" s="34"/>
      <c r="H34" s="34"/>
      <c r="I34" s="107">
        <v>0.12</v>
      </c>
      <c r="J34" s="106">
        <f>ROUND(((SUM(BF125:BF290))*I34),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ROUND((SUM(BG125:BG290)),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ROUND((SUM(BH125:BH290)),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ROUND((SUM(BI125:BI290)),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47"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47"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47"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47" s="2" customFormat="1" ht="12" customHeight="1">
      <c r="A86" s="34"/>
      <c r="B86" s="35"/>
      <c r="C86" s="29" t="s">
        <v>154</v>
      </c>
      <c r="D86" s="34"/>
      <c r="E86" s="34"/>
      <c r="F86" s="34"/>
      <c r="G86" s="34"/>
      <c r="H86" s="34"/>
      <c r="I86" s="34"/>
      <c r="J86" s="34"/>
      <c r="K86" s="34"/>
      <c r="L86" s="44"/>
      <c r="S86" s="34"/>
      <c r="T86" s="34"/>
      <c r="U86" s="34"/>
      <c r="V86" s="34"/>
      <c r="W86" s="34"/>
      <c r="X86" s="34"/>
      <c r="Y86" s="34"/>
      <c r="Z86" s="34"/>
      <c r="AA86" s="34"/>
      <c r="AB86" s="34"/>
      <c r="AC86" s="34"/>
      <c r="AD86" s="34"/>
      <c r="AE86" s="34"/>
    </row>
    <row r="87" spans="1:47" s="2" customFormat="1" ht="16.5" customHeight="1">
      <c r="A87" s="34"/>
      <c r="B87" s="35"/>
      <c r="C87" s="34"/>
      <c r="D87" s="34"/>
      <c r="E87" s="329" t="str">
        <f>E9</f>
        <v>SO 05 - VTL areálové rozvody</v>
      </c>
      <c r="F87" s="332"/>
      <c r="G87" s="332"/>
      <c r="H87" s="332"/>
      <c r="I87" s="34"/>
      <c r="J87" s="34"/>
      <c r="K87" s="34"/>
      <c r="L87" s="44"/>
      <c r="S87" s="34"/>
      <c r="T87" s="34"/>
      <c r="U87" s="34"/>
      <c r="V87" s="34"/>
      <c r="W87" s="34"/>
      <c r="X87" s="34"/>
      <c r="Y87" s="34"/>
      <c r="Z87" s="34"/>
      <c r="AA87" s="34"/>
      <c r="AB87" s="34"/>
      <c r="AC87" s="34"/>
      <c r="AD87" s="34"/>
      <c r="AE87" s="34"/>
    </row>
    <row r="88" spans="1:47" s="2" customFormat="1" ht="6.9" customHeight="1">
      <c r="A88" s="34"/>
      <c r="B88" s="35"/>
      <c r="C88" s="34"/>
      <c r="D88" s="34"/>
      <c r="E88" s="34"/>
      <c r="F88" s="34"/>
      <c r="G88" s="34"/>
      <c r="H88" s="34"/>
      <c r="I88" s="34"/>
      <c r="J88" s="34"/>
      <c r="K88" s="34"/>
      <c r="L88" s="44"/>
      <c r="S88" s="34"/>
      <c r="T88" s="34"/>
      <c r="U88" s="34"/>
      <c r="V88" s="34"/>
      <c r="W88" s="34"/>
      <c r="X88" s="34"/>
      <c r="Y88" s="34"/>
      <c r="Z88" s="34"/>
      <c r="AA88" s="34"/>
      <c r="AB88" s="34"/>
      <c r="AC88" s="34"/>
      <c r="AD88" s="34"/>
      <c r="AE88" s="34"/>
    </row>
    <row r="89" spans="1:47" s="2" customFormat="1" ht="12" customHeight="1">
      <c r="A89" s="34"/>
      <c r="B89" s="35"/>
      <c r="C89" s="29" t="s">
        <v>20</v>
      </c>
      <c r="D89" s="34"/>
      <c r="E89" s="34"/>
      <c r="F89" s="27" t="str">
        <f>F12</f>
        <v>Komořany u Mostu</v>
      </c>
      <c r="G89" s="34"/>
      <c r="H89" s="34"/>
      <c r="I89" s="29" t="s">
        <v>22</v>
      </c>
      <c r="J89" s="57"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47" s="2" customFormat="1" ht="15.15" customHeight="1">
      <c r="A91" s="34"/>
      <c r="B91" s="35"/>
      <c r="C91" s="29" t="s">
        <v>24</v>
      </c>
      <c r="D91" s="34"/>
      <c r="E91" s="34"/>
      <c r="F91" s="27" t="str">
        <f>E15</f>
        <v>United Energy, a.s.</v>
      </c>
      <c r="G91" s="34"/>
      <c r="H91" s="34"/>
      <c r="I91" s="29" t="s">
        <v>31</v>
      </c>
      <c r="J91" s="32"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9" t="s">
        <v>29</v>
      </c>
      <c r="D92" s="34"/>
      <c r="E92" s="34"/>
      <c r="F92" s="27" t="str">
        <f>IF(E18="","",E18)</f>
        <v>Vyplň údaj</v>
      </c>
      <c r="G92" s="34"/>
      <c r="H92" s="34"/>
      <c r="I92" s="29" t="s">
        <v>35</v>
      </c>
      <c r="J92" s="32"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34"/>
      <c r="D93" s="34"/>
      <c r="E93" s="34"/>
      <c r="F93" s="34"/>
      <c r="G93" s="34"/>
      <c r="H93" s="34"/>
      <c r="I93" s="34"/>
      <c r="J93" s="34"/>
      <c r="K93" s="34"/>
      <c r="L93" s="44"/>
      <c r="S93" s="34"/>
      <c r="T93" s="34"/>
      <c r="U93" s="34"/>
      <c r="V93" s="34"/>
      <c r="W93" s="34"/>
      <c r="X93" s="34"/>
      <c r="Y93" s="34"/>
      <c r="Z93" s="34"/>
      <c r="AA93" s="34"/>
      <c r="AB93" s="34"/>
      <c r="AC93" s="34"/>
      <c r="AD93" s="34"/>
      <c r="AE93" s="34"/>
    </row>
    <row r="94" spans="1:47" s="2" customFormat="1" ht="29.25" customHeight="1">
      <c r="A94" s="34"/>
      <c r="B94" s="35"/>
      <c r="C94" s="116" t="s">
        <v>157</v>
      </c>
      <c r="D94" s="108"/>
      <c r="E94" s="108"/>
      <c r="F94" s="108"/>
      <c r="G94" s="108"/>
      <c r="H94" s="108"/>
      <c r="I94" s="108"/>
      <c r="J94" s="117" t="s">
        <v>158</v>
      </c>
      <c r="K94" s="108"/>
      <c r="L94" s="44"/>
      <c r="S94" s="34"/>
      <c r="T94" s="34"/>
      <c r="U94" s="34"/>
      <c r="V94" s="34"/>
      <c r="W94" s="34"/>
      <c r="X94" s="34"/>
      <c r="Y94" s="34"/>
      <c r="Z94" s="34"/>
      <c r="AA94" s="34"/>
      <c r="AB94" s="34"/>
      <c r="AC94" s="34"/>
      <c r="AD94" s="34"/>
      <c r="AE94" s="34"/>
    </row>
    <row r="95" spans="1:47"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47" s="2" customFormat="1" ht="22.95" customHeight="1">
      <c r="A96" s="34"/>
      <c r="B96" s="35"/>
      <c r="C96" s="118" t="s">
        <v>159</v>
      </c>
      <c r="D96" s="34"/>
      <c r="E96" s="34"/>
      <c r="F96" s="34"/>
      <c r="G96" s="34"/>
      <c r="H96" s="34"/>
      <c r="I96" s="34"/>
      <c r="J96" s="73">
        <f>J125</f>
        <v>0</v>
      </c>
      <c r="K96" s="34"/>
      <c r="L96" s="44"/>
      <c r="S96" s="34"/>
      <c r="T96" s="34"/>
      <c r="U96" s="34"/>
      <c r="V96" s="34"/>
      <c r="W96" s="34"/>
      <c r="X96" s="34"/>
      <c r="Y96" s="34"/>
      <c r="Z96" s="34"/>
      <c r="AA96" s="34"/>
      <c r="AB96" s="34"/>
      <c r="AC96" s="34"/>
      <c r="AD96" s="34"/>
      <c r="AE96" s="34"/>
      <c r="AU96" s="19" t="s">
        <v>160</v>
      </c>
    </row>
    <row r="97" spans="1:31" s="9" customFormat="1" ht="24.9" customHeight="1">
      <c r="B97" s="119"/>
      <c r="D97" s="120" t="s">
        <v>922</v>
      </c>
      <c r="E97" s="121"/>
      <c r="F97" s="121"/>
      <c r="G97" s="121"/>
      <c r="H97" s="121"/>
      <c r="I97" s="121"/>
      <c r="J97" s="122">
        <f>J126</f>
        <v>0</v>
      </c>
      <c r="L97" s="119"/>
    </row>
    <row r="98" spans="1:31" s="10" customFormat="1" ht="19.95" customHeight="1">
      <c r="B98" s="123"/>
      <c r="D98" s="124" t="s">
        <v>923</v>
      </c>
      <c r="E98" s="125"/>
      <c r="F98" s="125"/>
      <c r="G98" s="125"/>
      <c r="H98" s="125"/>
      <c r="I98" s="125"/>
      <c r="J98" s="126">
        <f>J127</f>
        <v>0</v>
      </c>
      <c r="L98" s="123"/>
    </row>
    <row r="99" spans="1:31" s="10" customFormat="1" ht="19.95" customHeight="1">
      <c r="B99" s="123"/>
      <c r="D99" s="124" t="s">
        <v>926</v>
      </c>
      <c r="E99" s="125"/>
      <c r="F99" s="125"/>
      <c r="G99" s="125"/>
      <c r="H99" s="125"/>
      <c r="I99" s="125"/>
      <c r="J99" s="126">
        <f>J159</f>
        <v>0</v>
      </c>
      <c r="L99" s="123"/>
    </row>
    <row r="100" spans="1:31" s="10" customFormat="1" ht="19.95" customHeight="1">
      <c r="B100" s="123"/>
      <c r="D100" s="124" t="s">
        <v>928</v>
      </c>
      <c r="E100" s="125"/>
      <c r="F100" s="125"/>
      <c r="G100" s="125"/>
      <c r="H100" s="125"/>
      <c r="I100" s="125"/>
      <c r="J100" s="126">
        <f>J162</f>
        <v>0</v>
      </c>
      <c r="L100" s="123"/>
    </row>
    <row r="101" spans="1:31" s="9" customFormat="1" ht="24.9" customHeight="1">
      <c r="B101" s="119"/>
      <c r="D101" s="120" t="s">
        <v>415</v>
      </c>
      <c r="E101" s="121"/>
      <c r="F101" s="121"/>
      <c r="G101" s="121"/>
      <c r="H101" s="121"/>
      <c r="I101" s="121"/>
      <c r="J101" s="122">
        <f>J173</f>
        <v>0</v>
      </c>
      <c r="L101" s="119"/>
    </row>
    <row r="102" spans="1:31" s="10" customFormat="1" ht="19.95" customHeight="1">
      <c r="B102" s="123"/>
      <c r="D102" s="124" t="s">
        <v>929</v>
      </c>
      <c r="E102" s="125"/>
      <c r="F102" s="125"/>
      <c r="G102" s="125"/>
      <c r="H102" s="125"/>
      <c r="I102" s="125"/>
      <c r="J102" s="126">
        <f>J174</f>
        <v>0</v>
      </c>
      <c r="L102" s="123"/>
    </row>
    <row r="103" spans="1:31" s="9" customFormat="1" ht="24.9" customHeight="1">
      <c r="B103" s="119"/>
      <c r="D103" s="120" t="s">
        <v>161</v>
      </c>
      <c r="E103" s="121"/>
      <c r="F103" s="121"/>
      <c r="G103" s="121"/>
      <c r="H103" s="121"/>
      <c r="I103" s="121"/>
      <c r="J103" s="122">
        <f>J192</f>
        <v>0</v>
      </c>
      <c r="L103" s="119"/>
    </row>
    <row r="104" spans="1:31" s="10" customFormat="1" ht="19.95" customHeight="1">
      <c r="B104" s="123"/>
      <c r="D104" s="124" t="s">
        <v>162</v>
      </c>
      <c r="E104" s="125"/>
      <c r="F104" s="125"/>
      <c r="G104" s="125"/>
      <c r="H104" s="125"/>
      <c r="I104" s="125"/>
      <c r="J104" s="126">
        <f>J193</f>
        <v>0</v>
      </c>
      <c r="L104" s="123"/>
    </row>
    <row r="105" spans="1:31" s="10" customFormat="1" ht="19.95" customHeight="1">
      <c r="B105" s="123"/>
      <c r="D105" s="124" t="s">
        <v>420</v>
      </c>
      <c r="E105" s="125"/>
      <c r="F105" s="125"/>
      <c r="G105" s="125"/>
      <c r="H105" s="125"/>
      <c r="I105" s="125"/>
      <c r="J105" s="126">
        <f>J288</f>
        <v>0</v>
      </c>
      <c r="L105" s="123"/>
    </row>
    <row r="106" spans="1:31" s="2" customFormat="1" ht="21.75" customHeight="1">
      <c r="A106" s="34"/>
      <c r="B106" s="35"/>
      <c r="C106" s="34"/>
      <c r="D106" s="34"/>
      <c r="E106" s="34"/>
      <c r="F106" s="34"/>
      <c r="G106" s="34"/>
      <c r="H106" s="34"/>
      <c r="I106" s="34"/>
      <c r="J106" s="34"/>
      <c r="K106" s="34"/>
      <c r="L106" s="44"/>
      <c r="S106" s="34"/>
      <c r="T106" s="34"/>
      <c r="U106" s="34"/>
      <c r="V106" s="34"/>
      <c r="W106" s="34"/>
      <c r="X106" s="34"/>
      <c r="Y106" s="34"/>
      <c r="Z106" s="34"/>
      <c r="AA106" s="34"/>
      <c r="AB106" s="34"/>
      <c r="AC106" s="34"/>
      <c r="AD106" s="34"/>
      <c r="AE106" s="34"/>
    </row>
    <row r="107" spans="1:31" s="2" customFormat="1" ht="6.9" customHeight="1">
      <c r="A107" s="34"/>
      <c r="B107" s="49"/>
      <c r="C107" s="50"/>
      <c r="D107" s="50"/>
      <c r="E107" s="50"/>
      <c r="F107" s="50"/>
      <c r="G107" s="50"/>
      <c r="H107" s="50"/>
      <c r="I107" s="50"/>
      <c r="J107" s="50"/>
      <c r="K107" s="50"/>
      <c r="L107" s="44"/>
      <c r="S107" s="34"/>
      <c r="T107" s="34"/>
      <c r="U107" s="34"/>
      <c r="V107" s="34"/>
      <c r="W107" s="34"/>
      <c r="X107" s="34"/>
      <c r="Y107" s="34"/>
      <c r="Z107" s="34"/>
      <c r="AA107" s="34"/>
      <c r="AB107" s="34"/>
      <c r="AC107" s="34"/>
      <c r="AD107" s="34"/>
      <c r="AE107" s="34"/>
    </row>
    <row r="111" spans="1:31" s="2" customFormat="1" ht="6.9" customHeight="1">
      <c r="A111" s="34"/>
      <c r="B111" s="51"/>
      <c r="C111" s="52"/>
      <c r="D111" s="52"/>
      <c r="E111" s="52"/>
      <c r="F111" s="52"/>
      <c r="G111" s="52"/>
      <c r="H111" s="52"/>
      <c r="I111" s="52"/>
      <c r="J111" s="52"/>
      <c r="K111" s="52"/>
      <c r="L111" s="44"/>
      <c r="S111" s="34"/>
      <c r="T111" s="34"/>
      <c r="U111" s="34"/>
      <c r="V111" s="34"/>
      <c r="W111" s="34"/>
      <c r="X111" s="34"/>
      <c r="Y111" s="34"/>
      <c r="Z111" s="34"/>
      <c r="AA111" s="34"/>
      <c r="AB111" s="34"/>
      <c r="AC111" s="34"/>
      <c r="AD111" s="34"/>
      <c r="AE111" s="34"/>
    </row>
    <row r="112" spans="1:31" s="2" customFormat="1" ht="24.9" customHeight="1">
      <c r="A112" s="34"/>
      <c r="B112" s="35"/>
      <c r="C112" s="23" t="s">
        <v>164</v>
      </c>
      <c r="D112" s="34"/>
      <c r="E112" s="34"/>
      <c r="F112" s="34"/>
      <c r="G112" s="34"/>
      <c r="H112" s="34"/>
      <c r="I112" s="34"/>
      <c r="J112" s="34"/>
      <c r="K112" s="34"/>
      <c r="L112" s="44"/>
      <c r="S112" s="34"/>
      <c r="T112" s="34"/>
      <c r="U112" s="34"/>
      <c r="V112" s="34"/>
      <c r="W112" s="34"/>
      <c r="X112" s="34"/>
      <c r="Y112" s="34"/>
      <c r="Z112" s="34"/>
      <c r="AA112" s="34"/>
      <c r="AB112" s="34"/>
      <c r="AC112" s="34"/>
      <c r="AD112" s="34"/>
      <c r="AE112" s="34"/>
    </row>
    <row r="113" spans="1:65" s="2" customFormat="1" ht="6.9" customHeight="1">
      <c r="A113" s="34"/>
      <c r="B113" s="35"/>
      <c r="C113" s="34"/>
      <c r="D113" s="34"/>
      <c r="E113" s="34"/>
      <c r="F113" s="34"/>
      <c r="G113" s="34"/>
      <c r="H113" s="34"/>
      <c r="I113" s="34"/>
      <c r="J113" s="34"/>
      <c r="K113" s="34"/>
      <c r="L113" s="44"/>
      <c r="S113" s="34"/>
      <c r="T113" s="34"/>
      <c r="U113" s="34"/>
      <c r="V113" s="34"/>
      <c r="W113" s="34"/>
      <c r="X113" s="34"/>
      <c r="Y113" s="34"/>
      <c r="Z113" s="34"/>
      <c r="AA113" s="34"/>
      <c r="AB113" s="34"/>
      <c r="AC113" s="34"/>
      <c r="AD113" s="34"/>
      <c r="AE113" s="34"/>
    </row>
    <row r="114" spans="1:65" s="2" customFormat="1" ht="12" customHeight="1">
      <c r="A114" s="34"/>
      <c r="B114" s="35"/>
      <c r="C114" s="29" t="s">
        <v>16</v>
      </c>
      <c r="D114" s="34"/>
      <c r="E114" s="34"/>
      <c r="F114" s="34"/>
      <c r="G114" s="34"/>
      <c r="H114" s="34"/>
      <c r="I114" s="34"/>
      <c r="J114" s="34"/>
      <c r="K114" s="34"/>
      <c r="L114" s="44"/>
      <c r="S114" s="34"/>
      <c r="T114" s="34"/>
      <c r="U114" s="34"/>
      <c r="V114" s="34"/>
      <c r="W114" s="34"/>
      <c r="X114" s="34"/>
      <c r="Y114" s="34"/>
      <c r="Z114" s="34"/>
      <c r="AA114" s="34"/>
      <c r="AB114" s="34"/>
      <c r="AC114" s="34"/>
      <c r="AD114" s="34"/>
      <c r="AE114" s="34"/>
    </row>
    <row r="115" spans="1:65" s="2" customFormat="1" ht="16.5" customHeight="1">
      <c r="A115" s="34"/>
      <c r="B115" s="35"/>
      <c r="C115" s="34"/>
      <c r="D115" s="34"/>
      <c r="E115" s="333" t="str">
        <f>E7</f>
        <v>Přípojka plynu do areálu TKY</v>
      </c>
      <c r="F115" s="334"/>
      <c r="G115" s="334"/>
      <c r="H115" s="334"/>
      <c r="I115" s="34"/>
      <c r="J115" s="34"/>
      <c r="K115" s="34"/>
      <c r="L115" s="44"/>
      <c r="S115" s="34"/>
      <c r="T115" s="34"/>
      <c r="U115" s="34"/>
      <c r="V115" s="34"/>
      <c r="W115" s="34"/>
      <c r="X115" s="34"/>
      <c r="Y115" s="34"/>
      <c r="Z115" s="34"/>
      <c r="AA115" s="34"/>
      <c r="AB115" s="34"/>
      <c r="AC115" s="34"/>
      <c r="AD115" s="34"/>
      <c r="AE115" s="34"/>
    </row>
    <row r="116" spans="1:65" s="2" customFormat="1" ht="12" customHeight="1">
      <c r="A116" s="34"/>
      <c r="B116" s="35"/>
      <c r="C116" s="29" t="s">
        <v>154</v>
      </c>
      <c r="D116" s="34"/>
      <c r="E116" s="34"/>
      <c r="F116" s="34"/>
      <c r="G116" s="34"/>
      <c r="H116" s="34"/>
      <c r="I116" s="34"/>
      <c r="J116" s="34"/>
      <c r="K116" s="34"/>
      <c r="L116" s="44"/>
      <c r="S116" s="34"/>
      <c r="T116" s="34"/>
      <c r="U116" s="34"/>
      <c r="V116" s="34"/>
      <c r="W116" s="34"/>
      <c r="X116" s="34"/>
      <c r="Y116" s="34"/>
      <c r="Z116" s="34"/>
      <c r="AA116" s="34"/>
      <c r="AB116" s="34"/>
      <c r="AC116" s="34"/>
      <c r="AD116" s="34"/>
      <c r="AE116" s="34"/>
    </row>
    <row r="117" spans="1:65" s="2" customFormat="1" ht="16.5" customHeight="1">
      <c r="A117" s="34"/>
      <c r="B117" s="35"/>
      <c r="C117" s="34"/>
      <c r="D117" s="34"/>
      <c r="E117" s="329" t="str">
        <f>E9</f>
        <v>SO 05 - VTL areálové rozvody</v>
      </c>
      <c r="F117" s="332"/>
      <c r="G117" s="332"/>
      <c r="H117" s="332"/>
      <c r="I117" s="34"/>
      <c r="J117" s="34"/>
      <c r="K117" s="34"/>
      <c r="L117" s="44"/>
      <c r="S117" s="34"/>
      <c r="T117" s="34"/>
      <c r="U117" s="34"/>
      <c r="V117" s="34"/>
      <c r="W117" s="34"/>
      <c r="X117" s="34"/>
      <c r="Y117" s="34"/>
      <c r="Z117" s="34"/>
      <c r="AA117" s="34"/>
      <c r="AB117" s="34"/>
      <c r="AC117" s="34"/>
      <c r="AD117" s="34"/>
      <c r="AE117" s="34"/>
    </row>
    <row r="118" spans="1:65" s="2" customFormat="1" ht="6.9" customHeight="1">
      <c r="A118" s="34"/>
      <c r="B118" s="35"/>
      <c r="C118" s="34"/>
      <c r="D118" s="34"/>
      <c r="E118" s="34"/>
      <c r="F118" s="34"/>
      <c r="G118" s="34"/>
      <c r="H118" s="34"/>
      <c r="I118" s="34"/>
      <c r="J118" s="34"/>
      <c r="K118" s="34"/>
      <c r="L118" s="44"/>
      <c r="S118" s="34"/>
      <c r="T118" s="34"/>
      <c r="U118" s="34"/>
      <c r="V118" s="34"/>
      <c r="W118" s="34"/>
      <c r="X118" s="34"/>
      <c r="Y118" s="34"/>
      <c r="Z118" s="34"/>
      <c r="AA118" s="34"/>
      <c r="AB118" s="34"/>
      <c r="AC118" s="34"/>
      <c r="AD118" s="34"/>
      <c r="AE118" s="34"/>
    </row>
    <row r="119" spans="1:65" s="2" customFormat="1" ht="12" customHeight="1">
      <c r="A119" s="34"/>
      <c r="B119" s="35"/>
      <c r="C119" s="29" t="s">
        <v>20</v>
      </c>
      <c r="D119" s="34"/>
      <c r="E119" s="34"/>
      <c r="F119" s="27" t="str">
        <f>F12</f>
        <v>Komořany u Mostu</v>
      </c>
      <c r="G119" s="34"/>
      <c r="H119" s="34"/>
      <c r="I119" s="29" t="s">
        <v>22</v>
      </c>
      <c r="J119" s="57" t="str">
        <f>IF(J12="","",J12)</f>
        <v>9. 9. 2024</v>
      </c>
      <c r="K119" s="34"/>
      <c r="L119" s="44"/>
      <c r="S119" s="34"/>
      <c r="T119" s="34"/>
      <c r="U119" s="34"/>
      <c r="V119" s="34"/>
      <c r="W119" s="34"/>
      <c r="X119" s="34"/>
      <c r="Y119" s="34"/>
      <c r="Z119" s="34"/>
      <c r="AA119" s="34"/>
      <c r="AB119" s="34"/>
      <c r="AC119" s="34"/>
      <c r="AD119" s="34"/>
      <c r="AE119" s="34"/>
    </row>
    <row r="120" spans="1:65" s="2" customFormat="1" ht="6.9" customHeight="1">
      <c r="A120" s="34"/>
      <c r="B120" s="35"/>
      <c r="C120" s="34"/>
      <c r="D120" s="34"/>
      <c r="E120" s="34"/>
      <c r="F120" s="34"/>
      <c r="G120" s="34"/>
      <c r="H120" s="34"/>
      <c r="I120" s="34"/>
      <c r="J120" s="34"/>
      <c r="K120" s="34"/>
      <c r="L120" s="44"/>
      <c r="S120" s="34"/>
      <c r="T120" s="34"/>
      <c r="U120" s="34"/>
      <c r="V120" s="34"/>
      <c r="W120" s="34"/>
      <c r="X120" s="34"/>
      <c r="Y120" s="34"/>
      <c r="Z120" s="34"/>
      <c r="AA120" s="34"/>
      <c r="AB120" s="34"/>
      <c r="AC120" s="34"/>
      <c r="AD120" s="34"/>
      <c r="AE120" s="34"/>
    </row>
    <row r="121" spans="1:65" s="2" customFormat="1" ht="15.15" customHeight="1">
      <c r="A121" s="34"/>
      <c r="B121" s="35"/>
      <c r="C121" s="29" t="s">
        <v>24</v>
      </c>
      <c r="D121" s="34"/>
      <c r="E121" s="34"/>
      <c r="F121" s="27" t="str">
        <f>E15</f>
        <v>United Energy, a.s.</v>
      </c>
      <c r="G121" s="34"/>
      <c r="H121" s="34"/>
      <c r="I121" s="29" t="s">
        <v>31</v>
      </c>
      <c r="J121" s="32" t="str">
        <f>E21</f>
        <v>IGEA s.r.o.</v>
      </c>
      <c r="K121" s="34"/>
      <c r="L121" s="44"/>
      <c r="S121" s="34"/>
      <c r="T121" s="34"/>
      <c r="U121" s="34"/>
      <c r="V121" s="34"/>
      <c r="W121" s="34"/>
      <c r="X121" s="34"/>
      <c r="Y121" s="34"/>
      <c r="Z121" s="34"/>
      <c r="AA121" s="34"/>
      <c r="AB121" s="34"/>
      <c r="AC121" s="34"/>
      <c r="AD121" s="34"/>
      <c r="AE121" s="34"/>
    </row>
    <row r="122" spans="1:65" s="2" customFormat="1" ht="15.15" customHeight="1">
      <c r="A122" s="34"/>
      <c r="B122" s="35"/>
      <c r="C122" s="29" t="s">
        <v>29</v>
      </c>
      <c r="D122" s="34"/>
      <c r="E122" s="34"/>
      <c r="F122" s="27" t="str">
        <f>IF(E18="","",E18)</f>
        <v>Vyplň údaj</v>
      </c>
      <c r="G122" s="34"/>
      <c r="H122" s="34"/>
      <c r="I122" s="29" t="s">
        <v>35</v>
      </c>
      <c r="J122" s="32" t="str">
        <f>E24</f>
        <v>R.Vojtěchová</v>
      </c>
      <c r="K122" s="34"/>
      <c r="L122" s="44"/>
      <c r="S122" s="34"/>
      <c r="T122" s="34"/>
      <c r="U122" s="34"/>
      <c r="V122" s="34"/>
      <c r="W122" s="34"/>
      <c r="X122" s="34"/>
      <c r="Y122" s="34"/>
      <c r="Z122" s="34"/>
      <c r="AA122" s="34"/>
      <c r="AB122" s="34"/>
      <c r="AC122" s="34"/>
      <c r="AD122" s="34"/>
      <c r="AE122" s="34"/>
    </row>
    <row r="123" spans="1:65" s="2" customFormat="1" ht="10.35" customHeight="1">
      <c r="A123" s="34"/>
      <c r="B123" s="35"/>
      <c r="C123" s="34"/>
      <c r="D123" s="34"/>
      <c r="E123" s="34"/>
      <c r="F123" s="34"/>
      <c r="G123" s="34"/>
      <c r="H123" s="34"/>
      <c r="I123" s="34"/>
      <c r="J123" s="34"/>
      <c r="K123" s="34"/>
      <c r="L123" s="44"/>
      <c r="S123" s="34"/>
      <c r="T123" s="34"/>
      <c r="U123" s="34"/>
      <c r="V123" s="34"/>
      <c r="W123" s="34"/>
      <c r="X123" s="34"/>
      <c r="Y123" s="34"/>
      <c r="Z123" s="34"/>
      <c r="AA123" s="34"/>
      <c r="AB123" s="34"/>
      <c r="AC123" s="34"/>
      <c r="AD123" s="34"/>
      <c r="AE123" s="34"/>
    </row>
    <row r="124" spans="1:65" s="11" customFormat="1" ht="29.25" customHeight="1">
      <c r="A124" s="127"/>
      <c r="B124" s="128"/>
      <c r="C124" s="129" t="s">
        <v>165</v>
      </c>
      <c r="D124" s="130" t="s">
        <v>64</v>
      </c>
      <c r="E124" s="130" t="s">
        <v>60</v>
      </c>
      <c r="F124" s="130" t="s">
        <v>61</v>
      </c>
      <c r="G124" s="130" t="s">
        <v>166</v>
      </c>
      <c r="H124" s="130" t="s">
        <v>167</v>
      </c>
      <c r="I124" s="130" t="s">
        <v>168</v>
      </c>
      <c r="J124" s="131" t="s">
        <v>158</v>
      </c>
      <c r="K124" s="132" t="s">
        <v>169</v>
      </c>
      <c r="L124" s="133"/>
      <c r="M124" s="64" t="s">
        <v>1</v>
      </c>
      <c r="N124" s="65" t="s">
        <v>43</v>
      </c>
      <c r="O124" s="65" t="s">
        <v>170</v>
      </c>
      <c r="P124" s="65" t="s">
        <v>171</v>
      </c>
      <c r="Q124" s="65" t="s">
        <v>172</v>
      </c>
      <c r="R124" s="65" t="s">
        <v>173</v>
      </c>
      <c r="S124" s="65" t="s">
        <v>174</v>
      </c>
      <c r="T124" s="66" t="s">
        <v>175</v>
      </c>
      <c r="U124" s="127"/>
      <c r="V124" s="127"/>
      <c r="W124" s="127"/>
      <c r="X124" s="127"/>
      <c r="Y124" s="127"/>
      <c r="Z124" s="127"/>
      <c r="AA124" s="127"/>
      <c r="AB124" s="127"/>
      <c r="AC124" s="127"/>
      <c r="AD124" s="127"/>
      <c r="AE124" s="127"/>
    </row>
    <row r="125" spans="1:65" s="2" customFormat="1" ht="22.95" customHeight="1">
      <c r="A125" s="34"/>
      <c r="B125" s="35"/>
      <c r="C125" s="71" t="s">
        <v>176</v>
      </c>
      <c r="D125" s="34"/>
      <c r="E125" s="34"/>
      <c r="F125" s="34"/>
      <c r="G125" s="34"/>
      <c r="H125" s="34"/>
      <c r="I125" s="34"/>
      <c r="J125" s="247">
        <f>BK125</f>
        <v>0</v>
      </c>
      <c r="K125" s="34"/>
      <c r="L125" s="35"/>
      <c r="M125" s="67"/>
      <c r="N125" s="58"/>
      <c r="O125" s="68"/>
      <c r="P125" s="135">
        <f>P126+P173+P192</f>
        <v>0</v>
      </c>
      <c r="Q125" s="68"/>
      <c r="R125" s="135">
        <f>R126+R173+R192</f>
        <v>196.81642499999998</v>
      </c>
      <c r="S125" s="68"/>
      <c r="T125" s="136">
        <f>T126+T173+T192</f>
        <v>0</v>
      </c>
      <c r="U125" s="34"/>
      <c r="V125" s="34"/>
      <c r="W125" s="34"/>
      <c r="X125" s="34"/>
      <c r="Y125" s="34"/>
      <c r="Z125" s="34"/>
      <c r="AA125" s="34"/>
      <c r="AB125" s="34"/>
      <c r="AC125" s="34"/>
      <c r="AD125" s="34"/>
      <c r="AE125" s="34"/>
      <c r="AT125" s="19" t="s">
        <v>78</v>
      </c>
      <c r="AU125" s="19" t="s">
        <v>160</v>
      </c>
      <c r="BK125" s="137">
        <f>BK126+BK173+BK192</f>
        <v>0</v>
      </c>
    </row>
    <row r="126" spans="1:65" s="12" customFormat="1" ht="25.95" customHeight="1">
      <c r="B126" s="138"/>
      <c r="C126" s="223"/>
      <c r="D126" s="241" t="s">
        <v>78</v>
      </c>
      <c r="E126" s="242" t="s">
        <v>930</v>
      </c>
      <c r="F126" s="242" t="s">
        <v>931</v>
      </c>
      <c r="G126" s="223"/>
      <c r="H126" s="223"/>
      <c r="I126" s="141"/>
      <c r="J126" s="227">
        <f>BK126</f>
        <v>0</v>
      </c>
      <c r="L126" s="138"/>
      <c r="M126" s="143"/>
      <c r="N126" s="144"/>
      <c r="O126" s="144"/>
      <c r="P126" s="145">
        <f>P127+P159+P162</f>
        <v>0</v>
      </c>
      <c r="Q126" s="144"/>
      <c r="R126" s="145">
        <f>R127+R159+R162</f>
        <v>194.43521999999999</v>
      </c>
      <c r="S126" s="144"/>
      <c r="T126" s="146">
        <f>T127+T159+T162</f>
        <v>0</v>
      </c>
      <c r="AR126" s="139" t="s">
        <v>87</v>
      </c>
      <c r="AT126" s="147" t="s">
        <v>78</v>
      </c>
      <c r="AU126" s="147" t="s">
        <v>79</v>
      </c>
      <c r="AY126" s="139" t="s">
        <v>180</v>
      </c>
      <c r="BK126" s="148">
        <f>BK127+BK159+BK162</f>
        <v>0</v>
      </c>
    </row>
    <row r="127" spans="1:65" s="12" customFormat="1" ht="22.95" customHeight="1">
      <c r="B127" s="138"/>
      <c r="C127" s="223"/>
      <c r="D127" s="241" t="s">
        <v>78</v>
      </c>
      <c r="E127" s="243" t="s">
        <v>87</v>
      </c>
      <c r="F127" s="243" t="s">
        <v>932</v>
      </c>
      <c r="G127" s="223"/>
      <c r="H127" s="223"/>
      <c r="I127" s="141"/>
      <c r="J127" s="244">
        <f>BK127</f>
        <v>0</v>
      </c>
      <c r="L127" s="138"/>
      <c r="M127" s="143"/>
      <c r="N127" s="144"/>
      <c r="O127" s="144"/>
      <c r="P127" s="145">
        <f>SUM(P128:P158)</f>
        <v>0</v>
      </c>
      <c r="Q127" s="144"/>
      <c r="R127" s="145">
        <f>SUM(R128:R158)</f>
        <v>185.1591</v>
      </c>
      <c r="S127" s="144"/>
      <c r="T127" s="146">
        <f>SUM(T128:T158)</f>
        <v>0</v>
      </c>
      <c r="AR127" s="139" t="s">
        <v>87</v>
      </c>
      <c r="AT127" s="147" t="s">
        <v>78</v>
      </c>
      <c r="AU127" s="147" t="s">
        <v>87</v>
      </c>
      <c r="AY127" s="139" t="s">
        <v>180</v>
      </c>
      <c r="BK127" s="148">
        <f>SUM(BK128:BK158)</f>
        <v>0</v>
      </c>
    </row>
    <row r="128" spans="1:65" s="2" customFormat="1" ht="16.5" customHeight="1">
      <c r="A128" s="34"/>
      <c r="B128" s="151"/>
      <c r="C128" s="228" t="s">
        <v>87</v>
      </c>
      <c r="D128" s="228" t="s">
        <v>183</v>
      </c>
      <c r="E128" s="229" t="s">
        <v>1297</v>
      </c>
      <c r="F128" s="230" t="s">
        <v>1298</v>
      </c>
      <c r="G128" s="231" t="s">
        <v>289</v>
      </c>
      <c r="H128" s="232">
        <v>420</v>
      </c>
      <c r="I128" s="152"/>
      <c r="J128" s="224">
        <f>ROUND(I128*H128,2)</f>
        <v>0</v>
      </c>
      <c r="K128" s="153"/>
      <c r="L128" s="35"/>
      <c r="M128" s="154" t="s">
        <v>1</v>
      </c>
      <c r="N128" s="155" t="s">
        <v>44</v>
      </c>
      <c r="O128" s="60"/>
      <c r="P128" s="156">
        <f>O128*H128</f>
        <v>0</v>
      </c>
      <c r="Q128" s="156">
        <v>5.5000000000000003E-4</v>
      </c>
      <c r="R128" s="156">
        <f>Q128*H128</f>
        <v>0.23100000000000001</v>
      </c>
      <c r="S128" s="156">
        <v>0</v>
      </c>
      <c r="T128" s="157">
        <f>S128*H128</f>
        <v>0</v>
      </c>
      <c r="U128" s="34"/>
      <c r="V128" s="34"/>
      <c r="W128" s="34"/>
      <c r="X128" s="34"/>
      <c r="Y128" s="34"/>
      <c r="Z128" s="34"/>
      <c r="AA128" s="34"/>
      <c r="AB128" s="34"/>
      <c r="AC128" s="34"/>
      <c r="AD128" s="34"/>
      <c r="AE128" s="34"/>
      <c r="AR128" s="158" t="s">
        <v>197</v>
      </c>
      <c r="AT128" s="158" t="s">
        <v>183</v>
      </c>
      <c r="AU128" s="158" t="s">
        <v>89</v>
      </c>
      <c r="AY128" s="19" t="s">
        <v>180</v>
      </c>
      <c r="BE128" s="159">
        <f>IF(N128="základní",J128,0)</f>
        <v>0</v>
      </c>
      <c r="BF128" s="159">
        <f>IF(N128="snížená",J128,0)</f>
        <v>0</v>
      </c>
      <c r="BG128" s="159">
        <f>IF(N128="zákl. přenesená",J128,0)</f>
        <v>0</v>
      </c>
      <c r="BH128" s="159">
        <f>IF(N128="sníž. přenesená",J128,0)</f>
        <v>0</v>
      </c>
      <c r="BI128" s="159">
        <f>IF(N128="nulová",J128,0)</f>
        <v>0</v>
      </c>
      <c r="BJ128" s="19" t="s">
        <v>87</v>
      </c>
      <c r="BK128" s="159">
        <f>ROUND(I128*H128,2)</f>
        <v>0</v>
      </c>
      <c r="BL128" s="19" t="s">
        <v>197</v>
      </c>
      <c r="BM128" s="158" t="s">
        <v>2149</v>
      </c>
    </row>
    <row r="129" spans="1:65" s="13" customFormat="1">
      <c r="B129" s="165"/>
      <c r="C129" s="226"/>
      <c r="D129" s="238" t="s">
        <v>218</v>
      </c>
      <c r="E129" s="239" t="s">
        <v>1</v>
      </c>
      <c r="F129" s="240" t="s">
        <v>2150</v>
      </c>
      <c r="G129" s="226"/>
      <c r="H129" s="222">
        <v>420</v>
      </c>
      <c r="I129" s="167"/>
      <c r="J129" s="226"/>
      <c r="L129" s="165"/>
      <c r="M129" s="168"/>
      <c r="N129" s="169"/>
      <c r="O129" s="169"/>
      <c r="P129" s="169"/>
      <c r="Q129" s="169"/>
      <c r="R129" s="169"/>
      <c r="S129" s="169"/>
      <c r="T129" s="170"/>
      <c r="AT129" s="166" t="s">
        <v>218</v>
      </c>
      <c r="AU129" s="166" t="s">
        <v>89</v>
      </c>
      <c r="AV129" s="13" t="s">
        <v>89</v>
      </c>
      <c r="AW129" s="13" t="s">
        <v>34</v>
      </c>
      <c r="AX129" s="13" t="s">
        <v>87</v>
      </c>
      <c r="AY129" s="166" t="s">
        <v>180</v>
      </c>
    </row>
    <row r="130" spans="1:65" s="2" customFormat="1" ht="21.75" customHeight="1">
      <c r="A130" s="34"/>
      <c r="B130" s="151"/>
      <c r="C130" s="228" t="s">
        <v>89</v>
      </c>
      <c r="D130" s="228" t="s">
        <v>183</v>
      </c>
      <c r="E130" s="229" t="s">
        <v>1301</v>
      </c>
      <c r="F130" s="230" t="s">
        <v>1302</v>
      </c>
      <c r="G130" s="231" t="s">
        <v>289</v>
      </c>
      <c r="H130" s="232">
        <v>420</v>
      </c>
      <c r="I130" s="152"/>
      <c r="J130" s="224">
        <f>ROUND(I130*H130,2)</f>
        <v>0</v>
      </c>
      <c r="K130" s="153"/>
      <c r="L130" s="35"/>
      <c r="M130" s="154" t="s">
        <v>1</v>
      </c>
      <c r="N130" s="155" t="s">
        <v>44</v>
      </c>
      <c r="O130" s="60"/>
      <c r="P130" s="156">
        <f>O130*H130</f>
        <v>0</v>
      </c>
      <c r="Q130" s="156">
        <v>0</v>
      </c>
      <c r="R130" s="156">
        <f>Q130*H130</f>
        <v>0</v>
      </c>
      <c r="S130" s="156">
        <v>0</v>
      </c>
      <c r="T130" s="157">
        <f>S130*H130</f>
        <v>0</v>
      </c>
      <c r="U130" s="34"/>
      <c r="V130" s="34"/>
      <c r="W130" s="34"/>
      <c r="X130" s="34"/>
      <c r="Y130" s="34"/>
      <c r="Z130" s="34"/>
      <c r="AA130" s="34"/>
      <c r="AB130" s="34"/>
      <c r="AC130" s="34"/>
      <c r="AD130" s="34"/>
      <c r="AE130" s="34"/>
      <c r="AR130" s="158" t="s">
        <v>197</v>
      </c>
      <c r="AT130" s="158" t="s">
        <v>183</v>
      </c>
      <c r="AU130" s="158" t="s">
        <v>89</v>
      </c>
      <c r="AY130" s="19" t="s">
        <v>180</v>
      </c>
      <c r="BE130" s="159">
        <f>IF(N130="základní",J130,0)</f>
        <v>0</v>
      </c>
      <c r="BF130" s="159">
        <f>IF(N130="snížená",J130,0)</f>
        <v>0</v>
      </c>
      <c r="BG130" s="159">
        <f>IF(N130="zákl. přenesená",J130,0)</f>
        <v>0</v>
      </c>
      <c r="BH130" s="159">
        <f>IF(N130="sníž. přenesená",J130,0)</f>
        <v>0</v>
      </c>
      <c r="BI130" s="159">
        <f>IF(N130="nulová",J130,0)</f>
        <v>0</v>
      </c>
      <c r="BJ130" s="19" t="s">
        <v>87</v>
      </c>
      <c r="BK130" s="159">
        <f>ROUND(I130*H130,2)</f>
        <v>0</v>
      </c>
      <c r="BL130" s="19" t="s">
        <v>197</v>
      </c>
      <c r="BM130" s="158" t="s">
        <v>2151</v>
      </c>
    </row>
    <row r="131" spans="1:65" s="2" customFormat="1" ht="24.15" customHeight="1">
      <c r="A131" s="34"/>
      <c r="B131" s="151"/>
      <c r="C131" s="228" t="s">
        <v>179</v>
      </c>
      <c r="D131" s="228" t="s">
        <v>183</v>
      </c>
      <c r="E131" s="229" t="s">
        <v>949</v>
      </c>
      <c r="F131" s="230" t="s">
        <v>950</v>
      </c>
      <c r="G131" s="231" t="s">
        <v>883</v>
      </c>
      <c r="H131" s="232">
        <v>134.4</v>
      </c>
      <c r="I131" s="152"/>
      <c r="J131" s="224">
        <f>ROUND(I131*H131,2)</f>
        <v>0</v>
      </c>
      <c r="K131" s="153"/>
      <c r="L131" s="35"/>
      <c r="M131" s="154" t="s">
        <v>1</v>
      </c>
      <c r="N131" s="155" t="s">
        <v>44</v>
      </c>
      <c r="O131" s="60"/>
      <c r="P131" s="156">
        <f>O131*H131</f>
        <v>0</v>
      </c>
      <c r="Q131" s="156">
        <v>0</v>
      </c>
      <c r="R131" s="156">
        <f>Q131*H131</f>
        <v>0</v>
      </c>
      <c r="S131" s="156">
        <v>0</v>
      </c>
      <c r="T131" s="157">
        <f>S131*H131</f>
        <v>0</v>
      </c>
      <c r="U131" s="34"/>
      <c r="V131" s="34"/>
      <c r="W131" s="34"/>
      <c r="X131" s="34"/>
      <c r="Y131" s="34"/>
      <c r="Z131" s="34"/>
      <c r="AA131" s="34"/>
      <c r="AB131" s="34"/>
      <c r="AC131" s="34"/>
      <c r="AD131" s="34"/>
      <c r="AE131" s="34"/>
      <c r="AR131" s="158" t="s">
        <v>197</v>
      </c>
      <c r="AT131" s="158" t="s">
        <v>183</v>
      </c>
      <c r="AU131" s="158" t="s">
        <v>89</v>
      </c>
      <c r="AY131" s="19" t="s">
        <v>180</v>
      </c>
      <c r="BE131" s="159">
        <f>IF(N131="základní",J131,0)</f>
        <v>0</v>
      </c>
      <c r="BF131" s="159">
        <f>IF(N131="snížená",J131,0)</f>
        <v>0</v>
      </c>
      <c r="BG131" s="159">
        <f>IF(N131="zákl. přenesená",J131,0)</f>
        <v>0</v>
      </c>
      <c r="BH131" s="159">
        <f>IF(N131="sníž. přenesená",J131,0)</f>
        <v>0</v>
      </c>
      <c r="BI131" s="159">
        <f>IF(N131="nulová",J131,0)</f>
        <v>0</v>
      </c>
      <c r="BJ131" s="19" t="s">
        <v>87</v>
      </c>
      <c r="BK131" s="159">
        <f>ROUND(I131*H131,2)</f>
        <v>0</v>
      </c>
      <c r="BL131" s="19" t="s">
        <v>197</v>
      </c>
      <c r="BM131" s="158" t="s">
        <v>2152</v>
      </c>
    </row>
    <row r="132" spans="1:65" s="13" customFormat="1">
      <c r="B132" s="165"/>
      <c r="C132" s="226"/>
      <c r="D132" s="238" t="s">
        <v>218</v>
      </c>
      <c r="E132" s="239" t="s">
        <v>1</v>
      </c>
      <c r="F132" s="240" t="s">
        <v>2153</v>
      </c>
      <c r="G132" s="226"/>
      <c r="H132" s="222">
        <v>134.4</v>
      </c>
      <c r="I132" s="167"/>
      <c r="J132" s="226"/>
      <c r="L132" s="165"/>
      <c r="M132" s="168"/>
      <c r="N132" s="169"/>
      <c r="O132" s="169"/>
      <c r="P132" s="169"/>
      <c r="Q132" s="169"/>
      <c r="R132" s="169"/>
      <c r="S132" s="169"/>
      <c r="T132" s="170"/>
      <c r="AT132" s="166" t="s">
        <v>218</v>
      </c>
      <c r="AU132" s="166" t="s">
        <v>89</v>
      </c>
      <c r="AV132" s="13" t="s">
        <v>89</v>
      </c>
      <c r="AW132" s="13" t="s">
        <v>34</v>
      </c>
      <c r="AX132" s="13" t="s">
        <v>87</v>
      </c>
      <c r="AY132" s="166" t="s">
        <v>180</v>
      </c>
    </row>
    <row r="133" spans="1:65" s="2" customFormat="1" ht="33" customHeight="1">
      <c r="A133" s="34"/>
      <c r="B133" s="151"/>
      <c r="C133" s="228" t="s">
        <v>197</v>
      </c>
      <c r="D133" s="228" t="s">
        <v>183</v>
      </c>
      <c r="E133" s="229" t="s">
        <v>1320</v>
      </c>
      <c r="F133" s="230" t="s">
        <v>1321</v>
      </c>
      <c r="G133" s="231" t="s">
        <v>883</v>
      </c>
      <c r="H133" s="232">
        <v>352.8</v>
      </c>
      <c r="I133" s="152"/>
      <c r="J133" s="224">
        <f>ROUND(I133*H133,2)</f>
        <v>0</v>
      </c>
      <c r="K133" s="153"/>
      <c r="L133" s="35"/>
      <c r="M133" s="154" t="s">
        <v>1</v>
      </c>
      <c r="N133" s="155" t="s">
        <v>44</v>
      </c>
      <c r="O133" s="60"/>
      <c r="P133" s="156">
        <f>O133*H133</f>
        <v>0</v>
      </c>
      <c r="Q133" s="156">
        <v>0</v>
      </c>
      <c r="R133" s="156">
        <f>Q133*H133</f>
        <v>0</v>
      </c>
      <c r="S133" s="156">
        <v>0</v>
      </c>
      <c r="T133" s="157">
        <f>S133*H133</f>
        <v>0</v>
      </c>
      <c r="U133" s="34"/>
      <c r="V133" s="34"/>
      <c r="W133" s="34"/>
      <c r="X133" s="34"/>
      <c r="Y133" s="34"/>
      <c r="Z133" s="34"/>
      <c r="AA133" s="34"/>
      <c r="AB133" s="34"/>
      <c r="AC133" s="34"/>
      <c r="AD133" s="34"/>
      <c r="AE133" s="34"/>
      <c r="AR133" s="158" t="s">
        <v>197</v>
      </c>
      <c r="AT133" s="158" t="s">
        <v>183</v>
      </c>
      <c r="AU133" s="158" t="s">
        <v>89</v>
      </c>
      <c r="AY133" s="19" t="s">
        <v>180</v>
      </c>
      <c r="BE133" s="159">
        <f>IF(N133="základní",J133,0)</f>
        <v>0</v>
      </c>
      <c r="BF133" s="159">
        <f>IF(N133="snížená",J133,0)</f>
        <v>0</v>
      </c>
      <c r="BG133" s="159">
        <f>IF(N133="zákl. přenesená",J133,0)</f>
        <v>0</v>
      </c>
      <c r="BH133" s="159">
        <f>IF(N133="sníž. přenesená",J133,0)</f>
        <v>0</v>
      </c>
      <c r="BI133" s="159">
        <f>IF(N133="nulová",J133,0)</f>
        <v>0</v>
      </c>
      <c r="BJ133" s="19" t="s">
        <v>87</v>
      </c>
      <c r="BK133" s="159">
        <f>ROUND(I133*H133,2)</f>
        <v>0</v>
      </c>
      <c r="BL133" s="19" t="s">
        <v>197</v>
      </c>
      <c r="BM133" s="158" t="s">
        <v>2154</v>
      </c>
    </row>
    <row r="134" spans="1:65" s="13" customFormat="1">
      <c r="B134" s="165"/>
      <c r="C134" s="226"/>
      <c r="D134" s="238" t="s">
        <v>218</v>
      </c>
      <c r="E134" s="239" t="s">
        <v>1</v>
      </c>
      <c r="F134" s="240" t="s">
        <v>2155</v>
      </c>
      <c r="G134" s="226"/>
      <c r="H134" s="222">
        <v>352.8</v>
      </c>
      <c r="I134" s="167"/>
      <c r="J134" s="226"/>
      <c r="L134" s="165"/>
      <c r="M134" s="168"/>
      <c r="N134" s="169"/>
      <c r="O134" s="169"/>
      <c r="P134" s="169"/>
      <c r="Q134" s="169"/>
      <c r="R134" s="169"/>
      <c r="S134" s="169"/>
      <c r="T134" s="170"/>
      <c r="AT134" s="166" t="s">
        <v>218</v>
      </c>
      <c r="AU134" s="166" t="s">
        <v>89</v>
      </c>
      <c r="AV134" s="13" t="s">
        <v>89</v>
      </c>
      <c r="AW134" s="13" t="s">
        <v>34</v>
      </c>
      <c r="AX134" s="13" t="s">
        <v>79</v>
      </c>
      <c r="AY134" s="166" t="s">
        <v>180</v>
      </c>
    </row>
    <row r="135" spans="1:65" s="15" customFormat="1">
      <c r="B135" s="185"/>
      <c r="C135" s="251"/>
      <c r="D135" s="238" t="s">
        <v>218</v>
      </c>
      <c r="E135" s="252" t="s">
        <v>1</v>
      </c>
      <c r="F135" s="253" t="s">
        <v>820</v>
      </c>
      <c r="G135" s="251"/>
      <c r="H135" s="254">
        <v>352.8</v>
      </c>
      <c r="I135" s="187"/>
      <c r="J135" s="251"/>
      <c r="L135" s="185"/>
      <c r="M135" s="188"/>
      <c r="N135" s="189"/>
      <c r="O135" s="189"/>
      <c r="P135" s="189"/>
      <c r="Q135" s="189"/>
      <c r="R135" s="189"/>
      <c r="S135" s="189"/>
      <c r="T135" s="190"/>
      <c r="AT135" s="186" t="s">
        <v>218</v>
      </c>
      <c r="AU135" s="186" t="s">
        <v>89</v>
      </c>
      <c r="AV135" s="15" t="s">
        <v>197</v>
      </c>
      <c r="AW135" s="15" t="s">
        <v>34</v>
      </c>
      <c r="AX135" s="15" t="s">
        <v>87</v>
      </c>
      <c r="AY135" s="186" t="s">
        <v>180</v>
      </c>
    </row>
    <row r="136" spans="1:65" s="2" customFormat="1" ht="33" customHeight="1">
      <c r="A136" s="34"/>
      <c r="B136" s="151"/>
      <c r="C136" s="228" t="s">
        <v>201</v>
      </c>
      <c r="D136" s="228" t="s">
        <v>183</v>
      </c>
      <c r="E136" s="229" t="s">
        <v>957</v>
      </c>
      <c r="F136" s="230" t="s">
        <v>958</v>
      </c>
      <c r="G136" s="231" t="s">
        <v>883</v>
      </c>
      <c r="H136" s="232">
        <v>487.2</v>
      </c>
      <c r="I136" s="152"/>
      <c r="J136" s="224">
        <f>ROUND(I136*H136,2)</f>
        <v>0</v>
      </c>
      <c r="K136" s="153"/>
      <c r="L136" s="35"/>
      <c r="M136" s="154" t="s">
        <v>1</v>
      </c>
      <c r="N136" s="155" t="s">
        <v>44</v>
      </c>
      <c r="O136" s="60"/>
      <c r="P136" s="156">
        <f>O136*H136</f>
        <v>0</v>
      </c>
      <c r="Q136" s="156">
        <v>0</v>
      </c>
      <c r="R136" s="156">
        <f>Q136*H136</f>
        <v>0</v>
      </c>
      <c r="S136" s="156">
        <v>0</v>
      </c>
      <c r="T136" s="157">
        <f>S136*H136</f>
        <v>0</v>
      </c>
      <c r="U136" s="34"/>
      <c r="V136" s="34"/>
      <c r="W136" s="34"/>
      <c r="X136" s="34"/>
      <c r="Y136" s="34"/>
      <c r="Z136" s="34"/>
      <c r="AA136" s="34"/>
      <c r="AB136" s="34"/>
      <c r="AC136" s="34"/>
      <c r="AD136" s="34"/>
      <c r="AE136" s="34"/>
      <c r="AR136" s="158" t="s">
        <v>197</v>
      </c>
      <c r="AT136" s="158" t="s">
        <v>183</v>
      </c>
      <c r="AU136" s="158" t="s">
        <v>89</v>
      </c>
      <c r="AY136" s="19" t="s">
        <v>180</v>
      </c>
      <c r="BE136" s="159">
        <f>IF(N136="základní",J136,0)</f>
        <v>0</v>
      </c>
      <c r="BF136" s="159">
        <f>IF(N136="snížená",J136,0)</f>
        <v>0</v>
      </c>
      <c r="BG136" s="159">
        <f>IF(N136="zákl. přenesená",J136,0)</f>
        <v>0</v>
      </c>
      <c r="BH136" s="159">
        <f>IF(N136="sníž. přenesená",J136,0)</f>
        <v>0</v>
      </c>
      <c r="BI136" s="159">
        <f>IF(N136="nulová",J136,0)</f>
        <v>0</v>
      </c>
      <c r="BJ136" s="19" t="s">
        <v>87</v>
      </c>
      <c r="BK136" s="159">
        <f>ROUND(I136*H136,2)</f>
        <v>0</v>
      </c>
      <c r="BL136" s="19" t="s">
        <v>197</v>
      </c>
      <c r="BM136" s="158" t="s">
        <v>2156</v>
      </c>
    </row>
    <row r="137" spans="1:65" s="13" customFormat="1">
      <c r="B137" s="165"/>
      <c r="C137" s="226"/>
      <c r="D137" s="238" t="s">
        <v>218</v>
      </c>
      <c r="E137" s="239" t="s">
        <v>1</v>
      </c>
      <c r="F137" s="240" t="s">
        <v>2157</v>
      </c>
      <c r="G137" s="226"/>
      <c r="H137" s="222">
        <v>487.2</v>
      </c>
      <c r="I137" s="167"/>
      <c r="J137" s="226"/>
      <c r="L137" s="165"/>
      <c r="M137" s="168"/>
      <c r="N137" s="169"/>
      <c r="O137" s="169"/>
      <c r="P137" s="169"/>
      <c r="Q137" s="169"/>
      <c r="R137" s="169"/>
      <c r="S137" s="169"/>
      <c r="T137" s="170"/>
      <c r="AT137" s="166" t="s">
        <v>218</v>
      </c>
      <c r="AU137" s="166" t="s">
        <v>89</v>
      </c>
      <c r="AV137" s="13" t="s">
        <v>89</v>
      </c>
      <c r="AW137" s="13" t="s">
        <v>34</v>
      </c>
      <c r="AX137" s="13" t="s">
        <v>79</v>
      </c>
      <c r="AY137" s="166" t="s">
        <v>180</v>
      </c>
    </row>
    <row r="138" spans="1:65" s="15" customFormat="1">
      <c r="B138" s="185"/>
      <c r="C138" s="251"/>
      <c r="D138" s="238" t="s">
        <v>218</v>
      </c>
      <c r="E138" s="252" t="s">
        <v>1</v>
      </c>
      <c r="F138" s="253" t="s">
        <v>820</v>
      </c>
      <c r="G138" s="251"/>
      <c r="H138" s="254">
        <v>487.2</v>
      </c>
      <c r="I138" s="187"/>
      <c r="J138" s="251"/>
      <c r="L138" s="185"/>
      <c r="M138" s="188"/>
      <c r="N138" s="189"/>
      <c r="O138" s="189"/>
      <c r="P138" s="189"/>
      <c r="Q138" s="189"/>
      <c r="R138" s="189"/>
      <c r="S138" s="189"/>
      <c r="T138" s="190"/>
      <c r="AT138" s="186" t="s">
        <v>218</v>
      </c>
      <c r="AU138" s="186" t="s">
        <v>89</v>
      </c>
      <c r="AV138" s="15" t="s">
        <v>197</v>
      </c>
      <c r="AW138" s="15" t="s">
        <v>34</v>
      </c>
      <c r="AX138" s="15" t="s">
        <v>87</v>
      </c>
      <c r="AY138" s="186" t="s">
        <v>180</v>
      </c>
    </row>
    <row r="139" spans="1:65" s="2" customFormat="1" ht="33" customHeight="1">
      <c r="A139" s="34"/>
      <c r="B139" s="151"/>
      <c r="C139" s="228" t="s">
        <v>205</v>
      </c>
      <c r="D139" s="228" t="s">
        <v>183</v>
      </c>
      <c r="E139" s="229" t="s">
        <v>961</v>
      </c>
      <c r="F139" s="230" t="s">
        <v>962</v>
      </c>
      <c r="G139" s="231" t="s">
        <v>883</v>
      </c>
      <c r="H139" s="232">
        <v>109.2</v>
      </c>
      <c r="I139" s="152"/>
      <c r="J139" s="224">
        <f>ROUND(I139*H139,2)</f>
        <v>0</v>
      </c>
      <c r="K139" s="153"/>
      <c r="L139" s="35"/>
      <c r="M139" s="154" t="s">
        <v>1</v>
      </c>
      <c r="N139" s="155" t="s">
        <v>44</v>
      </c>
      <c r="O139" s="60"/>
      <c r="P139" s="156">
        <f>O139*H139</f>
        <v>0</v>
      </c>
      <c r="Q139" s="156">
        <v>0</v>
      </c>
      <c r="R139" s="156">
        <f>Q139*H139</f>
        <v>0</v>
      </c>
      <c r="S139" s="156">
        <v>0</v>
      </c>
      <c r="T139" s="157">
        <f>S139*H139</f>
        <v>0</v>
      </c>
      <c r="U139" s="34"/>
      <c r="V139" s="34"/>
      <c r="W139" s="34"/>
      <c r="X139" s="34"/>
      <c r="Y139" s="34"/>
      <c r="Z139" s="34"/>
      <c r="AA139" s="34"/>
      <c r="AB139" s="34"/>
      <c r="AC139" s="34"/>
      <c r="AD139" s="34"/>
      <c r="AE139" s="34"/>
      <c r="AR139" s="158" t="s">
        <v>197</v>
      </c>
      <c r="AT139" s="158" t="s">
        <v>183</v>
      </c>
      <c r="AU139" s="158" t="s">
        <v>89</v>
      </c>
      <c r="AY139" s="19" t="s">
        <v>180</v>
      </c>
      <c r="BE139" s="159">
        <f>IF(N139="základní",J139,0)</f>
        <v>0</v>
      </c>
      <c r="BF139" s="159">
        <f>IF(N139="snížená",J139,0)</f>
        <v>0</v>
      </c>
      <c r="BG139" s="159">
        <f>IF(N139="zákl. přenesená",J139,0)</f>
        <v>0</v>
      </c>
      <c r="BH139" s="159">
        <f>IF(N139="sníž. přenesená",J139,0)</f>
        <v>0</v>
      </c>
      <c r="BI139" s="159">
        <f>IF(N139="nulová",J139,0)</f>
        <v>0</v>
      </c>
      <c r="BJ139" s="19" t="s">
        <v>87</v>
      </c>
      <c r="BK139" s="159">
        <f>ROUND(I139*H139,2)</f>
        <v>0</v>
      </c>
      <c r="BL139" s="19" t="s">
        <v>197</v>
      </c>
      <c r="BM139" s="158" t="s">
        <v>2158</v>
      </c>
    </row>
    <row r="140" spans="1:65" s="13" customFormat="1">
      <c r="B140" s="165"/>
      <c r="C140" s="226"/>
      <c r="D140" s="238" t="s">
        <v>218</v>
      </c>
      <c r="E140" s="239" t="s">
        <v>1</v>
      </c>
      <c r="F140" s="240" t="s">
        <v>2159</v>
      </c>
      <c r="G140" s="226"/>
      <c r="H140" s="222">
        <v>352.8</v>
      </c>
      <c r="I140" s="167"/>
      <c r="J140" s="226"/>
      <c r="L140" s="165"/>
      <c r="M140" s="168"/>
      <c r="N140" s="169"/>
      <c r="O140" s="169"/>
      <c r="P140" s="169"/>
      <c r="Q140" s="169"/>
      <c r="R140" s="169"/>
      <c r="S140" s="169"/>
      <c r="T140" s="170"/>
      <c r="AT140" s="166" t="s">
        <v>218</v>
      </c>
      <c r="AU140" s="166" t="s">
        <v>89</v>
      </c>
      <c r="AV140" s="13" t="s">
        <v>89</v>
      </c>
      <c r="AW140" s="13" t="s">
        <v>34</v>
      </c>
      <c r="AX140" s="13" t="s">
        <v>79</v>
      </c>
      <c r="AY140" s="166" t="s">
        <v>180</v>
      </c>
    </row>
    <row r="141" spans="1:65" s="13" customFormat="1">
      <c r="B141" s="165"/>
      <c r="C141" s="226"/>
      <c r="D141" s="238" t="s">
        <v>218</v>
      </c>
      <c r="E141" s="239" t="s">
        <v>1</v>
      </c>
      <c r="F141" s="240" t="s">
        <v>2160</v>
      </c>
      <c r="G141" s="226"/>
      <c r="H141" s="222">
        <v>-243.6</v>
      </c>
      <c r="I141" s="167"/>
      <c r="J141" s="226"/>
      <c r="L141" s="165"/>
      <c r="M141" s="168"/>
      <c r="N141" s="169"/>
      <c r="O141" s="169"/>
      <c r="P141" s="169"/>
      <c r="Q141" s="169"/>
      <c r="R141" s="169"/>
      <c r="S141" s="169"/>
      <c r="T141" s="170"/>
      <c r="AT141" s="166" t="s">
        <v>218</v>
      </c>
      <c r="AU141" s="166" t="s">
        <v>89</v>
      </c>
      <c r="AV141" s="13" t="s">
        <v>89</v>
      </c>
      <c r="AW141" s="13" t="s">
        <v>34</v>
      </c>
      <c r="AX141" s="13" t="s">
        <v>79</v>
      </c>
      <c r="AY141" s="166" t="s">
        <v>180</v>
      </c>
    </row>
    <row r="142" spans="1:65" s="15" customFormat="1">
      <c r="B142" s="185"/>
      <c r="C142" s="251"/>
      <c r="D142" s="238" t="s">
        <v>218</v>
      </c>
      <c r="E142" s="252" t="s">
        <v>1</v>
      </c>
      <c r="F142" s="253" t="s">
        <v>820</v>
      </c>
      <c r="G142" s="251"/>
      <c r="H142" s="254">
        <v>109.20000000000002</v>
      </c>
      <c r="I142" s="187"/>
      <c r="J142" s="251"/>
      <c r="L142" s="185"/>
      <c r="M142" s="188"/>
      <c r="N142" s="189"/>
      <c r="O142" s="189"/>
      <c r="P142" s="189"/>
      <c r="Q142" s="189"/>
      <c r="R142" s="189"/>
      <c r="S142" s="189"/>
      <c r="T142" s="190"/>
      <c r="AT142" s="186" t="s">
        <v>218</v>
      </c>
      <c r="AU142" s="186" t="s">
        <v>89</v>
      </c>
      <c r="AV142" s="15" t="s">
        <v>197</v>
      </c>
      <c r="AW142" s="15" t="s">
        <v>3</v>
      </c>
      <c r="AX142" s="15" t="s">
        <v>87</v>
      </c>
      <c r="AY142" s="186" t="s">
        <v>180</v>
      </c>
    </row>
    <row r="143" spans="1:65" s="2" customFormat="1" ht="37.950000000000003" customHeight="1">
      <c r="A143" s="34"/>
      <c r="B143" s="151"/>
      <c r="C143" s="228" t="s">
        <v>210</v>
      </c>
      <c r="D143" s="228" t="s">
        <v>183</v>
      </c>
      <c r="E143" s="229" t="s">
        <v>966</v>
      </c>
      <c r="F143" s="230" t="s">
        <v>967</v>
      </c>
      <c r="G143" s="231" t="s">
        <v>883</v>
      </c>
      <c r="H143" s="232">
        <v>1092</v>
      </c>
      <c r="I143" s="152"/>
      <c r="J143" s="224">
        <f>ROUND(I143*H143,2)</f>
        <v>0</v>
      </c>
      <c r="K143" s="153"/>
      <c r="L143" s="35"/>
      <c r="M143" s="154" t="s">
        <v>1</v>
      </c>
      <c r="N143" s="155" t="s">
        <v>44</v>
      </c>
      <c r="O143" s="60"/>
      <c r="P143" s="156">
        <f>O143*H143</f>
        <v>0</v>
      </c>
      <c r="Q143" s="156">
        <v>0</v>
      </c>
      <c r="R143" s="156">
        <f>Q143*H143</f>
        <v>0</v>
      </c>
      <c r="S143" s="156">
        <v>0</v>
      </c>
      <c r="T143" s="157">
        <f>S143*H143</f>
        <v>0</v>
      </c>
      <c r="U143" s="34"/>
      <c r="V143" s="34"/>
      <c r="W143" s="34"/>
      <c r="X143" s="34"/>
      <c r="Y143" s="34"/>
      <c r="Z143" s="34"/>
      <c r="AA143" s="34"/>
      <c r="AB143" s="34"/>
      <c r="AC143" s="34"/>
      <c r="AD143" s="34"/>
      <c r="AE143" s="34"/>
      <c r="AR143" s="158" t="s">
        <v>197</v>
      </c>
      <c r="AT143" s="158" t="s">
        <v>183</v>
      </c>
      <c r="AU143" s="158" t="s">
        <v>89</v>
      </c>
      <c r="AY143" s="19" t="s">
        <v>180</v>
      </c>
      <c r="BE143" s="159">
        <f>IF(N143="základní",J143,0)</f>
        <v>0</v>
      </c>
      <c r="BF143" s="159">
        <f>IF(N143="snížená",J143,0)</f>
        <v>0</v>
      </c>
      <c r="BG143" s="159">
        <f>IF(N143="zákl. přenesená",J143,0)</f>
        <v>0</v>
      </c>
      <c r="BH143" s="159">
        <f>IF(N143="sníž. přenesená",J143,0)</f>
        <v>0</v>
      </c>
      <c r="BI143" s="159">
        <f>IF(N143="nulová",J143,0)</f>
        <v>0</v>
      </c>
      <c r="BJ143" s="19" t="s">
        <v>87</v>
      </c>
      <c r="BK143" s="159">
        <f>ROUND(I143*H143,2)</f>
        <v>0</v>
      </c>
      <c r="BL143" s="19" t="s">
        <v>197</v>
      </c>
      <c r="BM143" s="158" t="s">
        <v>2161</v>
      </c>
    </row>
    <row r="144" spans="1:65" s="13" customFormat="1">
      <c r="B144" s="165"/>
      <c r="C144" s="226"/>
      <c r="D144" s="238" t="s">
        <v>218</v>
      </c>
      <c r="E144" s="226"/>
      <c r="F144" s="240" t="s">
        <v>2162</v>
      </c>
      <c r="G144" s="226"/>
      <c r="H144" s="222">
        <v>1092</v>
      </c>
      <c r="I144" s="167"/>
      <c r="J144" s="226"/>
      <c r="L144" s="165"/>
      <c r="M144" s="168"/>
      <c r="N144" s="169"/>
      <c r="O144" s="169"/>
      <c r="P144" s="169"/>
      <c r="Q144" s="169"/>
      <c r="R144" s="169"/>
      <c r="S144" s="169"/>
      <c r="T144" s="170"/>
      <c r="AT144" s="166" t="s">
        <v>218</v>
      </c>
      <c r="AU144" s="166" t="s">
        <v>89</v>
      </c>
      <c r="AV144" s="13" t="s">
        <v>89</v>
      </c>
      <c r="AW144" s="13" t="s">
        <v>3</v>
      </c>
      <c r="AX144" s="13" t="s">
        <v>87</v>
      </c>
      <c r="AY144" s="166" t="s">
        <v>180</v>
      </c>
    </row>
    <row r="145" spans="1:65" s="2" customFormat="1" ht="24.15" customHeight="1">
      <c r="A145" s="34"/>
      <c r="B145" s="151"/>
      <c r="C145" s="228" t="s">
        <v>214</v>
      </c>
      <c r="D145" s="228" t="s">
        <v>183</v>
      </c>
      <c r="E145" s="229" t="s">
        <v>970</v>
      </c>
      <c r="F145" s="230" t="s">
        <v>971</v>
      </c>
      <c r="G145" s="231" t="s">
        <v>883</v>
      </c>
      <c r="H145" s="232">
        <v>243.6</v>
      </c>
      <c r="I145" s="152"/>
      <c r="J145" s="224">
        <f>ROUND(I145*H145,2)</f>
        <v>0</v>
      </c>
      <c r="K145" s="153"/>
      <c r="L145" s="35"/>
      <c r="M145" s="154" t="s">
        <v>1</v>
      </c>
      <c r="N145" s="155" t="s">
        <v>44</v>
      </c>
      <c r="O145" s="60"/>
      <c r="P145" s="156">
        <f>O145*H145</f>
        <v>0</v>
      </c>
      <c r="Q145" s="156">
        <v>0</v>
      </c>
      <c r="R145" s="156">
        <f>Q145*H145</f>
        <v>0</v>
      </c>
      <c r="S145" s="156">
        <v>0</v>
      </c>
      <c r="T145" s="157">
        <f>S145*H145</f>
        <v>0</v>
      </c>
      <c r="U145" s="34"/>
      <c r="V145" s="34"/>
      <c r="W145" s="34"/>
      <c r="X145" s="34"/>
      <c r="Y145" s="34"/>
      <c r="Z145" s="34"/>
      <c r="AA145" s="34"/>
      <c r="AB145" s="34"/>
      <c r="AC145" s="34"/>
      <c r="AD145" s="34"/>
      <c r="AE145" s="34"/>
      <c r="AR145" s="158" t="s">
        <v>197</v>
      </c>
      <c r="AT145" s="158" t="s">
        <v>183</v>
      </c>
      <c r="AU145" s="158" t="s">
        <v>89</v>
      </c>
      <c r="AY145" s="19" t="s">
        <v>180</v>
      </c>
      <c r="BE145" s="159">
        <f>IF(N145="základní",J145,0)</f>
        <v>0</v>
      </c>
      <c r="BF145" s="159">
        <f>IF(N145="snížená",J145,0)</f>
        <v>0</v>
      </c>
      <c r="BG145" s="159">
        <f>IF(N145="zákl. přenesená",J145,0)</f>
        <v>0</v>
      </c>
      <c r="BH145" s="159">
        <f>IF(N145="sníž. přenesená",J145,0)</f>
        <v>0</v>
      </c>
      <c r="BI145" s="159">
        <f>IF(N145="nulová",J145,0)</f>
        <v>0</v>
      </c>
      <c r="BJ145" s="19" t="s">
        <v>87</v>
      </c>
      <c r="BK145" s="159">
        <f>ROUND(I145*H145,2)</f>
        <v>0</v>
      </c>
      <c r="BL145" s="19" t="s">
        <v>197</v>
      </c>
      <c r="BM145" s="158" t="s">
        <v>2163</v>
      </c>
    </row>
    <row r="146" spans="1:65" s="2" customFormat="1" ht="33" customHeight="1">
      <c r="A146" s="34"/>
      <c r="B146" s="151"/>
      <c r="C146" s="228" t="s">
        <v>220</v>
      </c>
      <c r="D146" s="228" t="s">
        <v>183</v>
      </c>
      <c r="E146" s="229" t="s">
        <v>973</v>
      </c>
      <c r="F146" s="230" t="s">
        <v>974</v>
      </c>
      <c r="G146" s="231" t="s">
        <v>975</v>
      </c>
      <c r="H146" s="232">
        <v>218.4</v>
      </c>
      <c r="I146" s="152"/>
      <c r="J146" s="224">
        <f>ROUND(I146*H146,2)</f>
        <v>0</v>
      </c>
      <c r="K146" s="153"/>
      <c r="L146" s="35"/>
      <c r="M146" s="154" t="s">
        <v>1</v>
      </c>
      <c r="N146" s="155" t="s">
        <v>44</v>
      </c>
      <c r="O146" s="60"/>
      <c r="P146" s="156">
        <f>O146*H146</f>
        <v>0</v>
      </c>
      <c r="Q146" s="156">
        <v>0</v>
      </c>
      <c r="R146" s="156">
        <f>Q146*H146</f>
        <v>0</v>
      </c>
      <c r="S146" s="156">
        <v>0</v>
      </c>
      <c r="T146" s="157">
        <f>S146*H146</f>
        <v>0</v>
      </c>
      <c r="U146" s="34"/>
      <c r="V146" s="34"/>
      <c r="W146" s="34"/>
      <c r="X146" s="34"/>
      <c r="Y146" s="34"/>
      <c r="Z146" s="34"/>
      <c r="AA146" s="34"/>
      <c r="AB146" s="34"/>
      <c r="AC146" s="34"/>
      <c r="AD146" s="34"/>
      <c r="AE146" s="34"/>
      <c r="AR146" s="158" t="s">
        <v>197</v>
      </c>
      <c r="AT146" s="158" t="s">
        <v>183</v>
      </c>
      <c r="AU146" s="158" t="s">
        <v>89</v>
      </c>
      <c r="AY146" s="19" t="s">
        <v>180</v>
      </c>
      <c r="BE146" s="159">
        <f>IF(N146="základní",J146,0)</f>
        <v>0</v>
      </c>
      <c r="BF146" s="159">
        <f>IF(N146="snížená",J146,0)</f>
        <v>0</v>
      </c>
      <c r="BG146" s="159">
        <f>IF(N146="zákl. přenesená",J146,0)</f>
        <v>0</v>
      </c>
      <c r="BH146" s="159">
        <f>IF(N146="sníž. přenesená",J146,0)</f>
        <v>0</v>
      </c>
      <c r="BI146" s="159">
        <f>IF(N146="nulová",J146,0)</f>
        <v>0</v>
      </c>
      <c r="BJ146" s="19" t="s">
        <v>87</v>
      </c>
      <c r="BK146" s="159">
        <f>ROUND(I146*H146,2)</f>
        <v>0</v>
      </c>
      <c r="BL146" s="19" t="s">
        <v>197</v>
      </c>
      <c r="BM146" s="158" t="s">
        <v>2164</v>
      </c>
    </row>
    <row r="147" spans="1:65" s="13" customFormat="1">
      <c r="B147" s="165"/>
      <c r="C147" s="226"/>
      <c r="D147" s="238" t="s">
        <v>218</v>
      </c>
      <c r="E147" s="226"/>
      <c r="F147" s="240" t="s">
        <v>2165</v>
      </c>
      <c r="G147" s="226"/>
      <c r="H147" s="222">
        <v>218.4</v>
      </c>
      <c r="I147" s="167"/>
      <c r="J147" s="226"/>
      <c r="L147" s="165"/>
      <c r="M147" s="168"/>
      <c r="N147" s="169"/>
      <c r="O147" s="169"/>
      <c r="P147" s="169"/>
      <c r="Q147" s="169"/>
      <c r="R147" s="169"/>
      <c r="S147" s="169"/>
      <c r="T147" s="170"/>
      <c r="AT147" s="166" t="s">
        <v>218</v>
      </c>
      <c r="AU147" s="166" t="s">
        <v>89</v>
      </c>
      <c r="AV147" s="13" t="s">
        <v>89</v>
      </c>
      <c r="AW147" s="13" t="s">
        <v>3</v>
      </c>
      <c r="AX147" s="13" t="s">
        <v>87</v>
      </c>
      <c r="AY147" s="166" t="s">
        <v>180</v>
      </c>
    </row>
    <row r="148" spans="1:65" s="2" customFormat="1" ht="16.5" customHeight="1">
      <c r="A148" s="34"/>
      <c r="B148" s="151"/>
      <c r="C148" s="228" t="s">
        <v>224</v>
      </c>
      <c r="D148" s="228" t="s">
        <v>183</v>
      </c>
      <c r="E148" s="229" t="s">
        <v>978</v>
      </c>
      <c r="F148" s="230" t="s">
        <v>979</v>
      </c>
      <c r="G148" s="231" t="s">
        <v>980</v>
      </c>
      <c r="H148" s="232">
        <v>1</v>
      </c>
      <c r="I148" s="152"/>
      <c r="J148" s="224">
        <f>ROUND(I148*H148,2)</f>
        <v>0</v>
      </c>
      <c r="K148" s="153"/>
      <c r="L148" s="35"/>
      <c r="M148" s="154" t="s">
        <v>1</v>
      </c>
      <c r="N148" s="155" t="s">
        <v>44</v>
      </c>
      <c r="O148" s="60"/>
      <c r="P148" s="156">
        <f>O148*H148</f>
        <v>0</v>
      </c>
      <c r="Q148" s="156">
        <v>0</v>
      </c>
      <c r="R148" s="156">
        <f>Q148*H148</f>
        <v>0</v>
      </c>
      <c r="S148" s="156">
        <v>0</v>
      </c>
      <c r="T148" s="157">
        <f>S148*H148</f>
        <v>0</v>
      </c>
      <c r="U148" s="34"/>
      <c r="V148" s="34"/>
      <c r="W148" s="34"/>
      <c r="X148" s="34"/>
      <c r="Y148" s="34"/>
      <c r="Z148" s="34"/>
      <c r="AA148" s="34"/>
      <c r="AB148" s="34"/>
      <c r="AC148" s="34"/>
      <c r="AD148" s="34"/>
      <c r="AE148" s="34"/>
      <c r="AR148" s="158" t="s">
        <v>197</v>
      </c>
      <c r="AT148" s="158" t="s">
        <v>183</v>
      </c>
      <c r="AU148" s="158" t="s">
        <v>89</v>
      </c>
      <c r="AY148" s="19" t="s">
        <v>180</v>
      </c>
      <c r="BE148" s="159">
        <f>IF(N148="základní",J148,0)</f>
        <v>0</v>
      </c>
      <c r="BF148" s="159">
        <f>IF(N148="snížená",J148,0)</f>
        <v>0</v>
      </c>
      <c r="BG148" s="159">
        <f>IF(N148="zákl. přenesená",J148,0)</f>
        <v>0</v>
      </c>
      <c r="BH148" s="159">
        <f>IF(N148="sníž. přenesená",J148,0)</f>
        <v>0</v>
      </c>
      <c r="BI148" s="159">
        <f>IF(N148="nulová",J148,0)</f>
        <v>0</v>
      </c>
      <c r="BJ148" s="19" t="s">
        <v>87</v>
      </c>
      <c r="BK148" s="159">
        <f>ROUND(I148*H148,2)</f>
        <v>0</v>
      </c>
      <c r="BL148" s="19" t="s">
        <v>197</v>
      </c>
      <c r="BM148" s="158" t="s">
        <v>2166</v>
      </c>
    </row>
    <row r="149" spans="1:65" s="2" customFormat="1" ht="24.15" customHeight="1">
      <c r="A149" s="34"/>
      <c r="B149" s="151"/>
      <c r="C149" s="228" t="s">
        <v>228</v>
      </c>
      <c r="D149" s="228" t="s">
        <v>183</v>
      </c>
      <c r="E149" s="229" t="s">
        <v>982</v>
      </c>
      <c r="F149" s="230" t="s">
        <v>983</v>
      </c>
      <c r="G149" s="231" t="s">
        <v>883</v>
      </c>
      <c r="H149" s="232">
        <v>243.6</v>
      </c>
      <c r="I149" s="152"/>
      <c r="J149" s="224">
        <f>ROUND(I149*H149,2)</f>
        <v>0</v>
      </c>
      <c r="K149" s="153"/>
      <c r="L149" s="35"/>
      <c r="M149" s="154" t="s">
        <v>1</v>
      </c>
      <c r="N149" s="155" t="s">
        <v>44</v>
      </c>
      <c r="O149" s="60"/>
      <c r="P149" s="156">
        <f>O149*H149</f>
        <v>0</v>
      </c>
      <c r="Q149" s="156">
        <v>0</v>
      </c>
      <c r="R149" s="156">
        <f>Q149*H149</f>
        <v>0</v>
      </c>
      <c r="S149" s="156">
        <v>0</v>
      </c>
      <c r="T149" s="157">
        <f>S149*H149</f>
        <v>0</v>
      </c>
      <c r="U149" s="34"/>
      <c r="V149" s="34"/>
      <c r="W149" s="34"/>
      <c r="X149" s="34"/>
      <c r="Y149" s="34"/>
      <c r="Z149" s="34"/>
      <c r="AA149" s="34"/>
      <c r="AB149" s="34"/>
      <c r="AC149" s="34"/>
      <c r="AD149" s="34"/>
      <c r="AE149" s="34"/>
      <c r="AR149" s="158" t="s">
        <v>197</v>
      </c>
      <c r="AT149" s="158" t="s">
        <v>183</v>
      </c>
      <c r="AU149" s="158" t="s">
        <v>89</v>
      </c>
      <c r="AY149" s="19" t="s">
        <v>180</v>
      </c>
      <c r="BE149" s="159">
        <f>IF(N149="základní",J149,0)</f>
        <v>0</v>
      </c>
      <c r="BF149" s="159">
        <f>IF(N149="snížená",J149,0)</f>
        <v>0</v>
      </c>
      <c r="BG149" s="159">
        <f>IF(N149="zákl. přenesená",J149,0)</f>
        <v>0</v>
      </c>
      <c r="BH149" s="159">
        <f>IF(N149="sníž. přenesená",J149,0)</f>
        <v>0</v>
      </c>
      <c r="BI149" s="159">
        <f>IF(N149="nulová",J149,0)</f>
        <v>0</v>
      </c>
      <c r="BJ149" s="19" t="s">
        <v>87</v>
      </c>
      <c r="BK149" s="159">
        <f>ROUND(I149*H149,2)</f>
        <v>0</v>
      </c>
      <c r="BL149" s="19" t="s">
        <v>197</v>
      </c>
      <c r="BM149" s="158" t="s">
        <v>2167</v>
      </c>
    </row>
    <row r="150" spans="1:65" s="13" customFormat="1">
      <c r="B150" s="165"/>
      <c r="C150" s="226"/>
      <c r="D150" s="238" t="s">
        <v>218</v>
      </c>
      <c r="E150" s="239" t="s">
        <v>1</v>
      </c>
      <c r="F150" s="240" t="s">
        <v>2159</v>
      </c>
      <c r="G150" s="226"/>
      <c r="H150" s="222">
        <v>352.8</v>
      </c>
      <c r="I150" s="167"/>
      <c r="J150" s="226"/>
      <c r="L150" s="165"/>
      <c r="M150" s="168"/>
      <c r="N150" s="169"/>
      <c r="O150" s="169"/>
      <c r="P150" s="169"/>
      <c r="Q150" s="169"/>
      <c r="R150" s="169"/>
      <c r="S150" s="169"/>
      <c r="T150" s="170"/>
      <c r="AT150" s="166" t="s">
        <v>218</v>
      </c>
      <c r="AU150" s="166" t="s">
        <v>89</v>
      </c>
      <c r="AV150" s="13" t="s">
        <v>89</v>
      </c>
      <c r="AW150" s="13" t="s">
        <v>34</v>
      </c>
      <c r="AX150" s="13" t="s">
        <v>79</v>
      </c>
      <c r="AY150" s="166" t="s">
        <v>180</v>
      </c>
    </row>
    <row r="151" spans="1:65" s="13" customFormat="1">
      <c r="B151" s="165"/>
      <c r="C151" s="226"/>
      <c r="D151" s="238" t="s">
        <v>218</v>
      </c>
      <c r="E151" s="239" t="s">
        <v>1</v>
      </c>
      <c r="F151" s="240" t="s">
        <v>2168</v>
      </c>
      <c r="G151" s="226"/>
      <c r="H151" s="222">
        <v>-109.2</v>
      </c>
      <c r="I151" s="167"/>
      <c r="J151" s="226"/>
      <c r="L151" s="165"/>
      <c r="M151" s="168"/>
      <c r="N151" s="169"/>
      <c r="O151" s="169"/>
      <c r="P151" s="169"/>
      <c r="Q151" s="169"/>
      <c r="R151" s="169"/>
      <c r="S151" s="169"/>
      <c r="T151" s="170"/>
      <c r="AT151" s="166" t="s">
        <v>218</v>
      </c>
      <c r="AU151" s="166" t="s">
        <v>89</v>
      </c>
      <c r="AV151" s="13" t="s">
        <v>89</v>
      </c>
      <c r="AW151" s="13" t="s">
        <v>34</v>
      </c>
      <c r="AX151" s="13" t="s">
        <v>79</v>
      </c>
      <c r="AY151" s="166" t="s">
        <v>180</v>
      </c>
    </row>
    <row r="152" spans="1:65" s="15" customFormat="1">
      <c r="B152" s="185"/>
      <c r="C152" s="251"/>
      <c r="D152" s="238" t="s">
        <v>218</v>
      </c>
      <c r="E152" s="252" t="s">
        <v>1</v>
      </c>
      <c r="F152" s="253" t="s">
        <v>820</v>
      </c>
      <c r="G152" s="251"/>
      <c r="H152" s="254">
        <v>243.60000000000002</v>
      </c>
      <c r="I152" s="187"/>
      <c r="J152" s="251"/>
      <c r="L152" s="185"/>
      <c r="M152" s="188"/>
      <c r="N152" s="189"/>
      <c r="O152" s="189"/>
      <c r="P152" s="189"/>
      <c r="Q152" s="189"/>
      <c r="R152" s="189"/>
      <c r="S152" s="189"/>
      <c r="T152" s="190"/>
      <c r="AT152" s="186" t="s">
        <v>218</v>
      </c>
      <c r="AU152" s="186" t="s">
        <v>89</v>
      </c>
      <c r="AV152" s="15" t="s">
        <v>197</v>
      </c>
      <c r="AW152" s="15" t="s">
        <v>3</v>
      </c>
      <c r="AX152" s="15" t="s">
        <v>87</v>
      </c>
      <c r="AY152" s="186" t="s">
        <v>180</v>
      </c>
    </row>
    <row r="153" spans="1:65" s="2" customFormat="1" ht="24.15" customHeight="1">
      <c r="A153" s="34"/>
      <c r="B153" s="151"/>
      <c r="C153" s="228" t="s">
        <v>8</v>
      </c>
      <c r="D153" s="228" t="s">
        <v>183</v>
      </c>
      <c r="E153" s="229" t="s">
        <v>986</v>
      </c>
      <c r="F153" s="230" t="s">
        <v>987</v>
      </c>
      <c r="G153" s="231" t="s">
        <v>883</v>
      </c>
      <c r="H153" s="232">
        <v>92.4</v>
      </c>
      <c r="I153" s="152"/>
      <c r="J153" s="224">
        <f>ROUND(I153*H153,2)</f>
        <v>0</v>
      </c>
      <c r="K153" s="153"/>
      <c r="L153" s="35"/>
      <c r="M153" s="154" t="s">
        <v>1</v>
      </c>
      <c r="N153" s="155" t="s">
        <v>44</v>
      </c>
      <c r="O153" s="60"/>
      <c r="P153" s="156">
        <f>O153*H153</f>
        <v>0</v>
      </c>
      <c r="Q153" s="156">
        <v>0</v>
      </c>
      <c r="R153" s="156">
        <f>Q153*H153</f>
        <v>0</v>
      </c>
      <c r="S153" s="156">
        <v>0</v>
      </c>
      <c r="T153" s="157">
        <f>S153*H153</f>
        <v>0</v>
      </c>
      <c r="U153" s="34"/>
      <c r="V153" s="34"/>
      <c r="W153" s="34"/>
      <c r="X153" s="34"/>
      <c r="Y153" s="34"/>
      <c r="Z153" s="34"/>
      <c r="AA153" s="34"/>
      <c r="AB153" s="34"/>
      <c r="AC153" s="34"/>
      <c r="AD153" s="34"/>
      <c r="AE153" s="34"/>
      <c r="AR153" s="158" t="s">
        <v>197</v>
      </c>
      <c r="AT153" s="158" t="s">
        <v>183</v>
      </c>
      <c r="AU153" s="158" t="s">
        <v>89</v>
      </c>
      <c r="AY153" s="19" t="s">
        <v>180</v>
      </c>
      <c r="BE153" s="159">
        <f>IF(N153="základní",J153,0)</f>
        <v>0</v>
      </c>
      <c r="BF153" s="159">
        <f>IF(N153="snížená",J153,0)</f>
        <v>0</v>
      </c>
      <c r="BG153" s="159">
        <f>IF(N153="zákl. přenesená",J153,0)</f>
        <v>0</v>
      </c>
      <c r="BH153" s="159">
        <f>IF(N153="sníž. přenesená",J153,0)</f>
        <v>0</v>
      </c>
      <c r="BI153" s="159">
        <f>IF(N153="nulová",J153,0)</f>
        <v>0</v>
      </c>
      <c r="BJ153" s="19" t="s">
        <v>87</v>
      </c>
      <c r="BK153" s="159">
        <f>ROUND(I153*H153,2)</f>
        <v>0</v>
      </c>
      <c r="BL153" s="19" t="s">
        <v>197</v>
      </c>
      <c r="BM153" s="158" t="s">
        <v>2169</v>
      </c>
    </row>
    <row r="154" spans="1:65" s="13" customFormat="1">
      <c r="B154" s="165"/>
      <c r="C154" s="226"/>
      <c r="D154" s="238" t="s">
        <v>218</v>
      </c>
      <c r="E154" s="239" t="s">
        <v>1</v>
      </c>
      <c r="F154" s="240" t="s">
        <v>2170</v>
      </c>
      <c r="G154" s="226"/>
      <c r="H154" s="222">
        <v>92.4</v>
      </c>
      <c r="I154" s="167"/>
      <c r="J154" s="226"/>
      <c r="L154" s="165"/>
      <c r="M154" s="168"/>
      <c r="N154" s="169"/>
      <c r="O154" s="169"/>
      <c r="P154" s="169"/>
      <c r="Q154" s="169"/>
      <c r="R154" s="169"/>
      <c r="S154" s="169"/>
      <c r="T154" s="170"/>
      <c r="AT154" s="166" t="s">
        <v>218</v>
      </c>
      <c r="AU154" s="166" t="s">
        <v>89</v>
      </c>
      <c r="AV154" s="13" t="s">
        <v>89</v>
      </c>
      <c r="AW154" s="13" t="s">
        <v>34</v>
      </c>
      <c r="AX154" s="13" t="s">
        <v>79</v>
      </c>
      <c r="AY154" s="166" t="s">
        <v>180</v>
      </c>
    </row>
    <row r="155" spans="1:65" s="15" customFormat="1">
      <c r="B155" s="185"/>
      <c r="C155" s="251"/>
      <c r="D155" s="238" t="s">
        <v>218</v>
      </c>
      <c r="E155" s="252" t="s">
        <v>1</v>
      </c>
      <c r="F155" s="253" t="s">
        <v>820</v>
      </c>
      <c r="G155" s="251"/>
      <c r="H155" s="254">
        <v>92.4</v>
      </c>
      <c r="I155" s="187"/>
      <c r="J155" s="251"/>
      <c r="L155" s="185"/>
      <c r="M155" s="188"/>
      <c r="N155" s="189"/>
      <c r="O155" s="189"/>
      <c r="P155" s="189"/>
      <c r="Q155" s="189"/>
      <c r="R155" s="189"/>
      <c r="S155" s="189"/>
      <c r="T155" s="190"/>
      <c r="AT155" s="186" t="s">
        <v>218</v>
      </c>
      <c r="AU155" s="186" t="s">
        <v>89</v>
      </c>
      <c r="AV155" s="15" t="s">
        <v>197</v>
      </c>
      <c r="AW155" s="15" t="s">
        <v>34</v>
      </c>
      <c r="AX155" s="15" t="s">
        <v>87</v>
      </c>
      <c r="AY155" s="186" t="s">
        <v>180</v>
      </c>
    </row>
    <row r="156" spans="1:65" s="2" customFormat="1" ht="16.5" customHeight="1">
      <c r="A156" s="34"/>
      <c r="B156" s="151"/>
      <c r="C156" s="233" t="s">
        <v>235</v>
      </c>
      <c r="D156" s="233" t="s">
        <v>177</v>
      </c>
      <c r="E156" s="234" t="s">
        <v>990</v>
      </c>
      <c r="F156" s="235" t="s">
        <v>991</v>
      </c>
      <c r="G156" s="236" t="s">
        <v>975</v>
      </c>
      <c r="H156" s="237">
        <v>184.8</v>
      </c>
      <c r="I156" s="160"/>
      <c r="J156" s="225">
        <f>ROUND(I156*H156,2)</f>
        <v>0</v>
      </c>
      <c r="K156" s="161"/>
      <c r="L156" s="162"/>
      <c r="M156" s="163" t="s">
        <v>1</v>
      </c>
      <c r="N156" s="164" t="s">
        <v>44</v>
      </c>
      <c r="O156" s="60"/>
      <c r="P156" s="156">
        <f>O156*H156</f>
        <v>0</v>
      </c>
      <c r="Q156" s="156">
        <v>1</v>
      </c>
      <c r="R156" s="156">
        <f>Q156*H156</f>
        <v>184.8</v>
      </c>
      <c r="S156" s="156">
        <v>0</v>
      </c>
      <c r="T156" s="157">
        <f>S156*H156</f>
        <v>0</v>
      </c>
      <c r="U156" s="34"/>
      <c r="V156" s="34"/>
      <c r="W156" s="34"/>
      <c r="X156" s="34"/>
      <c r="Y156" s="34"/>
      <c r="Z156" s="34"/>
      <c r="AA156" s="34"/>
      <c r="AB156" s="34"/>
      <c r="AC156" s="34"/>
      <c r="AD156" s="34"/>
      <c r="AE156" s="34"/>
      <c r="AR156" s="158" t="s">
        <v>214</v>
      </c>
      <c r="AT156" s="158" t="s">
        <v>177</v>
      </c>
      <c r="AU156" s="158" t="s">
        <v>89</v>
      </c>
      <c r="AY156" s="19" t="s">
        <v>180</v>
      </c>
      <c r="BE156" s="159">
        <f>IF(N156="základní",J156,0)</f>
        <v>0</v>
      </c>
      <c r="BF156" s="159">
        <f>IF(N156="snížená",J156,0)</f>
        <v>0</v>
      </c>
      <c r="BG156" s="159">
        <f>IF(N156="zákl. přenesená",J156,0)</f>
        <v>0</v>
      </c>
      <c r="BH156" s="159">
        <f>IF(N156="sníž. přenesená",J156,0)</f>
        <v>0</v>
      </c>
      <c r="BI156" s="159">
        <f>IF(N156="nulová",J156,0)</f>
        <v>0</v>
      </c>
      <c r="BJ156" s="19" t="s">
        <v>87</v>
      </c>
      <c r="BK156" s="159">
        <f>ROUND(I156*H156,2)</f>
        <v>0</v>
      </c>
      <c r="BL156" s="19" t="s">
        <v>197</v>
      </c>
      <c r="BM156" s="158" t="s">
        <v>2171</v>
      </c>
    </row>
    <row r="157" spans="1:65" s="13" customFormat="1">
      <c r="B157" s="165"/>
      <c r="C157" s="226"/>
      <c r="D157" s="238" t="s">
        <v>218</v>
      </c>
      <c r="E157" s="226"/>
      <c r="F157" s="240" t="s">
        <v>2172</v>
      </c>
      <c r="G157" s="226"/>
      <c r="H157" s="222">
        <v>184.8</v>
      </c>
      <c r="I157" s="167"/>
      <c r="J157" s="226"/>
      <c r="L157" s="165"/>
      <c r="M157" s="168"/>
      <c r="N157" s="169"/>
      <c r="O157" s="169"/>
      <c r="P157" s="169"/>
      <c r="Q157" s="169"/>
      <c r="R157" s="169"/>
      <c r="S157" s="169"/>
      <c r="T157" s="170"/>
      <c r="AT157" s="166" t="s">
        <v>218</v>
      </c>
      <c r="AU157" s="166" t="s">
        <v>89</v>
      </c>
      <c r="AV157" s="13" t="s">
        <v>89</v>
      </c>
      <c r="AW157" s="13" t="s">
        <v>3</v>
      </c>
      <c r="AX157" s="13" t="s">
        <v>87</v>
      </c>
      <c r="AY157" s="166" t="s">
        <v>180</v>
      </c>
    </row>
    <row r="158" spans="1:65" s="2" customFormat="1" ht="24.15" customHeight="1">
      <c r="A158" s="34"/>
      <c r="B158" s="151"/>
      <c r="C158" s="228" t="s">
        <v>239</v>
      </c>
      <c r="D158" s="228" t="s">
        <v>183</v>
      </c>
      <c r="E158" s="229" t="s">
        <v>1431</v>
      </c>
      <c r="F158" s="230" t="s">
        <v>1432</v>
      </c>
      <c r="G158" s="231" t="s">
        <v>186</v>
      </c>
      <c r="H158" s="232">
        <v>6</v>
      </c>
      <c r="I158" s="152"/>
      <c r="J158" s="224">
        <f>ROUND(I158*H158,2)</f>
        <v>0</v>
      </c>
      <c r="K158" s="153"/>
      <c r="L158" s="35"/>
      <c r="M158" s="154" t="s">
        <v>1</v>
      </c>
      <c r="N158" s="155" t="s">
        <v>44</v>
      </c>
      <c r="O158" s="60"/>
      <c r="P158" s="156">
        <f>O158*H158</f>
        <v>0</v>
      </c>
      <c r="Q158" s="156">
        <v>2.1350000000000001E-2</v>
      </c>
      <c r="R158" s="156">
        <f>Q158*H158</f>
        <v>0.12809999999999999</v>
      </c>
      <c r="S158" s="156">
        <v>0</v>
      </c>
      <c r="T158" s="157">
        <f>S158*H158</f>
        <v>0</v>
      </c>
      <c r="U158" s="34"/>
      <c r="V158" s="34"/>
      <c r="W158" s="34"/>
      <c r="X158" s="34"/>
      <c r="Y158" s="34"/>
      <c r="Z158" s="34"/>
      <c r="AA158" s="34"/>
      <c r="AB158" s="34"/>
      <c r="AC158" s="34"/>
      <c r="AD158" s="34"/>
      <c r="AE158" s="34"/>
      <c r="AR158" s="158" t="s">
        <v>197</v>
      </c>
      <c r="AT158" s="158" t="s">
        <v>183</v>
      </c>
      <c r="AU158" s="158" t="s">
        <v>89</v>
      </c>
      <c r="AY158" s="19" t="s">
        <v>180</v>
      </c>
      <c r="BE158" s="159">
        <f>IF(N158="základní",J158,0)</f>
        <v>0</v>
      </c>
      <c r="BF158" s="159">
        <f>IF(N158="snížená",J158,0)</f>
        <v>0</v>
      </c>
      <c r="BG158" s="159">
        <f>IF(N158="zákl. přenesená",J158,0)</f>
        <v>0</v>
      </c>
      <c r="BH158" s="159">
        <f>IF(N158="sníž. přenesená",J158,0)</f>
        <v>0</v>
      </c>
      <c r="BI158" s="159">
        <f>IF(N158="nulová",J158,0)</f>
        <v>0</v>
      </c>
      <c r="BJ158" s="19" t="s">
        <v>87</v>
      </c>
      <c r="BK158" s="159">
        <f>ROUND(I158*H158,2)</f>
        <v>0</v>
      </c>
      <c r="BL158" s="19" t="s">
        <v>197</v>
      </c>
      <c r="BM158" s="158" t="s">
        <v>2173</v>
      </c>
    </row>
    <row r="159" spans="1:65" s="12" customFormat="1" ht="22.95" customHeight="1">
      <c r="B159" s="138"/>
      <c r="C159" s="223"/>
      <c r="D159" s="241" t="s">
        <v>78</v>
      </c>
      <c r="E159" s="243" t="s">
        <v>197</v>
      </c>
      <c r="F159" s="243" t="s">
        <v>1046</v>
      </c>
      <c r="G159" s="223"/>
      <c r="H159" s="223"/>
      <c r="I159" s="141"/>
      <c r="J159" s="244">
        <f>BK159</f>
        <v>0</v>
      </c>
      <c r="L159" s="138"/>
      <c r="M159" s="143"/>
      <c r="N159" s="144"/>
      <c r="O159" s="144"/>
      <c r="P159" s="145">
        <f>SUM(P160:P161)</f>
        <v>0</v>
      </c>
      <c r="Q159" s="144"/>
      <c r="R159" s="145">
        <f>SUM(R160:R161)</f>
        <v>0</v>
      </c>
      <c r="S159" s="144"/>
      <c r="T159" s="146">
        <f>SUM(T160:T161)</f>
        <v>0</v>
      </c>
      <c r="AR159" s="139" t="s">
        <v>87</v>
      </c>
      <c r="AT159" s="147" t="s">
        <v>78</v>
      </c>
      <c r="AU159" s="147" t="s">
        <v>87</v>
      </c>
      <c r="AY159" s="139" t="s">
        <v>180</v>
      </c>
      <c r="BK159" s="148">
        <f>SUM(BK160:BK161)</f>
        <v>0</v>
      </c>
    </row>
    <row r="160" spans="1:65" s="2" customFormat="1" ht="16.5" customHeight="1">
      <c r="A160" s="34"/>
      <c r="B160" s="151"/>
      <c r="C160" s="228" t="s">
        <v>243</v>
      </c>
      <c r="D160" s="228" t="s">
        <v>183</v>
      </c>
      <c r="E160" s="229" t="s">
        <v>1047</v>
      </c>
      <c r="F160" s="230" t="s">
        <v>1048</v>
      </c>
      <c r="G160" s="231" t="s">
        <v>883</v>
      </c>
      <c r="H160" s="232">
        <v>16.8</v>
      </c>
      <c r="I160" s="152"/>
      <c r="J160" s="224">
        <f>ROUND(I160*H160,2)</f>
        <v>0</v>
      </c>
      <c r="K160" s="153"/>
      <c r="L160" s="35"/>
      <c r="M160" s="154" t="s">
        <v>1</v>
      </c>
      <c r="N160" s="155" t="s">
        <v>44</v>
      </c>
      <c r="O160" s="60"/>
      <c r="P160" s="156">
        <f>O160*H160</f>
        <v>0</v>
      </c>
      <c r="Q160" s="156">
        <v>0</v>
      </c>
      <c r="R160" s="156">
        <f>Q160*H160</f>
        <v>0</v>
      </c>
      <c r="S160" s="156">
        <v>0</v>
      </c>
      <c r="T160" s="157">
        <f>S160*H160</f>
        <v>0</v>
      </c>
      <c r="U160" s="34"/>
      <c r="V160" s="34"/>
      <c r="W160" s="34"/>
      <c r="X160" s="34"/>
      <c r="Y160" s="34"/>
      <c r="Z160" s="34"/>
      <c r="AA160" s="34"/>
      <c r="AB160" s="34"/>
      <c r="AC160" s="34"/>
      <c r="AD160" s="34"/>
      <c r="AE160" s="34"/>
      <c r="AR160" s="158" t="s">
        <v>197</v>
      </c>
      <c r="AT160" s="158" t="s">
        <v>183</v>
      </c>
      <c r="AU160" s="158" t="s">
        <v>89</v>
      </c>
      <c r="AY160" s="19" t="s">
        <v>180</v>
      </c>
      <c r="BE160" s="159">
        <f>IF(N160="základní",J160,0)</f>
        <v>0</v>
      </c>
      <c r="BF160" s="159">
        <f>IF(N160="snížená",J160,0)</f>
        <v>0</v>
      </c>
      <c r="BG160" s="159">
        <f>IF(N160="zákl. přenesená",J160,0)</f>
        <v>0</v>
      </c>
      <c r="BH160" s="159">
        <f>IF(N160="sníž. přenesená",J160,0)</f>
        <v>0</v>
      </c>
      <c r="BI160" s="159">
        <f>IF(N160="nulová",J160,0)</f>
        <v>0</v>
      </c>
      <c r="BJ160" s="19" t="s">
        <v>87</v>
      </c>
      <c r="BK160" s="159">
        <f>ROUND(I160*H160,2)</f>
        <v>0</v>
      </c>
      <c r="BL160" s="19" t="s">
        <v>197</v>
      </c>
      <c r="BM160" s="158" t="s">
        <v>2174</v>
      </c>
    </row>
    <row r="161" spans="1:65" s="13" customFormat="1">
      <c r="B161" s="165"/>
      <c r="C161" s="226"/>
      <c r="D161" s="238" t="s">
        <v>218</v>
      </c>
      <c r="E161" s="239" t="s">
        <v>1</v>
      </c>
      <c r="F161" s="240" t="s">
        <v>2175</v>
      </c>
      <c r="G161" s="226"/>
      <c r="H161" s="222">
        <v>16.8</v>
      </c>
      <c r="I161" s="167"/>
      <c r="J161" s="226"/>
      <c r="L161" s="165"/>
      <c r="M161" s="168"/>
      <c r="N161" s="169"/>
      <c r="O161" s="169"/>
      <c r="P161" s="169"/>
      <c r="Q161" s="169"/>
      <c r="R161" s="169"/>
      <c r="S161" s="169"/>
      <c r="T161" s="170"/>
      <c r="AT161" s="166" t="s">
        <v>218</v>
      </c>
      <c r="AU161" s="166" t="s">
        <v>89</v>
      </c>
      <c r="AV161" s="13" t="s">
        <v>89</v>
      </c>
      <c r="AW161" s="13" t="s">
        <v>34</v>
      </c>
      <c r="AX161" s="13" t="s">
        <v>87</v>
      </c>
      <c r="AY161" s="166" t="s">
        <v>180</v>
      </c>
    </row>
    <row r="162" spans="1:65" s="12" customFormat="1" ht="22.95" customHeight="1">
      <c r="B162" s="138"/>
      <c r="C162" s="223"/>
      <c r="D162" s="241" t="s">
        <v>78</v>
      </c>
      <c r="E162" s="243" t="s">
        <v>214</v>
      </c>
      <c r="F162" s="243" t="s">
        <v>1055</v>
      </c>
      <c r="G162" s="223"/>
      <c r="H162" s="223"/>
      <c r="I162" s="141"/>
      <c r="J162" s="244">
        <f>BK162</f>
        <v>0</v>
      </c>
      <c r="L162" s="138"/>
      <c r="M162" s="143"/>
      <c r="N162" s="144"/>
      <c r="O162" s="144"/>
      <c r="P162" s="145">
        <f>SUM(P163:P172)</f>
        <v>0</v>
      </c>
      <c r="Q162" s="144"/>
      <c r="R162" s="145">
        <f>SUM(R163:R172)</f>
        <v>9.2761200000000006</v>
      </c>
      <c r="S162" s="144"/>
      <c r="T162" s="146">
        <f>SUM(T163:T172)</f>
        <v>0</v>
      </c>
      <c r="AR162" s="139" t="s">
        <v>87</v>
      </c>
      <c r="AT162" s="147" t="s">
        <v>78</v>
      </c>
      <c r="AU162" s="147" t="s">
        <v>87</v>
      </c>
      <c r="AY162" s="139" t="s">
        <v>180</v>
      </c>
      <c r="BK162" s="148">
        <f>SUM(BK163:BK172)</f>
        <v>0</v>
      </c>
    </row>
    <row r="163" spans="1:65" s="2" customFormat="1" ht="24.15" customHeight="1">
      <c r="A163" s="34"/>
      <c r="B163" s="151"/>
      <c r="C163" s="228" t="s">
        <v>247</v>
      </c>
      <c r="D163" s="228" t="s">
        <v>183</v>
      </c>
      <c r="E163" s="229" t="s">
        <v>1466</v>
      </c>
      <c r="F163" s="230" t="s">
        <v>1467</v>
      </c>
      <c r="G163" s="231" t="s">
        <v>186</v>
      </c>
      <c r="H163" s="232">
        <v>8</v>
      </c>
      <c r="I163" s="152"/>
      <c r="J163" s="224">
        <f>ROUND(I163*H163,2)</f>
        <v>0</v>
      </c>
      <c r="K163" s="153"/>
      <c r="L163" s="35"/>
      <c r="M163" s="154" t="s">
        <v>1</v>
      </c>
      <c r="N163" s="155" t="s">
        <v>44</v>
      </c>
      <c r="O163" s="60"/>
      <c r="P163" s="156">
        <f>O163*H163</f>
        <v>0</v>
      </c>
      <c r="Q163" s="156">
        <v>1.0189999999999999E-2</v>
      </c>
      <c r="R163" s="156">
        <f>Q163*H163</f>
        <v>8.1519999999999995E-2</v>
      </c>
      <c r="S163" s="156">
        <v>0</v>
      </c>
      <c r="T163" s="157">
        <f>S163*H163</f>
        <v>0</v>
      </c>
      <c r="U163" s="34"/>
      <c r="V163" s="34"/>
      <c r="W163" s="34"/>
      <c r="X163" s="34"/>
      <c r="Y163" s="34"/>
      <c r="Z163" s="34"/>
      <c r="AA163" s="34"/>
      <c r="AB163" s="34"/>
      <c r="AC163" s="34"/>
      <c r="AD163" s="34"/>
      <c r="AE163" s="34"/>
      <c r="AR163" s="158" t="s">
        <v>197</v>
      </c>
      <c r="AT163" s="158" t="s">
        <v>183</v>
      </c>
      <c r="AU163" s="158" t="s">
        <v>89</v>
      </c>
      <c r="AY163" s="19" t="s">
        <v>180</v>
      </c>
      <c r="BE163" s="159">
        <f>IF(N163="základní",J163,0)</f>
        <v>0</v>
      </c>
      <c r="BF163" s="159">
        <f>IF(N163="snížená",J163,0)</f>
        <v>0</v>
      </c>
      <c r="BG163" s="159">
        <f>IF(N163="zákl. přenesená",J163,0)</f>
        <v>0</v>
      </c>
      <c r="BH163" s="159">
        <f>IF(N163="sníž. přenesená",J163,0)</f>
        <v>0</v>
      </c>
      <c r="BI163" s="159">
        <f>IF(N163="nulová",J163,0)</f>
        <v>0</v>
      </c>
      <c r="BJ163" s="19" t="s">
        <v>87</v>
      </c>
      <c r="BK163" s="159">
        <f>ROUND(I163*H163,2)</f>
        <v>0</v>
      </c>
      <c r="BL163" s="19" t="s">
        <v>197</v>
      </c>
      <c r="BM163" s="158" t="s">
        <v>2176</v>
      </c>
    </row>
    <row r="164" spans="1:65" s="13" customFormat="1">
      <c r="B164" s="165"/>
      <c r="C164" s="226"/>
      <c r="D164" s="238" t="s">
        <v>218</v>
      </c>
      <c r="E164" s="239" t="s">
        <v>1</v>
      </c>
      <c r="F164" s="240" t="s">
        <v>1470</v>
      </c>
      <c r="G164" s="226"/>
      <c r="H164" s="222">
        <v>8</v>
      </c>
      <c r="I164" s="167"/>
      <c r="J164" s="226"/>
      <c r="L164" s="165"/>
      <c r="M164" s="168"/>
      <c r="N164" s="169"/>
      <c r="O164" s="169"/>
      <c r="P164" s="169"/>
      <c r="Q164" s="169"/>
      <c r="R164" s="169"/>
      <c r="S164" s="169"/>
      <c r="T164" s="170"/>
      <c r="AT164" s="166" t="s">
        <v>218</v>
      </c>
      <c r="AU164" s="166" t="s">
        <v>89</v>
      </c>
      <c r="AV164" s="13" t="s">
        <v>89</v>
      </c>
      <c r="AW164" s="13" t="s">
        <v>34</v>
      </c>
      <c r="AX164" s="13" t="s">
        <v>79</v>
      </c>
      <c r="AY164" s="166" t="s">
        <v>180</v>
      </c>
    </row>
    <row r="165" spans="1:65" s="15" customFormat="1">
      <c r="B165" s="185"/>
      <c r="C165" s="251"/>
      <c r="D165" s="238" t="s">
        <v>218</v>
      </c>
      <c r="E165" s="252" t="s">
        <v>1</v>
      </c>
      <c r="F165" s="253" t="s">
        <v>820</v>
      </c>
      <c r="G165" s="251"/>
      <c r="H165" s="254">
        <v>8</v>
      </c>
      <c r="I165" s="187"/>
      <c r="J165" s="251"/>
      <c r="L165" s="185"/>
      <c r="M165" s="188"/>
      <c r="N165" s="189"/>
      <c r="O165" s="189"/>
      <c r="P165" s="189"/>
      <c r="Q165" s="189"/>
      <c r="R165" s="189"/>
      <c r="S165" s="189"/>
      <c r="T165" s="190"/>
      <c r="AT165" s="186" t="s">
        <v>218</v>
      </c>
      <c r="AU165" s="186" t="s">
        <v>89</v>
      </c>
      <c r="AV165" s="15" t="s">
        <v>197</v>
      </c>
      <c r="AW165" s="15" t="s">
        <v>34</v>
      </c>
      <c r="AX165" s="15" t="s">
        <v>87</v>
      </c>
      <c r="AY165" s="186" t="s">
        <v>180</v>
      </c>
    </row>
    <row r="166" spans="1:65" s="2" customFormat="1" ht="24.15" customHeight="1">
      <c r="A166" s="34"/>
      <c r="B166" s="151"/>
      <c r="C166" s="233" t="s">
        <v>251</v>
      </c>
      <c r="D166" s="233" t="s">
        <v>177</v>
      </c>
      <c r="E166" s="234" t="s">
        <v>1471</v>
      </c>
      <c r="F166" s="235" t="s">
        <v>1472</v>
      </c>
      <c r="G166" s="236" t="s">
        <v>186</v>
      </c>
      <c r="H166" s="237">
        <v>8</v>
      </c>
      <c r="I166" s="160"/>
      <c r="J166" s="225">
        <f>ROUND(I166*H166,2)</f>
        <v>0</v>
      </c>
      <c r="K166" s="161"/>
      <c r="L166" s="162"/>
      <c r="M166" s="163" t="s">
        <v>1</v>
      </c>
      <c r="N166" s="164" t="s">
        <v>44</v>
      </c>
      <c r="O166" s="60"/>
      <c r="P166" s="156">
        <f>O166*H166</f>
        <v>0</v>
      </c>
      <c r="Q166" s="156">
        <v>0.64</v>
      </c>
      <c r="R166" s="156">
        <f>Q166*H166</f>
        <v>5.12</v>
      </c>
      <c r="S166" s="156">
        <v>0</v>
      </c>
      <c r="T166" s="157">
        <f>S166*H166</f>
        <v>0</v>
      </c>
      <c r="U166" s="34"/>
      <c r="V166" s="34"/>
      <c r="W166" s="34"/>
      <c r="X166" s="34"/>
      <c r="Y166" s="34"/>
      <c r="Z166" s="34"/>
      <c r="AA166" s="34"/>
      <c r="AB166" s="34"/>
      <c r="AC166" s="34"/>
      <c r="AD166" s="34"/>
      <c r="AE166" s="34"/>
      <c r="AR166" s="158" t="s">
        <v>214</v>
      </c>
      <c r="AT166" s="158" t="s">
        <v>177</v>
      </c>
      <c r="AU166" s="158" t="s">
        <v>89</v>
      </c>
      <c r="AY166" s="19" t="s">
        <v>180</v>
      </c>
      <c r="BE166" s="159">
        <f>IF(N166="základní",J166,0)</f>
        <v>0</v>
      </c>
      <c r="BF166" s="159">
        <f>IF(N166="snížená",J166,0)</f>
        <v>0</v>
      </c>
      <c r="BG166" s="159">
        <f>IF(N166="zákl. přenesená",J166,0)</f>
        <v>0</v>
      </c>
      <c r="BH166" s="159">
        <f>IF(N166="sníž. přenesená",J166,0)</f>
        <v>0</v>
      </c>
      <c r="BI166" s="159">
        <f>IF(N166="nulová",J166,0)</f>
        <v>0</v>
      </c>
      <c r="BJ166" s="19" t="s">
        <v>87</v>
      </c>
      <c r="BK166" s="159">
        <f>ROUND(I166*H166,2)</f>
        <v>0</v>
      </c>
      <c r="BL166" s="19" t="s">
        <v>197</v>
      </c>
      <c r="BM166" s="158" t="s">
        <v>2177</v>
      </c>
    </row>
    <row r="167" spans="1:65" s="2" customFormat="1" ht="16.5" customHeight="1">
      <c r="A167" s="34"/>
      <c r="B167" s="151"/>
      <c r="C167" s="233" t="s">
        <v>255</v>
      </c>
      <c r="D167" s="233" t="s">
        <v>177</v>
      </c>
      <c r="E167" s="234" t="s">
        <v>1477</v>
      </c>
      <c r="F167" s="235" t="s">
        <v>1478</v>
      </c>
      <c r="G167" s="236" t="s">
        <v>975</v>
      </c>
      <c r="H167" s="237">
        <v>4.0199999999999996</v>
      </c>
      <c r="I167" s="160"/>
      <c r="J167" s="225">
        <f>ROUND(I167*H167,2)</f>
        <v>0</v>
      </c>
      <c r="K167" s="161"/>
      <c r="L167" s="162"/>
      <c r="M167" s="163" t="s">
        <v>1</v>
      </c>
      <c r="N167" s="164" t="s">
        <v>44</v>
      </c>
      <c r="O167" s="60"/>
      <c r="P167" s="156">
        <f>O167*H167</f>
        <v>0</v>
      </c>
      <c r="Q167" s="156">
        <v>1</v>
      </c>
      <c r="R167" s="156">
        <f>Q167*H167</f>
        <v>4.0199999999999996</v>
      </c>
      <c r="S167" s="156">
        <v>0</v>
      </c>
      <c r="T167" s="157">
        <f>S167*H167</f>
        <v>0</v>
      </c>
      <c r="U167" s="34"/>
      <c r="V167" s="34"/>
      <c r="W167" s="34"/>
      <c r="X167" s="34"/>
      <c r="Y167" s="34"/>
      <c r="Z167" s="34"/>
      <c r="AA167" s="34"/>
      <c r="AB167" s="34"/>
      <c r="AC167" s="34"/>
      <c r="AD167" s="34"/>
      <c r="AE167" s="34"/>
      <c r="AR167" s="158" t="s">
        <v>214</v>
      </c>
      <c r="AT167" s="158" t="s">
        <v>177</v>
      </c>
      <c r="AU167" s="158" t="s">
        <v>89</v>
      </c>
      <c r="AY167" s="19" t="s">
        <v>180</v>
      </c>
      <c r="BE167" s="159">
        <f>IF(N167="základní",J167,0)</f>
        <v>0</v>
      </c>
      <c r="BF167" s="159">
        <f>IF(N167="snížená",J167,0)</f>
        <v>0</v>
      </c>
      <c r="BG167" s="159">
        <f>IF(N167="zákl. přenesená",J167,0)</f>
        <v>0</v>
      </c>
      <c r="BH167" s="159">
        <f>IF(N167="sníž. přenesená",J167,0)</f>
        <v>0</v>
      </c>
      <c r="BI167" s="159">
        <f>IF(N167="nulová",J167,0)</f>
        <v>0</v>
      </c>
      <c r="BJ167" s="19" t="s">
        <v>87</v>
      </c>
      <c r="BK167" s="159">
        <f>ROUND(I167*H167,2)</f>
        <v>0</v>
      </c>
      <c r="BL167" s="19" t="s">
        <v>197</v>
      </c>
      <c r="BM167" s="158" t="s">
        <v>2178</v>
      </c>
    </row>
    <row r="168" spans="1:65" s="13" customFormat="1">
      <c r="B168" s="165"/>
      <c r="C168" s="226"/>
      <c r="D168" s="238" t="s">
        <v>218</v>
      </c>
      <c r="E168" s="239" t="s">
        <v>1</v>
      </c>
      <c r="F168" s="240" t="s">
        <v>1481</v>
      </c>
      <c r="G168" s="226"/>
      <c r="H168" s="222">
        <v>2.0099999999999998</v>
      </c>
      <c r="I168" s="167"/>
      <c r="J168" s="226"/>
      <c r="L168" s="165"/>
      <c r="M168" s="168"/>
      <c r="N168" s="169"/>
      <c r="O168" s="169"/>
      <c r="P168" s="169"/>
      <c r="Q168" s="169"/>
      <c r="R168" s="169"/>
      <c r="S168" s="169"/>
      <c r="T168" s="170"/>
      <c r="AT168" s="166" t="s">
        <v>218</v>
      </c>
      <c r="AU168" s="166" t="s">
        <v>89</v>
      </c>
      <c r="AV168" s="13" t="s">
        <v>89</v>
      </c>
      <c r="AW168" s="13" t="s">
        <v>34</v>
      </c>
      <c r="AX168" s="13" t="s">
        <v>79</v>
      </c>
      <c r="AY168" s="166" t="s">
        <v>180</v>
      </c>
    </row>
    <row r="169" spans="1:65" s="15" customFormat="1">
      <c r="B169" s="185"/>
      <c r="C169" s="251"/>
      <c r="D169" s="238" t="s">
        <v>218</v>
      </c>
      <c r="E169" s="252" t="s">
        <v>1</v>
      </c>
      <c r="F169" s="253" t="s">
        <v>820</v>
      </c>
      <c r="G169" s="251"/>
      <c r="H169" s="254">
        <v>2.0099999999999998</v>
      </c>
      <c r="I169" s="187"/>
      <c r="J169" s="251"/>
      <c r="L169" s="185"/>
      <c r="M169" s="188"/>
      <c r="N169" s="189"/>
      <c r="O169" s="189"/>
      <c r="P169" s="189"/>
      <c r="Q169" s="189"/>
      <c r="R169" s="189"/>
      <c r="S169" s="189"/>
      <c r="T169" s="190"/>
      <c r="AT169" s="186" t="s">
        <v>218</v>
      </c>
      <c r="AU169" s="186" t="s">
        <v>89</v>
      </c>
      <c r="AV169" s="15" t="s">
        <v>197</v>
      </c>
      <c r="AW169" s="15" t="s">
        <v>34</v>
      </c>
      <c r="AX169" s="15" t="s">
        <v>87</v>
      </c>
      <c r="AY169" s="186" t="s">
        <v>180</v>
      </c>
    </row>
    <row r="170" spans="1:65" s="13" customFormat="1">
      <c r="B170" s="165"/>
      <c r="C170" s="226"/>
      <c r="D170" s="238" t="s">
        <v>218</v>
      </c>
      <c r="E170" s="226"/>
      <c r="F170" s="240" t="s">
        <v>2179</v>
      </c>
      <c r="G170" s="226"/>
      <c r="H170" s="222">
        <v>4.0199999999999996</v>
      </c>
      <c r="I170" s="167"/>
      <c r="J170" s="226"/>
      <c r="L170" s="165"/>
      <c r="M170" s="168"/>
      <c r="N170" s="169"/>
      <c r="O170" s="169"/>
      <c r="P170" s="169"/>
      <c r="Q170" s="169"/>
      <c r="R170" s="169"/>
      <c r="S170" s="169"/>
      <c r="T170" s="170"/>
      <c r="AT170" s="166" t="s">
        <v>218</v>
      </c>
      <c r="AU170" s="166" t="s">
        <v>89</v>
      </c>
      <c r="AV170" s="13" t="s">
        <v>89</v>
      </c>
      <c r="AW170" s="13" t="s">
        <v>3</v>
      </c>
      <c r="AX170" s="13" t="s">
        <v>87</v>
      </c>
      <c r="AY170" s="166" t="s">
        <v>180</v>
      </c>
    </row>
    <row r="171" spans="1:65" s="2" customFormat="1" ht="21.75" customHeight="1">
      <c r="A171" s="34"/>
      <c r="B171" s="151"/>
      <c r="C171" s="228" t="s">
        <v>259</v>
      </c>
      <c r="D171" s="228" t="s">
        <v>183</v>
      </c>
      <c r="E171" s="229" t="s">
        <v>1056</v>
      </c>
      <c r="F171" s="230" t="s">
        <v>1057</v>
      </c>
      <c r="G171" s="231" t="s">
        <v>289</v>
      </c>
      <c r="H171" s="232">
        <v>420</v>
      </c>
      <c r="I171" s="152"/>
      <c r="J171" s="224">
        <f>ROUND(I171*H171,2)</f>
        <v>0</v>
      </c>
      <c r="K171" s="153"/>
      <c r="L171" s="35"/>
      <c r="M171" s="154" t="s">
        <v>1</v>
      </c>
      <c r="N171" s="155" t="s">
        <v>44</v>
      </c>
      <c r="O171" s="60"/>
      <c r="P171" s="156">
        <f>O171*H171</f>
        <v>0</v>
      </c>
      <c r="Q171" s="156">
        <v>1.2999999999999999E-4</v>
      </c>
      <c r="R171" s="156">
        <f>Q171*H171</f>
        <v>5.4599999999999996E-2</v>
      </c>
      <c r="S171" s="156">
        <v>0</v>
      </c>
      <c r="T171" s="157">
        <f>S171*H171</f>
        <v>0</v>
      </c>
      <c r="U171" s="34"/>
      <c r="V171" s="34"/>
      <c r="W171" s="34"/>
      <c r="X171" s="34"/>
      <c r="Y171" s="34"/>
      <c r="Z171" s="34"/>
      <c r="AA171" s="34"/>
      <c r="AB171" s="34"/>
      <c r="AC171" s="34"/>
      <c r="AD171" s="34"/>
      <c r="AE171" s="34"/>
      <c r="AR171" s="158" t="s">
        <v>197</v>
      </c>
      <c r="AT171" s="158" t="s">
        <v>183</v>
      </c>
      <c r="AU171" s="158" t="s">
        <v>89</v>
      </c>
      <c r="AY171" s="19" t="s">
        <v>180</v>
      </c>
      <c r="BE171" s="159">
        <f>IF(N171="základní",J171,0)</f>
        <v>0</v>
      </c>
      <c r="BF171" s="159">
        <f>IF(N171="snížená",J171,0)</f>
        <v>0</v>
      </c>
      <c r="BG171" s="159">
        <f>IF(N171="zákl. přenesená",J171,0)</f>
        <v>0</v>
      </c>
      <c r="BH171" s="159">
        <f>IF(N171="sníž. přenesená",J171,0)</f>
        <v>0</v>
      </c>
      <c r="BI171" s="159">
        <f>IF(N171="nulová",J171,0)</f>
        <v>0</v>
      </c>
      <c r="BJ171" s="19" t="s">
        <v>87</v>
      </c>
      <c r="BK171" s="159">
        <f>ROUND(I171*H171,2)</f>
        <v>0</v>
      </c>
      <c r="BL171" s="19" t="s">
        <v>197</v>
      </c>
      <c r="BM171" s="158" t="s">
        <v>2180</v>
      </c>
    </row>
    <row r="172" spans="1:65" s="2" customFormat="1" ht="16.5" customHeight="1">
      <c r="A172" s="34"/>
      <c r="B172" s="151"/>
      <c r="C172" s="228" t="s">
        <v>263</v>
      </c>
      <c r="D172" s="228" t="s">
        <v>183</v>
      </c>
      <c r="E172" s="229" t="s">
        <v>1484</v>
      </c>
      <c r="F172" s="230" t="s">
        <v>1485</v>
      </c>
      <c r="G172" s="231" t="s">
        <v>356</v>
      </c>
      <c r="H172" s="232">
        <v>3</v>
      </c>
      <c r="I172" s="152"/>
      <c r="J172" s="224">
        <f>ROUND(I172*H172,2)</f>
        <v>0</v>
      </c>
      <c r="K172" s="153"/>
      <c r="L172" s="35"/>
      <c r="M172" s="154" t="s">
        <v>1</v>
      </c>
      <c r="N172" s="155" t="s">
        <v>44</v>
      </c>
      <c r="O172" s="60"/>
      <c r="P172" s="156">
        <f>O172*H172</f>
        <v>0</v>
      </c>
      <c r="Q172" s="156">
        <v>0</v>
      </c>
      <c r="R172" s="156">
        <f>Q172*H172</f>
        <v>0</v>
      </c>
      <c r="S172" s="156">
        <v>0</v>
      </c>
      <c r="T172" s="157">
        <f>S172*H172</f>
        <v>0</v>
      </c>
      <c r="U172" s="34"/>
      <c r="V172" s="34"/>
      <c r="W172" s="34"/>
      <c r="X172" s="34"/>
      <c r="Y172" s="34"/>
      <c r="Z172" s="34"/>
      <c r="AA172" s="34"/>
      <c r="AB172" s="34"/>
      <c r="AC172" s="34"/>
      <c r="AD172" s="34"/>
      <c r="AE172" s="34"/>
      <c r="AR172" s="158" t="s">
        <v>197</v>
      </c>
      <c r="AT172" s="158" t="s">
        <v>183</v>
      </c>
      <c r="AU172" s="158" t="s">
        <v>89</v>
      </c>
      <c r="AY172" s="19" t="s">
        <v>180</v>
      </c>
      <c r="BE172" s="159">
        <f>IF(N172="základní",J172,0)</f>
        <v>0</v>
      </c>
      <c r="BF172" s="159">
        <f>IF(N172="snížená",J172,0)</f>
        <v>0</v>
      </c>
      <c r="BG172" s="159">
        <f>IF(N172="zákl. přenesená",J172,0)</f>
        <v>0</v>
      </c>
      <c r="BH172" s="159">
        <f>IF(N172="sníž. přenesená",J172,0)</f>
        <v>0</v>
      </c>
      <c r="BI172" s="159">
        <f>IF(N172="nulová",J172,0)</f>
        <v>0</v>
      </c>
      <c r="BJ172" s="19" t="s">
        <v>87</v>
      </c>
      <c r="BK172" s="159">
        <f>ROUND(I172*H172,2)</f>
        <v>0</v>
      </c>
      <c r="BL172" s="19" t="s">
        <v>197</v>
      </c>
      <c r="BM172" s="158" t="s">
        <v>2181</v>
      </c>
    </row>
    <row r="173" spans="1:65" s="12" customFormat="1" ht="25.95" customHeight="1">
      <c r="B173" s="138"/>
      <c r="C173" s="223"/>
      <c r="D173" s="241" t="s">
        <v>78</v>
      </c>
      <c r="E173" s="242" t="s">
        <v>426</v>
      </c>
      <c r="F173" s="242" t="s">
        <v>427</v>
      </c>
      <c r="G173" s="223"/>
      <c r="H173" s="223"/>
      <c r="I173" s="141"/>
      <c r="J173" s="227">
        <f>BK173</f>
        <v>0</v>
      </c>
      <c r="L173" s="138"/>
      <c r="M173" s="143"/>
      <c r="N173" s="144"/>
      <c r="O173" s="144"/>
      <c r="P173" s="145">
        <f>P174</f>
        <v>0</v>
      </c>
      <c r="Q173" s="144"/>
      <c r="R173" s="145">
        <f>R174</f>
        <v>0.42399999999999999</v>
      </c>
      <c r="S173" s="144"/>
      <c r="T173" s="146">
        <f>T174</f>
        <v>0</v>
      </c>
      <c r="AR173" s="139" t="s">
        <v>89</v>
      </c>
      <c r="AT173" s="147" t="s">
        <v>78</v>
      </c>
      <c r="AU173" s="147" t="s">
        <v>79</v>
      </c>
      <c r="AY173" s="139" t="s">
        <v>180</v>
      </c>
      <c r="BK173" s="148">
        <f>BK174</f>
        <v>0</v>
      </c>
    </row>
    <row r="174" spans="1:65" s="12" customFormat="1" ht="22.95" customHeight="1">
      <c r="B174" s="138"/>
      <c r="C174" s="223"/>
      <c r="D174" s="241" t="s">
        <v>78</v>
      </c>
      <c r="E174" s="243" t="s">
        <v>1059</v>
      </c>
      <c r="F174" s="243" t="s">
        <v>1060</v>
      </c>
      <c r="G174" s="223"/>
      <c r="H174" s="223"/>
      <c r="I174" s="141"/>
      <c r="J174" s="244">
        <f>BK174</f>
        <v>0</v>
      </c>
      <c r="L174" s="138"/>
      <c r="M174" s="143"/>
      <c r="N174" s="144"/>
      <c r="O174" s="144"/>
      <c r="P174" s="145">
        <f>SUM(P175:P191)</f>
        <v>0</v>
      </c>
      <c r="Q174" s="144"/>
      <c r="R174" s="145">
        <f>SUM(R175:R191)</f>
        <v>0.42399999999999999</v>
      </c>
      <c r="S174" s="144"/>
      <c r="T174" s="146">
        <f>SUM(T175:T191)</f>
        <v>0</v>
      </c>
      <c r="AR174" s="139" t="s">
        <v>89</v>
      </c>
      <c r="AT174" s="147" t="s">
        <v>78</v>
      </c>
      <c r="AU174" s="147" t="s">
        <v>87</v>
      </c>
      <c r="AY174" s="139" t="s">
        <v>180</v>
      </c>
      <c r="BK174" s="148">
        <f>SUM(BK175:BK191)</f>
        <v>0</v>
      </c>
    </row>
    <row r="175" spans="1:65" s="2" customFormat="1" ht="24.15" customHeight="1">
      <c r="A175" s="34"/>
      <c r="B175" s="151"/>
      <c r="C175" s="228" t="s">
        <v>7</v>
      </c>
      <c r="D175" s="228" t="s">
        <v>183</v>
      </c>
      <c r="E175" s="229" t="s">
        <v>1061</v>
      </c>
      <c r="F175" s="230" t="s">
        <v>1062</v>
      </c>
      <c r="G175" s="231" t="s">
        <v>858</v>
      </c>
      <c r="H175" s="232">
        <v>51.81</v>
      </c>
      <c r="I175" s="152"/>
      <c r="J175" s="224">
        <f>ROUND(I175*H175,2)</f>
        <v>0</v>
      </c>
      <c r="K175" s="153"/>
      <c r="L175" s="35"/>
      <c r="M175" s="154" t="s">
        <v>1</v>
      </c>
      <c r="N175" s="155" t="s">
        <v>44</v>
      </c>
      <c r="O175" s="60"/>
      <c r="P175" s="156">
        <f>O175*H175</f>
        <v>0</v>
      </c>
      <c r="Q175" s="156">
        <v>0</v>
      </c>
      <c r="R175" s="156">
        <f>Q175*H175</f>
        <v>0</v>
      </c>
      <c r="S175" s="156">
        <v>0</v>
      </c>
      <c r="T175" s="157">
        <f>S175*H175</f>
        <v>0</v>
      </c>
      <c r="U175" s="34"/>
      <c r="V175" s="34"/>
      <c r="W175" s="34"/>
      <c r="X175" s="34"/>
      <c r="Y175" s="34"/>
      <c r="Z175" s="34"/>
      <c r="AA175" s="34"/>
      <c r="AB175" s="34"/>
      <c r="AC175" s="34"/>
      <c r="AD175" s="34"/>
      <c r="AE175" s="34"/>
      <c r="AR175" s="158" t="s">
        <v>247</v>
      </c>
      <c r="AT175" s="158" t="s">
        <v>183</v>
      </c>
      <c r="AU175" s="158" t="s">
        <v>89</v>
      </c>
      <c r="AY175" s="19" t="s">
        <v>180</v>
      </c>
      <c r="BE175" s="159">
        <f>IF(N175="základní",J175,0)</f>
        <v>0</v>
      </c>
      <c r="BF175" s="159">
        <f>IF(N175="snížená",J175,0)</f>
        <v>0</v>
      </c>
      <c r="BG175" s="159">
        <f>IF(N175="zákl. přenesená",J175,0)</f>
        <v>0</v>
      </c>
      <c r="BH175" s="159">
        <f>IF(N175="sníž. přenesená",J175,0)</f>
        <v>0</v>
      </c>
      <c r="BI175" s="159">
        <f>IF(N175="nulová",J175,0)</f>
        <v>0</v>
      </c>
      <c r="BJ175" s="19" t="s">
        <v>87</v>
      </c>
      <c r="BK175" s="159">
        <f>ROUND(I175*H175,2)</f>
        <v>0</v>
      </c>
      <c r="BL175" s="19" t="s">
        <v>247</v>
      </c>
      <c r="BM175" s="158" t="s">
        <v>2182</v>
      </c>
    </row>
    <row r="176" spans="1:65" s="16" customFormat="1">
      <c r="B176" s="194"/>
      <c r="C176" s="260"/>
      <c r="D176" s="238" t="s">
        <v>218</v>
      </c>
      <c r="E176" s="261" t="s">
        <v>1</v>
      </c>
      <c r="F176" s="262" t="s">
        <v>1065</v>
      </c>
      <c r="G176" s="260"/>
      <c r="H176" s="261" t="s">
        <v>1</v>
      </c>
      <c r="I176" s="196"/>
      <c r="J176" s="260"/>
      <c r="L176" s="194"/>
      <c r="M176" s="197"/>
      <c r="N176" s="198"/>
      <c r="O176" s="198"/>
      <c r="P176" s="198"/>
      <c r="Q176" s="198"/>
      <c r="R176" s="198"/>
      <c r="S176" s="198"/>
      <c r="T176" s="199"/>
      <c r="AT176" s="195" t="s">
        <v>218</v>
      </c>
      <c r="AU176" s="195" t="s">
        <v>89</v>
      </c>
      <c r="AV176" s="16" t="s">
        <v>87</v>
      </c>
      <c r="AW176" s="16" t="s">
        <v>34</v>
      </c>
      <c r="AX176" s="16" t="s">
        <v>79</v>
      </c>
      <c r="AY176" s="195" t="s">
        <v>180</v>
      </c>
    </row>
    <row r="177" spans="1:65" s="13" customFormat="1">
      <c r="B177" s="165"/>
      <c r="C177" s="226"/>
      <c r="D177" s="238" t="s">
        <v>218</v>
      </c>
      <c r="E177" s="239" t="s">
        <v>1</v>
      </c>
      <c r="F177" s="240" t="s">
        <v>2183</v>
      </c>
      <c r="G177" s="226"/>
      <c r="H177" s="222">
        <v>14.13</v>
      </c>
      <c r="I177" s="167"/>
      <c r="J177" s="226"/>
      <c r="L177" s="165"/>
      <c r="M177" s="168"/>
      <c r="N177" s="169"/>
      <c r="O177" s="169"/>
      <c r="P177" s="169"/>
      <c r="Q177" s="169"/>
      <c r="R177" s="169"/>
      <c r="S177" s="169"/>
      <c r="T177" s="170"/>
      <c r="AT177" s="166" t="s">
        <v>218</v>
      </c>
      <c r="AU177" s="166" t="s">
        <v>89</v>
      </c>
      <c r="AV177" s="13" t="s">
        <v>89</v>
      </c>
      <c r="AW177" s="13" t="s">
        <v>34</v>
      </c>
      <c r="AX177" s="13" t="s">
        <v>79</v>
      </c>
      <c r="AY177" s="166" t="s">
        <v>180</v>
      </c>
    </row>
    <row r="178" spans="1:65" s="17" customFormat="1">
      <c r="B178" s="200"/>
      <c r="C178" s="276"/>
      <c r="D178" s="238" t="s">
        <v>218</v>
      </c>
      <c r="E178" s="277" t="s">
        <v>1</v>
      </c>
      <c r="F178" s="278" t="s">
        <v>1489</v>
      </c>
      <c r="G178" s="276"/>
      <c r="H178" s="279">
        <v>14.13</v>
      </c>
      <c r="I178" s="202"/>
      <c r="J178" s="276"/>
      <c r="L178" s="200"/>
      <c r="M178" s="203"/>
      <c r="N178" s="204"/>
      <c r="O178" s="204"/>
      <c r="P178" s="204"/>
      <c r="Q178" s="204"/>
      <c r="R178" s="204"/>
      <c r="S178" s="204"/>
      <c r="T178" s="205"/>
      <c r="AT178" s="201" t="s">
        <v>218</v>
      </c>
      <c r="AU178" s="201" t="s">
        <v>89</v>
      </c>
      <c r="AV178" s="17" t="s">
        <v>179</v>
      </c>
      <c r="AW178" s="17" t="s">
        <v>34</v>
      </c>
      <c r="AX178" s="17" t="s">
        <v>79</v>
      </c>
      <c r="AY178" s="201" t="s">
        <v>180</v>
      </c>
    </row>
    <row r="179" spans="1:65" s="16" customFormat="1">
      <c r="B179" s="194"/>
      <c r="C179" s="260"/>
      <c r="D179" s="238" t="s">
        <v>218</v>
      </c>
      <c r="E179" s="261" t="s">
        <v>1</v>
      </c>
      <c r="F179" s="262" t="s">
        <v>1490</v>
      </c>
      <c r="G179" s="260"/>
      <c r="H179" s="261" t="s">
        <v>1</v>
      </c>
      <c r="I179" s="196"/>
      <c r="J179" s="260"/>
      <c r="L179" s="194"/>
      <c r="M179" s="197"/>
      <c r="N179" s="198"/>
      <c r="O179" s="198"/>
      <c r="P179" s="198"/>
      <c r="Q179" s="198"/>
      <c r="R179" s="198"/>
      <c r="S179" s="198"/>
      <c r="T179" s="199"/>
      <c r="AT179" s="195" t="s">
        <v>218</v>
      </c>
      <c r="AU179" s="195" t="s">
        <v>89</v>
      </c>
      <c r="AV179" s="16" t="s">
        <v>87</v>
      </c>
      <c r="AW179" s="16" t="s">
        <v>34</v>
      </c>
      <c r="AX179" s="16" t="s">
        <v>79</v>
      </c>
      <c r="AY179" s="195" t="s">
        <v>180</v>
      </c>
    </row>
    <row r="180" spans="1:65" s="13" customFormat="1">
      <c r="B180" s="165"/>
      <c r="C180" s="226"/>
      <c r="D180" s="238" t="s">
        <v>218</v>
      </c>
      <c r="E180" s="239" t="s">
        <v>1</v>
      </c>
      <c r="F180" s="240" t="s">
        <v>2184</v>
      </c>
      <c r="G180" s="226"/>
      <c r="H180" s="222">
        <v>37.68</v>
      </c>
      <c r="I180" s="167"/>
      <c r="J180" s="226"/>
      <c r="L180" s="165"/>
      <c r="M180" s="168"/>
      <c r="N180" s="169"/>
      <c r="O180" s="169"/>
      <c r="P180" s="169"/>
      <c r="Q180" s="169"/>
      <c r="R180" s="169"/>
      <c r="S180" s="169"/>
      <c r="T180" s="170"/>
      <c r="AT180" s="166" t="s">
        <v>218</v>
      </c>
      <c r="AU180" s="166" t="s">
        <v>89</v>
      </c>
      <c r="AV180" s="13" t="s">
        <v>89</v>
      </c>
      <c r="AW180" s="13" t="s">
        <v>34</v>
      </c>
      <c r="AX180" s="13" t="s">
        <v>79</v>
      </c>
      <c r="AY180" s="166" t="s">
        <v>180</v>
      </c>
    </row>
    <row r="181" spans="1:65" s="17" customFormat="1">
      <c r="B181" s="200"/>
      <c r="C181" s="276"/>
      <c r="D181" s="238" t="s">
        <v>218</v>
      </c>
      <c r="E181" s="277" t="s">
        <v>1</v>
      </c>
      <c r="F181" s="278" t="s">
        <v>1489</v>
      </c>
      <c r="G181" s="276"/>
      <c r="H181" s="279">
        <v>37.68</v>
      </c>
      <c r="I181" s="202"/>
      <c r="J181" s="276"/>
      <c r="L181" s="200"/>
      <c r="M181" s="203"/>
      <c r="N181" s="204"/>
      <c r="O181" s="204"/>
      <c r="P181" s="204"/>
      <c r="Q181" s="204"/>
      <c r="R181" s="204"/>
      <c r="S181" s="204"/>
      <c r="T181" s="205"/>
      <c r="AT181" s="201" t="s">
        <v>218</v>
      </c>
      <c r="AU181" s="201" t="s">
        <v>89</v>
      </c>
      <c r="AV181" s="17" t="s">
        <v>179</v>
      </c>
      <c r="AW181" s="17" t="s">
        <v>34</v>
      </c>
      <c r="AX181" s="17" t="s">
        <v>79</v>
      </c>
      <c r="AY181" s="201" t="s">
        <v>180</v>
      </c>
    </row>
    <row r="182" spans="1:65" s="15" customFormat="1">
      <c r="B182" s="185"/>
      <c r="C182" s="251"/>
      <c r="D182" s="238" t="s">
        <v>218</v>
      </c>
      <c r="E182" s="252" t="s">
        <v>1</v>
      </c>
      <c r="F182" s="253" t="s">
        <v>820</v>
      </c>
      <c r="G182" s="251"/>
      <c r="H182" s="254">
        <v>51.81</v>
      </c>
      <c r="I182" s="187"/>
      <c r="J182" s="251"/>
      <c r="L182" s="185"/>
      <c r="M182" s="188"/>
      <c r="N182" s="189"/>
      <c r="O182" s="189"/>
      <c r="P182" s="189"/>
      <c r="Q182" s="189"/>
      <c r="R182" s="189"/>
      <c r="S182" s="189"/>
      <c r="T182" s="190"/>
      <c r="AT182" s="186" t="s">
        <v>218</v>
      </c>
      <c r="AU182" s="186" t="s">
        <v>89</v>
      </c>
      <c r="AV182" s="15" t="s">
        <v>197</v>
      </c>
      <c r="AW182" s="15" t="s">
        <v>34</v>
      </c>
      <c r="AX182" s="15" t="s">
        <v>87</v>
      </c>
      <c r="AY182" s="186" t="s">
        <v>180</v>
      </c>
    </row>
    <row r="183" spans="1:65" s="2" customFormat="1" ht="16.5" customHeight="1">
      <c r="A183" s="34"/>
      <c r="B183" s="151"/>
      <c r="C183" s="233" t="s">
        <v>270</v>
      </c>
      <c r="D183" s="233" t="s">
        <v>177</v>
      </c>
      <c r="E183" s="234" t="s">
        <v>1492</v>
      </c>
      <c r="F183" s="235" t="s">
        <v>1068</v>
      </c>
      <c r="G183" s="236" t="s">
        <v>975</v>
      </c>
      <c r="H183" s="237">
        <v>0.42399999999999999</v>
      </c>
      <c r="I183" s="160"/>
      <c r="J183" s="225">
        <f>ROUND(I183*H183,2)</f>
        <v>0</v>
      </c>
      <c r="K183" s="161"/>
      <c r="L183" s="162"/>
      <c r="M183" s="163" t="s">
        <v>1</v>
      </c>
      <c r="N183" s="164" t="s">
        <v>44</v>
      </c>
      <c r="O183" s="60"/>
      <c r="P183" s="156">
        <f>O183*H183</f>
        <v>0</v>
      </c>
      <c r="Q183" s="156">
        <v>1</v>
      </c>
      <c r="R183" s="156">
        <f>Q183*H183</f>
        <v>0.42399999999999999</v>
      </c>
      <c r="S183" s="156">
        <v>0</v>
      </c>
      <c r="T183" s="157">
        <f>S183*H183</f>
        <v>0</v>
      </c>
      <c r="U183" s="34"/>
      <c r="V183" s="34"/>
      <c r="W183" s="34"/>
      <c r="X183" s="34"/>
      <c r="Y183" s="34"/>
      <c r="Z183" s="34"/>
      <c r="AA183" s="34"/>
      <c r="AB183" s="34"/>
      <c r="AC183" s="34"/>
      <c r="AD183" s="34"/>
      <c r="AE183" s="34"/>
      <c r="AR183" s="158" t="s">
        <v>315</v>
      </c>
      <c r="AT183" s="158" t="s">
        <v>177</v>
      </c>
      <c r="AU183" s="158" t="s">
        <v>89</v>
      </c>
      <c r="AY183" s="19" t="s">
        <v>180</v>
      </c>
      <c r="BE183" s="159">
        <f>IF(N183="základní",J183,0)</f>
        <v>0</v>
      </c>
      <c r="BF183" s="159">
        <f>IF(N183="snížená",J183,0)</f>
        <v>0</v>
      </c>
      <c r="BG183" s="159">
        <f>IF(N183="zákl. přenesená",J183,0)</f>
        <v>0</v>
      </c>
      <c r="BH183" s="159">
        <f>IF(N183="sníž. přenesená",J183,0)</f>
        <v>0</v>
      </c>
      <c r="BI183" s="159">
        <f>IF(N183="nulová",J183,0)</f>
        <v>0</v>
      </c>
      <c r="BJ183" s="19" t="s">
        <v>87</v>
      </c>
      <c r="BK183" s="159">
        <f>ROUND(I183*H183,2)</f>
        <v>0</v>
      </c>
      <c r="BL183" s="19" t="s">
        <v>247</v>
      </c>
      <c r="BM183" s="158" t="s">
        <v>2185</v>
      </c>
    </row>
    <row r="184" spans="1:65" s="13" customFormat="1">
      <c r="B184" s="165"/>
      <c r="C184" s="226"/>
      <c r="D184" s="238" t="s">
        <v>218</v>
      </c>
      <c r="E184" s="226"/>
      <c r="F184" s="240" t="s">
        <v>2186</v>
      </c>
      <c r="G184" s="226"/>
      <c r="H184" s="222">
        <v>0.42399999999999999</v>
      </c>
      <c r="I184" s="167"/>
      <c r="J184" s="226"/>
      <c r="L184" s="165"/>
      <c r="M184" s="168"/>
      <c r="N184" s="169"/>
      <c r="O184" s="169"/>
      <c r="P184" s="169"/>
      <c r="Q184" s="169"/>
      <c r="R184" s="169"/>
      <c r="S184" s="169"/>
      <c r="T184" s="170"/>
      <c r="AT184" s="166" t="s">
        <v>218</v>
      </c>
      <c r="AU184" s="166" t="s">
        <v>89</v>
      </c>
      <c r="AV184" s="13" t="s">
        <v>89</v>
      </c>
      <c r="AW184" s="13" t="s">
        <v>3</v>
      </c>
      <c r="AX184" s="13" t="s">
        <v>87</v>
      </c>
      <c r="AY184" s="166" t="s">
        <v>180</v>
      </c>
    </row>
    <row r="185" spans="1:65" s="2" customFormat="1" ht="21.75" customHeight="1">
      <c r="A185" s="34"/>
      <c r="B185" s="151"/>
      <c r="C185" s="228" t="s">
        <v>274</v>
      </c>
      <c r="D185" s="228" t="s">
        <v>183</v>
      </c>
      <c r="E185" s="229" t="s">
        <v>1071</v>
      </c>
      <c r="F185" s="230" t="s">
        <v>1072</v>
      </c>
      <c r="G185" s="231" t="s">
        <v>858</v>
      </c>
      <c r="H185" s="232">
        <v>14.13</v>
      </c>
      <c r="I185" s="152"/>
      <c r="J185" s="224">
        <f>ROUND(I185*H185,2)</f>
        <v>0</v>
      </c>
      <c r="K185" s="153"/>
      <c r="L185" s="35"/>
      <c r="M185" s="154" t="s">
        <v>1</v>
      </c>
      <c r="N185" s="155" t="s">
        <v>44</v>
      </c>
      <c r="O185" s="60"/>
      <c r="P185" s="156">
        <f>O185*H185</f>
        <v>0</v>
      </c>
      <c r="Q185" s="156">
        <v>0</v>
      </c>
      <c r="R185" s="156">
        <f>Q185*H185</f>
        <v>0</v>
      </c>
      <c r="S185" s="156">
        <v>0</v>
      </c>
      <c r="T185" s="157">
        <f>S185*H185</f>
        <v>0</v>
      </c>
      <c r="U185" s="34"/>
      <c r="V185" s="34"/>
      <c r="W185" s="34"/>
      <c r="X185" s="34"/>
      <c r="Y185" s="34"/>
      <c r="Z185" s="34"/>
      <c r="AA185" s="34"/>
      <c r="AB185" s="34"/>
      <c r="AC185" s="34"/>
      <c r="AD185" s="34"/>
      <c r="AE185" s="34"/>
      <c r="AR185" s="158" t="s">
        <v>247</v>
      </c>
      <c r="AT185" s="158" t="s">
        <v>183</v>
      </c>
      <c r="AU185" s="158" t="s">
        <v>89</v>
      </c>
      <c r="AY185" s="19" t="s">
        <v>180</v>
      </c>
      <c r="BE185" s="159">
        <f>IF(N185="základní",J185,0)</f>
        <v>0</v>
      </c>
      <c r="BF185" s="159">
        <f>IF(N185="snížená",J185,0)</f>
        <v>0</v>
      </c>
      <c r="BG185" s="159">
        <f>IF(N185="zákl. přenesená",J185,0)</f>
        <v>0</v>
      </c>
      <c r="BH185" s="159">
        <f>IF(N185="sníž. přenesená",J185,0)</f>
        <v>0</v>
      </c>
      <c r="BI185" s="159">
        <f>IF(N185="nulová",J185,0)</f>
        <v>0</v>
      </c>
      <c r="BJ185" s="19" t="s">
        <v>87</v>
      </c>
      <c r="BK185" s="159">
        <f>ROUND(I185*H185,2)</f>
        <v>0</v>
      </c>
      <c r="BL185" s="19" t="s">
        <v>247</v>
      </c>
      <c r="BM185" s="158" t="s">
        <v>2187</v>
      </c>
    </row>
    <row r="186" spans="1:65" s="2" customFormat="1" ht="24.15" customHeight="1">
      <c r="A186" s="34"/>
      <c r="B186" s="151"/>
      <c r="C186" s="228" t="s">
        <v>278</v>
      </c>
      <c r="D186" s="228" t="s">
        <v>183</v>
      </c>
      <c r="E186" s="229" t="s">
        <v>1074</v>
      </c>
      <c r="F186" s="230" t="s">
        <v>1075</v>
      </c>
      <c r="G186" s="231" t="s">
        <v>858</v>
      </c>
      <c r="H186" s="232">
        <v>14.13</v>
      </c>
      <c r="I186" s="152"/>
      <c r="J186" s="224">
        <f>ROUND(I186*H186,2)</f>
        <v>0</v>
      </c>
      <c r="K186" s="153"/>
      <c r="L186" s="35"/>
      <c r="M186" s="154" t="s">
        <v>1</v>
      </c>
      <c r="N186" s="155" t="s">
        <v>44</v>
      </c>
      <c r="O186" s="60"/>
      <c r="P186" s="156">
        <f>O186*H186</f>
        <v>0</v>
      </c>
      <c r="Q186" s="156">
        <v>0</v>
      </c>
      <c r="R186" s="156">
        <f>Q186*H186</f>
        <v>0</v>
      </c>
      <c r="S186" s="156">
        <v>0</v>
      </c>
      <c r="T186" s="157">
        <f>S186*H186</f>
        <v>0</v>
      </c>
      <c r="U186" s="34"/>
      <c r="V186" s="34"/>
      <c r="W186" s="34"/>
      <c r="X186" s="34"/>
      <c r="Y186" s="34"/>
      <c r="Z186" s="34"/>
      <c r="AA186" s="34"/>
      <c r="AB186" s="34"/>
      <c r="AC186" s="34"/>
      <c r="AD186" s="34"/>
      <c r="AE186" s="34"/>
      <c r="AR186" s="158" t="s">
        <v>247</v>
      </c>
      <c r="AT186" s="158" t="s">
        <v>183</v>
      </c>
      <c r="AU186" s="158" t="s">
        <v>89</v>
      </c>
      <c r="AY186" s="19" t="s">
        <v>180</v>
      </c>
      <c r="BE186" s="159">
        <f>IF(N186="základní",J186,0)</f>
        <v>0</v>
      </c>
      <c r="BF186" s="159">
        <f>IF(N186="snížená",J186,0)</f>
        <v>0</v>
      </c>
      <c r="BG186" s="159">
        <f>IF(N186="zákl. přenesená",J186,0)</f>
        <v>0</v>
      </c>
      <c r="BH186" s="159">
        <f>IF(N186="sníž. přenesená",J186,0)</f>
        <v>0</v>
      </c>
      <c r="BI186" s="159">
        <f>IF(N186="nulová",J186,0)</f>
        <v>0</v>
      </c>
      <c r="BJ186" s="19" t="s">
        <v>87</v>
      </c>
      <c r="BK186" s="159">
        <f>ROUND(I186*H186,2)</f>
        <v>0</v>
      </c>
      <c r="BL186" s="19" t="s">
        <v>247</v>
      </c>
      <c r="BM186" s="158" t="s">
        <v>2188</v>
      </c>
    </row>
    <row r="187" spans="1:65" s="2" customFormat="1" ht="24.15" customHeight="1">
      <c r="A187" s="34"/>
      <c r="B187" s="151"/>
      <c r="C187" s="228" t="s">
        <v>282</v>
      </c>
      <c r="D187" s="228" t="s">
        <v>183</v>
      </c>
      <c r="E187" s="229" t="s">
        <v>1077</v>
      </c>
      <c r="F187" s="230" t="s">
        <v>1078</v>
      </c>
      <c r="G187" s="231" t="s">
        <v>858</v>
      </c>
      <c r="H187" s="232">
        <v>14.13</v>
      </c>
      <c r="I187" s="152"/>
      <c r="J187" s="224">
        <f>ROUND(I187*H187,2)</f>
        <v>0</v>
      </c>
      <c r="K187" s="153"/>
      <c r="L187" s="35"/>
      <c r="M187" s="154" t="s">
        <v>1</v>
      </c>
      <c r="N187" s="155" t="s">
        <v>44</v>
      </c>
      <c r="O187" s="60"/>
      <c r="P187" s="156">
        <f>O187*H187</f>
        <v>0</v>
      </c>
      <c r="Q187" s="156">
        <v>0</v>
      </c>
      <c r="R187" s="156">
        <f>Q187*H187</f>
        <v>0</v>
      </c>
      <c r="S187" s="156">
        <v>0</v>
      </c>
      <c r="T187" s="157">
        <f>S187*H187</f>
        <v>0</v>
      </c>
      <c r="U187" s="34"/>
      <c r="V187" s="34"/>
      <c r="W187" s="34"/>
      <c r="X187" s="34"/>
      <c r="Y187" s="34"/>
      <c r="Z187" s="34"/>
      <c r="AA187" s="34"/>
      <c r="AB187" s="34"/>
      <c r="AC187" s="34"/>
      <c r="AD187" s="34"/>
      <c r="AE187" s="34"/>
      <c r="AR187" s="158" t="s">
        <v>247</v>
      </c>
      <c r="AT187" s="158" t="s">
        <v>183</v>
      </c>
      <c r="AU187" s="158" t="s">
        <v>89</v>
      </c>
      <c r="AY187" s="19" t="s">
        <v>180</v>
      </c>
      <c r="BE187" s="159">
        <f>IF(N187="základní",J187,0)</f>
        <v>0</v>
      </c>
      <c r="BF187" s="159">
        <f>IF(N187="snížená",J187,0)</f>
        <v>0</v>
      </c>
      <c r="BG187" s="159">
        <f>IF(N187="zákl. přenesená",J187,0)</f>
        <v>0</v>
      </c>
      <c r="BH187" s="159">
        <f>IF(N187="sníž. přenesená",J187,0)</f>
        <v>0</v>
      </c>
      <c r="BI187" s="159">
        <f>IF(N187="nulová",J187,0)</f>
        <v>0</v>
      </c>
      <c r="BJ187" s="19" t="s">
        <v>87</v>
      </c>
      <c r="BK187" s="159">
        <f>ROUND(I187*H187,2)</f>
        <v>0</v>
      </c>
      <c r="BL187" s="19" t="s">
        <v>247</v>
      </c>
      <c r="BM187" s="158" t="s">
        <v>2189</v>
      </c>
    </row>
    <row r="188" spans="1:65" s="2" customFormat="1" ht="16.5" customHeight="1">
      <c r="A188" s="34"/>
      <c r="B188" s="151"/>
      <c r="C188" s="228" t="s">
        <v>286</v>
      </c>
      <c r="D188" s="228" t="s">
        <v>183</v>
      </c>
      <c r="E188" s="229" t="s">
        <v>1498</v>
      </c>
      <c r="F188" s="230" t="s">
        <v>1499</v>
      </c>
      <c r="G188" s="231" t="s">
        <v>858</v>
      </c>
      <c r="H188" s="232">
        <v>37.68</v>
      </c>
      <c r="I188" s="152"/>
      <c r="J188" s="224">
        <f>ROUND(I188*H188,2)</f>
        <v>0</v>
      </c>
      <c r="K188" s="153"/>
      <c r="L188" s="35"/>
      <c r="M188" s="154" t="s">
        <v>1</v>
      </c>
      <c r="N188" s="155" t="s">
        <v>44</v>
      </c>
      <c r="O188" s="60"/>
      <c r="P188" s="156">
        <f>O188*H188</f>
        <v>0</v>
      </c>
      <c r="Q188" s="156">
        <v>0</v>
      </c>
      <c r="R188" s="156">
        <f>Q188*H188</f>
        <v>0</v>
      </c>
      <c r="S188" s="156">
        <v>0</v>
      </c>
      <c r="T188" s="157">
        <f>S188*H188</f>
        <v>0</v>
      </c>
      <c r="U188" s="34"/>
      <c r="V188" s="34"/>
      <c r="W188" s="34"/>
      <c r="X188" s="34"/>
      <c r="Y188" s="34"/>
      <c r="Z188" s="34"/>
      <c r="AA188" s="34"/>
      <c r="AB188" s="34"/>
      <c r="AC188" s="34"/>
      <c r="AD188" s="34"/>
      <c r="AE188" s="34"/>
      <c r="AR188" s="158" t="s">
        <v>187</v>
      </c>
      <c r="AT188" s="158" t="s">
        <v>183</v>
      </c>
      <c r="AU188" s="158" t="s">
        <v>89</v>
      </c>
      <c r="AY188" s="19" t="s">
        <v>180</v>
      </c>
      <c r="BE188" s="159">
        <f>IF(N188="základní",J188,0)</f>
        <v>0</v>
      </c>
      <c r="BF188" s="159">
        <f>IF(N188="snížená",J188,0)</f>
        <v>0</v>
      </c>
      <c r="BG188" s="159">
        <f>IF(N188="zákl. přenesená",J188,0)</f>
        <v>0</v>
      </c>
      <c r="BH188" s="159">
        <f>IF(N188="sníž. přenesená",J188,0)</f>
        <v>0</v>
      </c>
      <c r="BI188" s="159">
        <f>IF(N188="nulová",J188,0)</f>
        <v>0</v>
      </c>
      <c r="BJ188" s="19" t="s">
        <v>87</v>
      </c>
      <c r="BK188" s="159">
        <f>ROUND(I188*H188,2)</f>
        <v>0</v>
      </c>
      <c r="BL188" s="19" t="s">
        <v>187</v>
      </c>
      <c r="BM188" s="158" t="s">
        <v>2190</v>
      </c>
    </row>
    <row r="189" spans="1:65" s="16" customFormat="1">
      <c r="B189" s="194"/>
      <c r="C189" s="260"/>
      <c r="D189" s="238" t="s">
        <v>218</v>
      </c>
      <c r="E189" s="261" t="s">
        <v>1</v>
      </c>
      <c r="F189" s="262" t="s">
        <v>1490</v>
      </c>
      <c r="G189" s="260"/>
      <c r="H189" s="261" t="s">
        <v>1</v>
      </c>
      <c r="I189" s="196"/>
      <c r="J189" s="260"/>
      <c r="L189" s="194"/>
      <c r="M189" s="197"/>
      <c r="N189" s="198"/>
      <c r="O189" s="198"/>
      <c r="P189" s="198"/>
      <c r="Q189" s="198"/>
      <c r="R189" s="198"/>
      <c r="S189" s="198"/>
      <c r="T189" s="199"/>
      <c r="AT189" s="195" t="s">
        <v>218</v>
      </c>
      <c r="AU189" s="195" t="s">
        <v>89</v>
      </c>
      <c r="AV189" s="16" t="s">
        <v>87</v>
      </c>
      <c r="AW189" s="16" t="s">
        <v>34</v>
      </c>
      <c r="AX189" s="16" t="s">
        <v>79</v>
      </c>
      <c r="AY189" s="195" t="s">
        <v>180</v>
      </c>
    </row>
    <row r="190" spans="1:65" s="13" customFormat="1">
      <c r="B190" s="165"/>
      <c r="C190" s="226"/>
      <c r="D190" s="238" t="s">
        <v>218</v>
      </c>
      <c r="E190" s="239" t="s">
        <v>1</v>
      </c>
      <c r="F190" s="240" t="s">
        <v>2184</v>
      </c>
      <c r="G190" s="226"/>
      <c r="H190" s="222">
        <v>37.68</v>
      </c>
      <c r="I190" s="167"/>
      <c r="J190" s="226"/>
      <c r="L190" s="165"/>
      <c r="M190" s="168"/>
      <c r="N190" s="169"/>
      <c r="O190" s="169"/>
      <c r="P190" s="169"/>
      <c r="Q190" s="169"/>
      <c r="R190" s="169"/>
      <c r="S190" s="169"/>
      <c r="T190" s="170"/>
      <c r="AT190" s="166" t="s">
        <v>218</v>
      </c>
      <c r="AU190" s="166" t="s">
        <v>89</v>
      </c>
      <c r="AV190" s="13" t="s">
        <v>89</v>
      </c>
      <c r="AW190" s="13" t="s">
        <v>34</v>
      </c>
      <c r="AX190" s="13" t="s">
        <v>79</v>
      </c>
      <c r="AY190" s="166" t="s">
        <v>180</v>
      </c>
    </row>
    <row r="191" spans="1:65" s="15" customFormat="1">
      <c r="B191" s="185"/>
      <c r="C191" s="251"/>
      <c r="D191" s="238" t="s">
        <v>218</v>
      </c>
      <c r="E191" s="252" t="s">
        <v>1</v>
      </c>
      <c r="F191" s="253" t="s">
        <v>820</v>
      </c>
      <c r="G191" s="251"/>
      <c r="H191" s="254">
        <v>37.68</v>
      </c>
      <c r="I191" s="187"/>
      <c r="J191" s="251"/>
      <c r="L191" s="185"/>
      <c r="M191" s="188"/>
      <c r="N191" s="189"/>
      <c r="O191" s="189"/>
      <c r="P191" s="189"/>
      <c r="Q191" s="189"/>
      <c r="R191" s="189"/>
      <c r="S191" s="189"/>
      <c r="T191" s="190"/>
      <c r="AT191" s="186" t="s">
        <v>218</v>
      </c>
      <c r="AU191" s="186" t="s">
        <v>89</v>
      </c>
      <c r="AV191" s="15" t="s">
        <v>197</v>
      </c>
      <c r="AW191" s="15" t="s">
        <v>34</v>
      </c>
      <c r="AX191" s="15" t="s">
        <v>87</v>
      </c>
      <c r="AY191" s="186" t="s">
        <v>180</v>
      </c>
    </row>
    <row r="192" spans="1:65" s="12" customFormat="1" ht="25.95" customHeight="1">
      <c r="B192" s="138"/>
      <c r="C192" s="223"/>
      <c r="D192" s="241" t="s">
        <v>78</v>
      </c>
      <c r="E192" s="242" t="s">
        <v>177</v>
      </c>
      <c r="F192" s="242" t="s">
        <v>178</v>
      </c>
      <c r="G192" s="223"/>
      <c r="H192" s="223"/>
      <c r="I192" s="141"/>
      <c r="J192" s="227">
        <f>BK192</f>
        <v>0</v>
      </c>
      <c r="L192" s="138"/>
      <c r="M192" s="143"/>
      <c r="N192" s="144"/>
      <c r="O192" s="144"/>
      <c r="P192" s="145">
        <f>P193+P288</f>
        <v>0</v>
      </c>
      <c r="Q192" s="144"/>
      <c r="R192" s="145">
        <f>R193+R288</f>
        <v>1.9572049999999999</v>
      </c>
      <c r="S192" s="144"/>
      <c r="T192" s="146">
        <f>T193+T288</f>
        <v>0</v>
      </c>
      <c r="AR192" s="139" t="s">
        <v>179</v>
      </c>
      <c r="AT192" s="147" t="s">
        <v>78</v>
      </c>
      <c r="AU192" s="147" t="s">
        <v>79</v>
      </c>
      <c r="AY192" s="139" t="s">
        <v>180</v>
      </c>
      <c r="BK192" s="148">
        <f>BK193+BK288</f>
        <v>0</v>
      </c>
    </row>
    <row r="193" spans="1:65" s="12" customFormat="1" ht="22.95" customHeight="1">
      <c r="B193" s="138"/>
      <c r="C193" s="223"/>
      <c r="D193" s="241" t="s">
        <v>78</v>
      </c>
      <c r="E193" s="243" t="s">
        <v>181</v>
      </c>
      <c r="F193" s="243" t="s">
        <v>182</v>
      </c>
      <c r="G193" s="223"/>
      <c r="H193" s="223"/>
      <c r="I193" s="141"/>
      <c r="J193" s="244">
        <f>BK193</f>
        <v>0</v>
      </c>
      <c r="L193" s="138"/>
      <c r="M193" s="143"/>
      <c r="N193" s="144"/>
      <c r="O193" s="144"/>
      <c r="P193" s="145">
        <f>SUM(P194:P287)</f>
        <v>0</v>
      </c>
      <c r="Q193" s="144"/>
      <c r="R193" s="145">
        <f>SUM(R194:R287)</f>
        <v>0.15720500000000001</v>
      </c>
      <c r="S193" s="144"/>
      <c r="T193" s="146">
        <f>SUM(T194:T287)</f>
        <v>0</v>
      </c>
      <c r="AR193" s="139" t="s">
        <v>179</v>
      </c>
      <c r="AT193" s="147" t="s">
        <v>78</v>
      </c>
      <c r="AU193" s="147" t="s">
        <v>87</v>
      </c>
      <c r="AY193" s="139" t="s">
        <v>180</v>
      </c>
      <c r="BK193" s="148">
        <f>SUM(BK194:BK287)</f>
        <v>0</v>
      </c>
    </row>
    <row r="194" spans="1:65" s="2" customFormat="1" ht="24.15" customHeight="1">
      <c r="A194" s="34"/>
      <c r="B194" s="151"/>
      <c r="C194" s="228" t="s">
        <v>291</v>
      </c>
      <c r="D194" s="228" t="s">
        <v>183</v>
      </c>
      <c r="E194" s="229" t="s">
        <v>1080</v>
      </c>
      <c r="F194" s="230" t="s">
        <v>1081</v>
      </c>
      <c r="G194" s="231" t="s">
        <v>186</v>
      </c>
      <c r="H194" s="232">
        <v>2</v>
      </c>
      <c r="I194" s="152"/>
      <c r="J194" s="224">
        <f t="shared" ref="J194:J211" si="0">ROUND(I194*H194,2)</f>
        <v>0</v>
      </c>
      <c r="K194" s="153"/>
      <c r="L194" s="35"/>
      <c r="M194" s="154" t="s">
        <v>1</v>
      </c>
      <c r="N194" s="155" t="s">
        <v>44</v>
      </c>
      <c r="O194" s="60"/>
      <c r="P194" s="156">
        <f t="shared" ref="P194:P211" si="1">O194*H194</f>
        <v>0</v>
      </c>
      <c r="Q194" s="156">
        <v>3.3E-4</v>
      </c>
      <c r="R194" s="156">
        <f t="shared" ref="R194:R211" si="2">Q194*H194</f>
        <v>6.6E-4</v>
      </c>
      <c r="S194" s="156">
        <v>0</v>
      </c>
      <c r="T194" s="157">
        <f t="shared" ref="T194:T211" si="3">S194*H194</f>
        <v>0</v>
      </c>
      <c r="U194" s="34"/>
      <c r="V194" s="34"/>
      <c r="W194" s="34"/>
      <c r="X194" s="34"/>
      <c r="Y194" s="34"/>
      <c r="Z194" s="34"/>
      <c r="AA194" s="34"/>
      <c r="AB194" s="34"/>
      <c r="AC194" s="34"/>
      <c r="AD194" s="34"/>
      <c r="AE194" s="34"/>
      <c r="AR194" s="158" t="s">
        <v>187</v>
      </c>
      <c r="AT194" s="158" t="s">
        <v>183</v>
      </c>
      <c r="AU194" s="158" t="s">
        <v>89</v>
      </c>
      <c r="AY194" s="19" t="s">
        <v>180</v>
      </c>
      <c r="BE194" s="159">
        <f t="shared" ref="BE194:BE211" si="4">IF(N194="základní",J194,0)</f>
        <v>0</v>
      </c>
      <c r="BF194" s="159">
        <f t="shared" ref="BF194:BF211" si="5">IF(N194="snížená",J194,0)</f>
        <v>0</v>
      </c>
      <c r="BG194" s="159">
        <f t="shared" ref="BG194:BG211" si="6">IF(N194="zákl. přenesená",J194,0)</f>
        <v>0</v>
      </c>
      <c r="BH194" s="159">
        <f t="shared" ref="BH194:BH211" si="7">IF(N194="sníž. přenesená",J194,0)</f>
        <v>0</v>
      </c>
      <c r="BI194" s="159">
        <f t="shared" ref="BI194:BI211" si="8">IF(N194="nulová",J194,0)</f>
        <v>0</v>
      </c>
      <c r="BJ194" s="19" t="s">
        <v>87</v>
      </c>
      <c r="BK194" s="159">
        <f t="shared" ref="BK194:BK211" si="9">ROUND(I194*H194,2)</f>
        <v>0</v>
      </c>
      <c r="BL194" s="19" t="s">
        <v>187</v>
      </c>
      <c r="BM194" s="158" t="s">
        <v>2191</v>
      </c>
    </row>
    <row r="195" spans="1:65" s="2" customFormat="1" ht="24.15" customHeight="1">
      <c r="A195" s="34"/>
      <c r="B195" s="151"/>
      <c r="C195" s="233" t="s">
        <v>295</v>
      </c>
      <c r="D195" s="233" t="s">
        <v>177</v>
      </c>
      <c r="E195" s="234" t="s">
        <v>1083</v>
      </c>
      <c r="F195" s="235" t="s">
        <v>1084</v>
      </c>
      <c r="G195" s="236" t="s">
        <v>191</v>
      </c>
      <c r="H195" s="237">
        <v>2</v>
      </c>
      <c r="I195" s="160"/>
      <c r="J195" s="225">
        <f t="shared" si="0"/>
        <v>0</v>
      </c>
      <c r="K195" s="161"/>
      <c r="L195" s="162"/>
      <c r="M195" s="163" t="s">
        <v>1</v>
      </c>
      <c r="N195" s="164" t="s">
        <v>44</v>
      </c>
      <c r="O195" s="60"/>
      <c r="P195" s="156">
        <f t="shared" si="1"/>
        <v>0</v>
      </c>
      <c r="Q195" s="156">
        <v>0</v>
      </c>
      <c r="R195" s="156">
        <f t="shared" si="2"/>
        <v>0</v>
      </c>
      <c r="S195" s="156">
        <v>0</v>
      </c>
      <c r="T195" s="157">
        <f t="shared" si="3"/>
        <v>0</v>
      </c>
      <c r="U195" s="34"/>
      <c r="V195" s="34"/>
      <c r="W195" s="34"/>
      <c r="X195" s="34"/>
      <c r="Y195" s="34"/>
      <c r="Z195" s="34"/>
      <c r="AA195" s="34"/>
      <c r="AB195" s="34"/>
      <c r="AC195" s="34"/>
      <c r="AD195" s="34"/>
      <c r="AE195" s="34"/>
      <c r="AR195" s="158" t="s">
        <v>192</v>
      </c>
      <c r="AT195" s="158" t="s">
        <v>177</v>
      </c>
      <c r="AU195" s="158" t="s">
        <v>89</v>
      </c>
      <c r="AY195" s="19" t="s">
        <v>180</v>
      </c>
      <c r="BE195" s="159">
        <f t="shared" si="4"/>
        <v>0</v>
      </c>
      <c r="BF195" s="159">
        <f t="shared" si="5"/>
        <v>0</v>
      </c>
      <c r="BG195" s="159">
        <f t="shared" si="6"/>
        <v>0</v>
      </c>
      <c r="BH195" s="159">
        <f t="shared" si="7"/>
        <v>0</v>
      </c>
      <c r="BI195" s="159">
        <f t="shared" si="8"/>
        <v>0</v>
      </c>
      <c r="BJ195" s="19" t="s">
        <v>87</v>
      </c>
      <c r="BK195" s="159">
        <f t="shared" si="9"/>
        <v>0</v>
      </c>
      <c r="BL195" s="19" t="s">
        <v>187</v>
      </c>
      <c r="BM195" s="158" t="s">
        <v>2192</v>
      </c>
    </row>
    <row r="196" spans="1:65" s="2" customFormat="1" ht="24.15" customHeight="1">
      <c r="A196" s="34"/>
      <c r="B196" s="151"/>
      <c r="C196" s="228" t="s">
        <v>300</v>
      </c>
      <c r="D196" s="228" t="s">
        <v>183</v>
      </c>
      <c r="E196" s="229" t="s">
        <v>1080</v>
      </c>
      <c r="F196" s="230" t="s">
        <v>1081</v>
      </c>
      <c r="G196" s="231" t="s">
        <v>186</v>
      </c>
      <c r="H196" s="232">
        <v>4</v>
      </c>
      <c r="I196" s="152"/>
      <c r="J196" s="224">
        <f t="shared" si="0"/>
        <v>0</v>
      </c>
      <c r="K196" s="153"/>
      <c r="L196" s="35"/>
      <c r="M196" s="154" t="s">
        <v>1</v>
      </c>
      <c r="N196" s="155" t="s">
        <v>44</v>
      </c>
      <c r="O196" s="60"/>
      <c r="P196" s="156">
        <f t="shared" si="1"/>
        <v>0</v>
      </c>
      <c r="Q196" s="156">
        <v>3.3E-4</v>
      </c>
      <c r="R196" s="156">
        <f t="shared" si="2"/>
        <v>1.32E-3</v>
      </c>
      <c r="S196" s="156">
        <v>0</v>
      </c>
      <c r="T196" s="157">
        <f t="shared" si="3"/>
        <v>0</v>
      </c>
      <c r="U196" s="34"/>
      <c r="V196" s="34"/>
      <c r="W196" s="34"/>
      <c r="X196" s="34"/>
      <c r="Y196" s="34"/>
      <c r="Z196" s="34"/>
      <c r="AA196" s="34"/>
      <c r="AB196" s="34"/>
      <c r="AC196" s="34"/>
      <c r="AD196" s="34"/>
      <c r="AE196" s="34"/>
      <c r="AR196" s="158" t="s">
        <v>187</v>
      </c>
      <c r="AT196" s="158" t="s">
        <v>183</v>
      </c>
      <c r="AU196" s="158" t="s">
        <v>89</v>
      </c>
      <c r="AY196" s="19" t="s">
        <v>180</v>
      </c>
      <c r="BE196" s="159">
        <f t="shared" si="4"/>
        <v>0</v>
      </c>
      <c r="BF196" s="159">
        <f t="shared" si="5"/>
        <v>0</v>
      </c>
      <c r="BG196" s="159">
        <f t="shared" si="6"/>
        <v>0</v>
      </c>
      <c r="BH196" s="159">
        <f t="shared" si="7"/>
        <v>0</v>
      </c>
      <c r="BI196" s="159">
        <f t="shared" si="8"/>
        <v>0</v>
      </c>
      <c r="BJ196" s="19" t="s">
        <v>87</v>
      </c>
      <c r="BK196" s="159">
        <f t="shared" si="9"/>
        <v>0</v>
      </c>
      <c r="BL196" s="19" t="s">
        <v>187</v>
      </c>
      <c r="BM196" s="158" t="s">
        <v>2193</v>
      </c>
    </row>
    <row r="197" spans="1:65" s="2" customFormat="1" ht="24.15" customHeight="1">
      <c r="A197" s="34"/>
      <c r="B197" s="151"/>
      <c r="C197" s="233" t="s">
        <v>305</v>
      </c>
      <c r="D197" s="233" t="s">
        <v>177</v>
      </c>
      <c r="E197" s="234" t="s">
        <v>1083</v>
      </c>
      <c r="F197" s="235" t="s">
        <v>1084</v>
      </c>
      <c r="G197" s="236" t="s">
        <v>191</v>
      </c>
      <c r="H197" s="237">
        <v>4</v>
      </c>
      <c r="I197" s="160"/>
      <c r="J197" s="225">
        <f t="shared" si="0"/>
        <v>0</v>
      </c>
      <c r="K197" s="161"/>
      <c r="L197" s="162"/>
      <c r="M197" s="163" t="s">
        <v>1</v>
      </c>
      <c r="N197" s="164" t="s">
        <v>44</v>
      </c>
      <c r="O197" s="60"/>
      <c r="P197" s="156">
        <f t="shared" si="1"/>
        <v>0</v>
      </c>
      <c r="Q197" s="156">
        <v>0</v>
      </c>
      <c r="R197" s="156">
        <f t="shared" si="2"/>
        <v>0</v>
      </c>
      <c r="S197" s="156">
        <v>0</v>
      </c>
      <c r="T197" s="157">
        <f t="shared" si="3"/>
        <v>0</v>
      </c>
      <c r="U197" s="34"/>
      <c r="V197" s="34"/>
      <c r="W197" s="34"/>
      <c r="X197" s="34"/>
      <c r="Y197" s="34"/>
      <c r="Z197" s="34"/>
      <c r="AA197" s="34"/>
      <c r="AB197" s="34"/>
      <c r="AC197" s="34"/>
      <c r="AD197" s="34"/>
      <c r="AE197" s="34"/>
      <c r="AR197" s="158" t="s">
        <v>192</v>
      </c>
      <c r="AT197" s="158" t="s">
        <v>177</v>
      </c>
      <c r="AU197" s="158" t="s">
        <v>89</v>
      </c>
      <c r="AY197" s="19" t="s">
        <v>180</v>
      </c>
      <c r="BE197" s="159">
        <f t="shared" si="4"/>
        <v>0</v>
      </c>
      <c r="BF197" s="159">
        <f t="shared" si="5"/>
        <v>0</v>
      </c>
      <c r="BG197" s="159">
        <f t="shared" si="6"/>
        <v>0</v>
      </c>
      <c r="BH197" s="159">
        <f t="shared" si="7"/>
        <v>0</v>
      </c>
      <c r="BI197" s="159">
        <f t="shared" si="8"/>
        <v>0</v>
      </c>
      <c r="BJ197" s="19" t="s">
        <v>87</v>
      </c>
      <c r="BK197" s="159">
        <f t="shared" si="9"/>
        <v>0</v>
      </c>
      <c r="BL197" s="19" t="s">
        <v>187</v>
      </c>
      <c r="BM197" s="158" t="s">
        <v>2194</v>
      </c>
    </row>
    <row r="198" spans="1:65" s="2" customFormat="1" ht="24.15" customHeight="1">
      <c r="A198" s="34"/>
      <c r="B198" s="151"/>
      <c r="C198" s="228" t="s">
        <v>310</v>
      </c>
      <c r="D198" s="228" t="s">
        <v>183</v>
      </c>
      <c r="E198" s="229" t="s">
        <v>1086</v>
      </c>
      <c r="F198" s="230" t="s">
        <v>1087</v>
      </c>
      <c r="G198" s="231" t="s">
        <v>186</v>
      </c>
      <c r="H198" s="232">
        <v>2</v>
      </c>
      <c r="I198" s="152"/>
      <c r="J198" s="224">
        <f t="shared" si="0"/>
        <v>0</v>
      </c>
      <c r="K198" s="153"/>
      <c r="L198" s="35"/>
      <c r="M198" s="154" t="s">
        <v>1</v>
      </c>
      <c r="N198" s="155" t="s">
        <v>44</v>
      </c>
      <c r="O198" s="60"/>
      <c r="P198" s="156">
        <f t="shared" si="1"/>
        <v>0</v>
      </c>
      <c r="Q198" s="156">
        <v>1.15E-3</v>
      </c>
      <c r="R198" s="156">
        <f t="shared" si="2"/>
        <v>2.3E-3</v>
      </c>
      <c r="S198" s="156">
        <v>0</v>
      </c>
      <c r="T198" s="157">
        <f t="shared" si="3"/>
        <v>0</v>
      </c>
      <c r="U198" s="34"/>
      <c r="V198" s="34"/>
      <c r="W198" s="34"/>
      <c r="X198" s="34"/>
      <c r="Y198" s="34"/>
      <c r="Z198" s="34"/>
      <c r="AA198" s="34"/>
      <c r="AB198" s="34"/>
      <c r="AC198" s="34"/>
      <c r="AD198" s="34"/>
      <c r="AE198" s="34"/>
      <c r="AR198" s="158" t="s">
        <v>187</v>
      </c>
      <c r="AT198" s="158" t="s">
        <v>183</v>
      </c>
      <c r="AU198" s="158" t="s">
        <v>89</v>
      </c>
      <c r="AY198" s="19" t="s">
        <v>180</v>
      </c>
      <c r="BE198" s="159">
        <f t="shared" si="4"/>
        <v>0</v>
      </c>
      <c r="BF198" s="159">
        <f t="shared" si="5"/>
        <v>0</v>
      </c>
      <c r="BG198" s="159">
        <f t="shared" si="6"/>
        <v>0</v>
      </c>
      <c r="BH198" s="159">
        <f t="shared" si="7"/>
        <v>0</v>
      </c>
      <c r="BI198" s="159">
        <f t="shared" si="8"/>
        <v>0</v>
      </c>
      <c r="BJ198" s="19" t="s">
        <v>87</v>
      </c>
      <c r="BK198" s="159">
        <f t="shared" si="9"/>
        <v>0</v>
      </c>
      <c r="BL198" s="19" t="s">
        <v>187</v>
      </c>
      <c r="BM198" s="158" t="s">
        <v>2195</v>
      </c>
    </row>
    <row r="199" spans="1:65" s="2" customFormat="1" ht="37.950000000000003" customHeight="1">
      <c r="A199" s="34"/>
      <c r="B199" s="151"/>
      <c r="C199" s="233" t="s">
        <v>315</v>
      </c>
      <c r="D199" s="233" t="s">
        <v>177</v>
      </c>
      <c r="E199" s="234" t="s">
        <v>1089</v>
      </c>
      <c r="F199" s="235" t="s">
        <v>1090</v>
      </c>
      <c r="G199" s="236" t="s">
        <v>191</v>
      </c>
      <c r="H199" s="237">
        <v>2</v>
      </c>
      <c r="I199" s="160"/>
      <c r="J199" s="225">
        <f t="shared" si="0"/>
        <v>0</v>
      </c>
      <c r="K199" s="161"/>
      <c r="L199" s="162"/>
      <c r="M199" s="163" t="s">
        <v>1</v>
      </c>
      <c r="N199" s="164" t="s">
        <v>44</v>
      </c>
      <c r="O199" s="60"/>
      <c r="P199" s="156">
        <f t="shared" si="1"/>
        <v>0</v>
      </c>
      <c r="Q199" s="156">
        <v>0</v>
      </c>
      <c r="R199" s="156">
        <f t="shared" si="2"/>
        <v>0</v>
      </c>
      <c r="S199" s="156">
        <v>0</v>
      </c>
      <c r="T199" s="157">
        <f t="shared" si="3"/>
        <v>0</v>
      </c>
      <c r="U199" s="34"/>
      <c r="V199" s="34"/>
      <c r="W199" s="34"/>
      <c r="X199" s="34"/>
      <c r="Y199" s="34"/>
      <c r="Z199" s="34"/>
      <c r="AA199" s="34"/>
      <c r="AB199" s="34"/>
      <c r="AC199" s="34"/>
      <c r="AD199" s="34"/>
      <c r="AE199" s="34"/>
      <c r="AR199" s="158" t="s">
        <v>192</v>
      </c>
      <c r="AT199" s="158" t="s">
        <v>177</v>
      </c>
      <c r="AU199" s="158" t="s">
        <v>89</v>
      </c>
      <c r="AY199" s="19" t="s">
        <v>180</v>
      </c>
      <c r="BE199" s="159">
        <f t="shared" si="4"/>
        <v>0</v>
      </c>
      <c r="BF199" s="159">
        <f t="shared" si="5"/>
        <v>0</v>
      </c>
      <c r="BG199" s="159">
        <f t="shared" si="6"/>
        <v>0</v>
      </c>
      <c r="BH199" s="159">
        <f t="shared" si="7"/>
        <v>0</v>
      </c>
      <c r="BI199" s="159">
        <f t="shared" si="8"/>
        <v>0</v>
      </c>
      <c r="BJ199" s="19" t="s">
        <v>87</v>
      </c>
      <c r="BK199" s="159">
        <f t="shared" si="9"/>
        <v>0</v>
      </c>
      <c r="BL199" s="19" t="s">
        <v>187</v>
      </c>
      <c r="BM199" s="158" t="s">
        <v>2196</v>
      </c>
    </row>
    <row r="200" spans="1:65" s="2" customFormat="1" ht="24.15" customHeight="1">
      <c r="A200" s="34"/>
      <c r="B200" s="151"/>
      <c r="C200" s="228" t="s">
        <v>319</v>
      </c>
      <c r="D200" s="228" t="s">
        <v>183</v>
      </c>
      <c r="E200" s="229" t="s">
        <v>1092</v>
      </c>
      <c r="F200" s="230" t="s">
        <v>1093</v>
      </c>
      <c r="G200" s="231" t="s">
        <v>186</v>
      </c>
      <c r="H200" s="232">
        <v>3</v>
      </c>
      <c r="I200" s="152"/>
      <c r="J200" s="224">
        <f t="shared" si="0"/>
        <v>0</v>
      </c>
      <c r="K200" s="153"/>
      <c r="L200" s="35"/>
      <c r="M200" s="154" t="s">
        <v>1</v>
      </c>
      <c r="N200" s="155" t="s">
        <v>44</v>
      </c>
      <c r="O200" s="60"/>
      <c r="P200" s="156">
        <f t="shared" si="1"/>
        <v>0</v>
      </c>
      <c r="Q200" s="156">
        <v>0</v>
      </c>
      <c r="R200" s="156">
        <f t="shared" si="2"/>
        <v>0</v>
      </c>
      <c r="S200" s="156">
        <v>0</v>
      </c>
      <c r="T200" s="157">
        <f t="shared" si="3"/>
        <v>0</v>
      </c>
      <c r="U200" s="34"/>
      <c r="V200" s="34"/>
      <c r="W200" s="34"/>
      <c r="X200" s="34"/>
      <c r="Y200" s="34"/>
      <c r="Z200" s="34"/>
      <c r="AA200" s="34"/>
      <c r="AB200" s="34"/>
      <c r="AC200" s="34"/>
      <c r="AD200" s="34"/>
      <c r="AE200" s="34"/>
      <c r="AR200" s="158" t="s">
        <v>187</v>
      </c>
      <c r="AT200" s="158" t="s">
        <v>183</v>
      </c>
      <c r="AU200" s="158" t="s">
        <v>89</v>
      </c>
      <c r="AY200" s="19" t="s">
        <v>180</v>
      </c>
      <c r="BE200" s="159">
        <f t="shared" si="4"/>
        <v>0</v>
      </c>
      <c r="BF200" s="159">
        <f t="shared" si="5"/>
        <v>0</v>
      </c>
      <c r="BG200" s="159">
        <f t="shared" si="6"/>
        <v>0</v>
      </c>
      <c r="BH200" s="159">
        <f t="shared" si="7"/>
        <v>0</v>
      </c>
      <c r="BI200" s="159">
        <f t="shared" si="8"/>
        <v>0</v>
      </c>
      <c r="BJ200" s="19" t="s">
        <v>87</v>
      </c>
      <c r="BK200" s="159">
        <f t="shared" si="9"/>
        <v>0</v>
      </c>
      <c r="BL200" s="19" t="s">
        <v>187</v>
      </c>
      <c r="BM200" s="158" t="s">
        <v>2197</v>
      </c>
    </row>
    <row r="201" spans="1:65" s="2" customFormat="1" ht="24.15" customHeight="1">
      <c r="A201" s="34"/>
      <c r="B201" s="151"/>
      <c r="C201" s="233" t="s">
        <v>324</v>
      </c>
      <c r="D201" s="233" t="s">
        <v>177</v>
      </c>
      <c r="E201" s="234" t="s">
        <v>1095</v>
      </c>
      <c r="F201" s="235" t="s">
        <v>1096</v>
      </c>
      <c r="G201" s="236" t="s">
        <v>191</v>
      </c>
      <c r="H201" s="237">
        <v>2</v>
      </c>
      <c r="I201" s="160"/>
      <c r="J201" s="225">
        <f t="shared" si="0"/>
        <v>0</v>
      </c>
      <c r="K201" s="161"/>
      <c r="L201" s="162"/>
      <c r="M201" s="163" t="s">
        <v>1</v>
      </c>
      <c r="N201" s="164" t="s">
        <v>44</v>
      </c>
      <c r="O201" s="60"/>
      <c r="P201" s="156">
        <f t="shared" si="1"/>
        <v>0</v>
      </c>
      <c r="Q201" s="156">
        <v>0</v>
      </c>
      <c r="R201" s="156">
        <f t="shared" si="2"/>
        <v>0</v>
      </c>
      <c r="S201" s="156">
        <v>0</v>
      </c>
      <c r="T201" s="157">
        <f t="shared" si="3"/>
        <v>0</v>
      </c>
      <c r="U201" s="34"/>
      <c r="V201" s="34"/>
      <c r="W201" s="34"/>
      <c r="X201" s="34"/>
      <c r="Y201" s="34"/>
      <c r="Z201" s="34"/>
      <c r="AA201" s="34"/>
      <c r="AB201" s="34"/>
      <c r="AC201" s="34"/>
      <c r="AD201" s="34"/>
      <c r="AE201" s="34"/>
      <c r="AR201" s="158" t="s">
        <v>192</v>
      </c>
      <c r="AT201" s="158" t="s">
        <v>177</v>
      </c>
      <c r="AU201" s="158" t="s">
        <v>89</v>
      </c>
      <c r="AY201" s="19" t="s">
        <v>180</v>
      </c>
      <c r="BE201" s="159">
        <f t="shared" si="4"/>
        <v>0</v>
      </c>
      <c r="BF201" s="159">
        <f t="shared" si="5"/>
        <v>0</v>
      </c>
      <c r="BG201" s="159">
        <f t="shared" si="6"/>
        <v>0</v>
      </c>
      <c r="BH201" s="159">
        <f t="shared" si="7"/>
        <v>0</v>
      </c>
      <c r="BI201" s="159">
        <f t="shared" si="8"/>
        <v>0</v>
      </c>
      <c r="BJ201" s="19" t="s">
        <v>87</v>
      </c>
      <c r="BK201" s="159">
        <f t="shared" si="9"/>
        <v>0</v>
      </c>
      <c r="BL201" s="19" t="s">
        <v>187</v>
      </c>
      <c r="BM201" s="158" t="s">
        <v>2198</v>
      </c>
    </row>
    <row r="202" spans="1:65" s="2" customFormat="1" ht="24.15" customHeight="1">
      <c r="A202" s="34"/>
      <c r="B202" s="151"/>
      <c r="C202" s="233" t="s">
        <v>329</v>
      </c>
      <c r="D202" s="233" t="s">
        <v>177</v>
      </c>
      <c r="E202" s="234" t="s">
        <v>1098</v>
      </c>
      <c r="F202" s="235" t="s">
        <v>1099</v>
      </c>
      <c r="G202" s="236" t="s">
        <v>191</v>
      </c>
      <c r="H202" s="237">
        <v>1</v>
      </c>
      <c r="I202" s="160"/>
      <c r="J202" s="225">
        <f t="shared" si="0"/>
        <v>0</v>
      </c>
      <c r="K202" s="161"/>
      <c r="L202" s="162"/>
      <c r="M202" s="163" t="s">
        <v>1</v>
      </c>
      <c r="N202" s="164" t="s">
        <v>44</v>
      </c>
      <c r="O202" s="60"/>
      <c r="P202" s="156">
        <f t="shared" si="1"/>
        <v>0</v>
      </c>
      <c r="Q202" s="156">
        <v>0</v>
      </c>
      <c r="R202" s="156">
        <f t="shared" si="2"/>
        <v>0</v>
      </c>
      <c r="S202" s="156">
        <v>0</v>
      </c>
      <c r="T202" s="157">
        <f t="shared" si="3"/>
        <v>0</v>
      </c>
      <c r="U202" s="34"/>
      <c r="V202" s="34"/>
      <c r="W202" s="34"/>
      <c r="X202" s="34"/>
      <c r="Y202" s="34"/>
      <c r="Z202" s="34"/>
      <c r="AA202" s="34"/>
      <c r="AB202" s="34"/>
      <c r="AC202" s="34"/>
      <c r="AD202" s="34"/>
      <c r="AE202" s="34"/>
      <c r="AR202" s="158" t="s">
        <v>192</v>
      </c>
      <c r="AT202" s="158" t="s">
        <v>177</v>
      </c>
      <c r="AU202" s="158" t="s">
        <v>89</v>
      </c>
      <c r="AY202" s="19" t="s">
        <v>180</v>
      </c>
      <c r="BE202" s="159">
        <f t="shared" si="4"/>
        <v>0</v>
      </c>
      <c r="BF202" s="159">
        <f t="shared" si="5"/>
        <v>0</v>
      </c>
      <c r="BG202" s="159">
        <f t="shared" si="6"/>
        <v>0</v>
      </c>
      <c r="BH202" s="159">
        <f t="shared" si="7"/>
        <v>0</v>
      </c>
      <c r="BI202" s="159">
        <f t="shared" si="8"/>
        <v>0</v>
      </c>
      <c r="BJ202" s="19" t="s">
        <v>87</v>
      </c>
      <c r="BK202" s="159">
        <f t="shared" si="9"/>
        <v>0</v>
      </c>
      <c r="BL202" s="19" t="s">
        <v>187</v>
      </c>
      <c r="BM202" s="158" t="s">
        <v>2199</v>
      </c>
    </row>
    <row r="203" spans="1:65" s="2" customFormat="1" ht="24.15" customHeight="1">
      <c r="A203" s="34"/>
      <c r="B203" s="151"/>
      <c r="C203" s="228" t="s">
        <v>333</v>
      </c>
      <c r="D203" s="228" t="s">
        <v>183</v>
      </c>
      <c r="E203" s="229" t="s">
        <v>232</v>
      </c>
      <c r="F203" s="230" t="s">
        <v>233</v>
      </c>
      <c r="G203" s="231" t="s">
        <v>186</v>
      </c>
      <c r="H203" s="232">
        <v>2</v>
      </c>
      <c r="I203" s="152"/>
      <c r="J203" s="224">
        <f t="shared" si="0"/>
        <v>0</v>
      </c>
      <c r="K203" s="153"/>
      <c r="L203" s="35"/>
      <c r="M203" s="154" t="s">
        <v>1</v>
      </c>
      <c r="N203" s="155" t="s">
        <v>44</v>
      </c>
      <c r="O203" s="60"/>
      <c r="P203" s="156">
        <f t="shared" si="1"/>
        <v>0</v>
      </c>
      <c r="Q203" s="156">
        <v>0</v>
      </c>
      <c r="R203" s="156">
        <f t="shared" si="2"/>
        <v>0</v>
      </c>
      <c r="S203" s="156">
        <v>0</v>
      </c>
      <c r="T203" s="157">
        <f t="shared" si="3"/>
        <v>0</v>
      </c>
      <c r="U203" s="34"/>
      <c r="V203" s="34"/>
      <c r="W203" s="34"/>
      <c r="X203" s="34"/>
      <c r="Y203" s="34"/>
      <c r="Z203" s="34"/>
      <c r="AA203" s="34"/>
      <c r="AB203" s="34"/>
      <c r="AC203" s="34"/>
      <c r="AD203" s="34"/>
      <c r="AE203" s="34"/>
      <c r="AR203" s="158" t="s">
        <v>187</v>
      </c>
      <c r="AT203" s="158" t="s">
        <v>183</v>
      </c>
      <c r="AU203" s="158" t="s">
        <v>89</v>
      </c>
      <c r="AY203" s="19" t="s">
        <v>180</v>
      </c>
      <c r="BE203" s="159">
        <f t="shared" si="4"/>
        <v>0</v>
      </c>
      <c r="BF203" s="159">
        <f t="shared" si="5"/>
        <v>0</v>
      </c>
      <c r="BG203" s="159">
        <f t="shared" si="6"/>
        <v>0</v>
      </c>
      <c r="BH203" s="159">
        <f t="shared" si="7"/>
        <v>0</v>
      </c>
      <c r="BI203" s="159">
        <f t="shared" si="8"/>
        <v>0</v>
      </c>
      <c r="BJ203" s="19" t="s">
        <v>87</v>
      </c>
      <c r="BK203" s="159">
        <f t="shared" si="9"/>
        <v>0</v>
      </c>
      <c r="BL203" s="19" t="s">
        <v>187</v>
      </c>
      <c r="BM203" s="158" t="s">
        <v>2200</v>
      </c>
    </row>
    <row r="204" spans="1:65" s="2" customFormat="1" ht="37.950000000000003" customHeight="1">
      <c r="A204" s="34"/>
      <c r="B204" s="151"/>
      <c r="C204" s="233" t="s">
        <v>337</v>
      </c>
      <c r="D204" s="233" t="s">
        <v>177</v>
      </c>
      <c r="E204" s="234" t="s">
        <v>1102</v>
      </c>
      <c r="F204" s="235" t="s">
        <v>1103</v>
      </c>
      <c r="G204" s="236" t="s">
        <v>191</v>
      </c>
      <c r="H204" s="237">
        <v>2</v>
      </c>
      <c r="I204" s="160"/>
      <c r="J204" s="225">
        <f t="shared" si="0"/>
        <v>0</v>
      </c>
      <c r="K204" s="161"/>
      <c r="L204" s="162"/>
      <c r="M204" s="163" t="s">
        <v>1</v>
      </c>
      <c r="N204" s="164" t="s">
        <v>44</v>
      </c>
      <c r="O204" s="60"/>
      <c r="P204" s="156">
        <f t="shared" si="1"/>
        <v>0</v>
      </c>
      <c r="Q204" s="156">
        <v>0</v>
      </c>
      <c r="R204" s="156">
        <f t="shared" si="2"/>
        <v>0</v>
      </c>
      <c r="S204" s="156">
        <v>0</v>
      </c>
      <c r="T204" s="157">
        <f t="shared" si="3"/>
        <v>0</v>
      </c>
      <c r="U204" s="34"/>
      <c r="V204" s="34"/>
      <c r="W204" s="34"/>
      <c r="X204" s="34"/>
      <c r="Y204" s="34"/>
      <c r="Z204" s="34"/>
      <c r="AA204" s="34"/>
      <c r="AB204" s="34"/>
      <c r="AC204" s="34"/>
      <c r="AD204" s="34"/>
      <c r="AE204" s="34"/>
      <c r="AR204" s="158" t="s">
        <v>192</v>
      </c>
      <c r="AT204" s="158" t="s">
        <v>177</v>
      </c>
      <c r="AU204" s="158" t="s">
        <v>89</v>
      </c>
      <c r="AY204" s="19" t="s">
        <v>180</v>
      </c>
      <c r="BE204" s="159">
        <f t="shared" si="4"/>
        <v>0</v>
      </c>
      <c r="BF204" s="159">
        <f t="shared" si="5"/>
        <v>0</v>
      </c>
      <c r="BG204" s="159">
        <f t="shared" si="6"/>
        <v>0</v>
      </c>
      <c r="BH204" s="159">
        <f t="shared" si="7"/>
        <v>0</v>
      </c>
      <c r="BI204" s="159">
        <f t="shared" si="8"/>
        <v>0</v>
      </c>
      <c r="BJ204" s="19" t="s">
        <v>87</v>
      </c>
      <c r="BK204" s="159">
        <f t="shared" si="9"/>
        <v>0</v>
      </c>
      <c r="BL204" s="19" t="s">
        <v>187</v>
      </c>
      <c r="BM204" s="158" t="s">
        <v>2201</v>
      </c>
    </row>
    <row r="205" spans="1:65" s="2" customFormat="1" ht="16.5" customHeight="1">
      <c r="A205" s="34"/>
      <c r="B205" s="151"/>
      <c r="C205" s="228" t="s">
        <v>341</v>
      </c>
      <c r="D205" s="228" t="s">
        <v>183</v>
      </c>
      <c r="E205" s="229" t="s">
        <v>1105</v>
      </c>
      <c r="F205" s="230" t="s">
        <v>1106</v>
      </c>
      <c r="G205" s="231" t="s">
        <v>186</v>
      </c>
      <c r="H205" s="232">
        <v>4</v>
      </c>
      <c r="I205" s="152"/>
      <c r="J205" s="224">
        <f t="shared" si="0"/>
        <v>0</v>
      </c>
      <c r="K205" s="153"/>
      <c r="L205" s="35"/>
      <c r="M205" s="154" t="s">
        <v>1</v>
      </c>
      <c r="N205" s="155" t="s">
        <v>44</v>
      </c>
      <c r="O205" s="60"/>
      <c r="P205" s="156">
        <f t="shared" si="1"/>
        <v>0</v>
      </c>
      <c r="Q205" s="156">
        <v>0</v>
      </c>
      <c r="R205" s="156">
        <f t="shared" si="2"/>
        <v>0</v>
      </c>
      <c r="S205" s="156">
        <v>0</v>
      </c>
      <c r="T205" s="157">
        <f t="shared" si="3"/>
        <v>0</v>
      </c>
      <c r="U205" s="34"/>
      <c r="V205" s="34"/>
      <c r="W205" s="34"/>
      <c r="X205" s="34"/>
      <c r="Y205" s="34"/>
      <c r="Z205" s="34"/>
      <c r="AA205" s="34"/>
      <c r="AB205" s="34"/>
      <c r="AC205" s="34"/>
      <c r="AD205" s="34"/>
      <c r="AE205" s="34"/>
      <c r="AR205" s="158" t="s">
        <v>187</v>
      </c>
      <c r="AT205" s="158" t="s">
        <v>183</v>
      </c>
      <c r="AU205" s="158" t="s">
        <v>89</v>
      </c>
      <c r="AY205" s="19" t="s">
        <v>180</v>
      </c>
      <c r="BE205" s="159">
        <f t="shared" si="4"/>
        <v>0</v>
      </c>
      <c r="BF205" s="159">
        <f t="shared" si="5"/>
        <v>0</v>
      </c>
      <c r="BG205" s="159">
        <f t="shared" si="6"/>
        <v>0</v>
      </c>
      <c r="BH205" s="159">
        <f t="shared" si="7"/>
        <v>0</v>
      </c>
      <c r="BI205" s="159">
        <f t="shared" si="8"/>
        <v>0</v>
      </c>
      <c r="BJ205" s="19" t="s">
        <v>87</v>
      </c>
      <c r="BK205" s="159">
        <f t="shared" si="9"/>
        <v>0</v>
      </c>
      <c r="BL205" s="19" t="s">
        <v>187</v>
      </c>
      <c r="BM205" s="158" t="s">
        <v>2202</v>
      </c>
    </row>
    <row r="206" spans="1:65" s="2" customFormat="1" ht="16.5" customHeight="1">
      <c r="A206" s="34"/>
      <c r="B206" s="151"/>
      <c r="C206" s="233" t="s">
        <v>345</v>
      </c>
      <c r="D206" s="233" t="s">
        <v>177</v>
      </c>
      <c r="E206" s="234" t="s">
        <v>1108</v>
      </c>
      <c r="F206" s="235" t="s">
        <v>1109</v>
      </c>
      <c r="G206" s="236" t="s">
        <v>191</v>
      </c>
      <c r="H206" s="237">
        <v>4</v>
      </c>
      <c r="I206" s="160"/>
      <c r="J206" s="225">
        <f t="shared" si="0"/>
        <v>0</v>
      </c>
      <c r="K206" s="161"/>
      <c r="L206" s="162"/>
      <c r="M206" s="163" t="s">
        <v>1</v>
      </c>
      <c r="N206" s="164" t="s">
        <v>44</v>
      </c>
      <c r="O206" s="60"/>
      <c r="P206" s="156">
        <f t="shared" si="1"/>
        <v>0</v>
      </c>
      <c r="Q206" s="156">
        <v>0</v>
      </c>
      <c r="R206" s="156">
        <f t="shared" si="2"/>
        <v>0</v>
      </c>
      <c r="S206" s="156">
        <v>0</v>
      </c>
      <c r="T206" s="157">
        <f t="shared" si="3"/>
        <v>0</v>
      </c>
      <c r="U206" s="34"/>
      <c r="V206" s="34"/>
      <c r="W206" s="34"/>
      <c r="X206" s="34"/>
      <c r="Y206" s="34"/>
      <c r="Z206" s="34"/>
      <c r="AA206" s="34"/>
      <c r="AB206" s="34"/>
      <c r="AC206" s="34"/>
      <c r="AD206" s="34"/>
      <c r="AE206" s="34"/>
      <c r="AR206" s="158" t="s">
        <v>192</v>
      </c>
      <c r="AT206" s="158" t="s">
        <v>177</v>
      </c>
      <c r="AU206" s="158" t="s">
        <v>89</v>
      </c>
      <c r="AY206" s="19" t="s">
        <v>180</v>
      </c>
      <c r="BE206" s="159">
        <f t="shared" si="4"/>
        <v>0</v>
      </c>
      <c r="BF206" s="159">
        <f t="shared" si="5"/>
        <v>0</v>
      </c>
      <c r="BG206" s="159">
        <f t="shared" si="6"/>
        <v>0</v>
      </c>
      <c r="BH206" s="159">
        <f t="shared" si="7"/>
        <v>0</v>
      </c>
      <c r="BI206" s="159">
        <f t="shared" si="8"/>
        <v>0</v>
      </c>
      <c r="BJ206" s="19" t="s">
        <v>87</v>
      </c>
      <c r="BK206" s="159">
        <f t="shared" si="9"/>
        <v>0</v>
      </c>
      <c r="BL206" s="19" t="s">
        <v>187</v>
      </c>
      <c r="BM206" s="158" t="s">
        <v>2203</v>
      </c>
    </row>
    <row r="207" spans="1:65" s="2" customFormat="1" ht="16.5" customHeight="1">
      <c r="A207" s="34"/>
      <c r="B207" s="151"/>
      <c r="C207" s="228" t="s">
        <v>349</v>
      </c>
      <c r="D207" s="228" t="s">
        <v>183</v>
      </c>
      <c r="E207" s="229" t="s">
        <v>1111</v>
      </c>
      <c r="F207" s="230" t="s">
        <v>1112</v>
      </c>
      <c r="G207" s="231" t="s">
        <v>186</v>
      </c>
      <c r="H207" s="232">
        <v>1</v>
      </c>
      <c r="I207" s="152"/>
      <c r="J207" s="224">
        <f t="shared" si="0"/>
        <v>0</v>
      </c>
      <c r="K207" s="153"/>
      <c r="L207" s="35"/>
      <c r="M207" s="154" t="s">
        <v>1</v>
      </c>
      <c r="N207" s="155" t="s">
        <v>44</v>
      </c>
      <c r="O207" s="60"/>
      <c r="P207" s="156">
        <f t="shared" si="1"/>
        <v>0</v>
      </c>
      <c r="Q207" s="156">
        <v>0</v>
      </c>
      <c r="R207" s="156">
        <f t="shared" si="2"/>
        <v>0</v>
      </c>
      <c r="S207" s="156">
        <v>0</v>
      </c>
      <c r="T207" s="157">
        <f t="shared" si="3"/>
        <v>0</v>
      </c>
      <c r="U207" s="34"/>
      <c r="V207" s="34"/>
      <c r="W207" s="34"/>
      <c r="X207" s="34"/>
      <c r="Y207" s="34"/>
      <c r="Z207" s="34"/>
      <c r="AA207" s="34"/>
      <c r="AB207" s="34"/>
      <c r="AC207" s="34"/>
      <c r="AD207" s="34"/>
      <c r="AE207" s="34"/>
      <c r="AR207" s="158" t="s">
        <v>187</v>
      </c>
      <c r="AT207" s="158" t="s">
        <v>183</v>
      </c>
      <c r="AU207" s="158" t="s">
        <v>89</v>
      </c>
      <c r="AY207" s="19" t="s">
        <v>180</v>
      </c>
      <c r="BE207" s="159">
        <f t="shared" si="4"/>
        <v>0</v>
      </c>
      <c r="BF207" s="159">
        <f t="shared" si="5"/>
        <v>0</v>
      </c>
      <c r="BG207" s="159">
        <f t="shared" si="6"/>
        <v>0</v>
      </c>
      <c r="BH207" s="159">
        <f t="shared" si="7"/>
        <v>0</v>
      </c>
      <c r="BI207" s="159">
        <f t="shared" si="8"/>
        <v>0</v>
      </c>
      <c r="BJ207" s="19" t="s">
        <v>87</v>
      </c>
      <c r="BK207" s="159">
        <f t="shared" si="9"/>
        <v>0</v>
      </c>
      <c r="BL207" s="19" t="s">
        <v>187</v>
      </c>
      <c r="BM207" s="158" t="s">
        <v>2204</v>
      </c>
    </row>
    <row r="208" spans="1:65" s="2" customFormat="1" ht="16.5" customHeight="1">
      <c r="A208" s="34"/>
      <c r="B208" s="151"/>
      <c r="C208" s="233" t="s">
        <v>353</v>
      </c>
      <c r="D208" s="233" t="s">
        <v>177</v>
      </c>
      <c r="E208" s="234" t="s">
        <v>1114</v>
      </c>
      <c r="F208" s="235" t="s">
        <v>1115</v>
      </c>
      <c r="G208" s="236" t="s">
        <v>191</v>
      </c>
      <c r="H208" s="237">
        <v>1</v>
      </c>
      <c r="I208" s="160"/>
      <c r="J208" s="225">
        <f t="shared" si="0"/>
        <v>0</v>
      </c>
      <c r="K208" s="161"/>
      <c r="L208" s="162"/>
      <c r="M208" s="163" t="s">
        <v>1</v>
      </c>
      <c r="N208" s="164" t="s">
        <v>44</v>
      </c>
      <c r="O208" s="60"/>
      <c r="P208" s="156">
        <f t="shared" si="1"/>
        <v>0</v>
      </c>
      <c r="Q208" s="156">
        <v>0</v>
      </c>
      <c r="R208" s="156">
        <f t="shared" si="2"/>
        <v>0</v>
      </c>
      <c r="S208" s="156">
        <v>0</v>
      </c>
      <c r="T208" s="157">
        <f t="shared" si="3"/>
        <v>0</v>
      </c>
      <c r="U208" s="34"/>
      <c r="V208" s="34"/>
      <c r="W208" s="34"/>
      <c r="X208" s="34"/>
      <c r="Y208" s="34"/>
      <c r="Z208" s="34"/>
      <c r="AA208" s="34"/>
      <c r="AB208" s="34"/>
      <c r="AC208" s="34"/>
      <c r="AD208" s="34"/>
      <c r="AE208" s="34"/>
      <c r="AR208" s="158" t="s">
        <v>192</v>
      </c>
      <c r="AT208" s="158" t="s">
        <v>177</v>
      </c>
      <c r="AU208" s="158" t="s">
        <v>89</v>
      </c>
      <c r="AY208" s="19" t="s">
        <v>180</v>
      </c>
      <c r="BE208" s="159">
        <f t="shared" si="4"/>
        <v>0</v>
      </c>
      <c r="BF208" s="159">
        <f t="shared" si="5"/>
        <v>0</v>
      </c>
      <c r="BG208" s="159">
        <f t="shared" si="6"/>
        <v>0</v>
      </c>
      <c r="BH208" s="159">
        <f t="shared" si="7"/>
        <v>0</v>
      </c>
      <c r="BI208" s="159">
        <f t="shared" si="8"/>
        <v>0</v>
      </c>
      <c r="BJ208" s="19" t="s">
        <v>87</v>
      </c>
      <c r="BK208" s="159">
        <f t="shared" si="9"/>
        <v>0</v>
      </c>
      <c r="BL208" s="19" t="s">
        <v>187</v>
      </c>
      <c r="BM208" s="158" t="s">
        <v>2205</v>
      </c>
    </row>
    <row r="209" spans="1:65" s="2" customFormat="1" ht="16.5" customHeight="1">
      <c r="A209" s="34"/>
      <c r="B209" s="151"/>
      <c r="C209" s="228" t="s">
        <v>359</v>
      </c>
      <c r="D209" s="228" t="s">
        <v>183</v>
      </c>
      <c r="E209" s="229" t="s">
        <v>275</v>
      </c>
      <c r="F209" s="230" t="s">
        <v>1117</v>
      </c>
      <c r="G209" s="231" t="s">
        <v>186</v>
      </c>
      <c r="H209" s="232">
        <v>4</v>
      </c>
      <c r="I209" s="152"/>
      <c r="J209" s="224">
        <f t="shared" si="0"/>
        <v>0</v>
      </c>
      <c r="K209" s="153"/>
      <c r="L209" s="35"/>
      <c r="M209" s="154" t="s">
        <v>1</v>
      </c>
      <c r="N209" s="155" t="s">
        <v>44</v>
      </c>
      <c r="O209" s="60"/>
      <c r="P209" s="156">
        <f t="shared" si="1"/>
        <v>0</v>
      </c>
      <c r="Q209" s="156">
        <v>2.0000000000000002E-5</v>
      </c>
      <c r="R209" s="156">
        <f t="shared" si="2"/>
        <v>8.0000000000000007E-5</v>
      </c>
      <c r="S209" s="156">
        <v>0</v>
      </c>
      <c r="T209" s="157">
        <f t="shared" si="3"/>
        <v>0</v>
      </c>
      <c r="U209" s="34"/>
      <c r="V209" s="34"/>
      <c r="W209" s="34"/>
      <c r="X209" s="34"/>
      <c r="Y209" s="34"/>
      <c r="Z209" s="34"/>
      <c r="AA209" s="34"/>
      <c r="AB209" s="34"/>
      <c r="AC209" s="34"/>
      <c r="AD209" s="34"/>
      <c r="AE209" s="34"/>
      <c r="AR209" s="158" t="s">
        <v>187</v>
      </c>
      <c r="AT209" s="158" t="s">
        <v>183</v>
      </c>
      <c r="AU209" s="158" t="s">
        <v>89</v>
      </c>
      <c r="AY209" s="19" t="s">
        <v>180</v>
      </c>
      <c r="BE209" s="159">
        <f t="shared" si="4"/>
        <v>0</v>
      </c>
      <c r="BF209" s="159">
        <f t="shared" si="5"/>
        <v>0</v>
      </c>
      <c r="BG209" s="159">
        <f t="shared" si="6"/>
        <v>0</v>
      </c>
      <c r="BH209" s="159">
        <f t="shared" si="7"/>
        <v>0</v>
      </c>
      <c r="BI209" s="159">
        <f t="shared" si="8"/>
        <v>0</v>
      </c>
      <c r="BJ209" s="19" t="s">
        <v>87</v>
      </c>
      <c r="BK209" s="159">
        <f t="shared" si="9"/>
        <v>0</v>
      </c>
      <c r="BL209" s="19" t="s">
        <v>187</v>
      </c>
      <c r="BM209" s="158" t="s">
        <v>2206</v>
      </c>
    </row>
    <row r="210" spans="1:65" s="2" customFormat="1" ht="24.15" customHeight="1">
      <c r="A210" s="34"/>
      <c r="B210" s="151"/>
      <c r="C210" s="233" t="s">
        <v>363</v>
      </c>
      <c r="D210" s="233" t="s">
        <v>177</v>
      </c>
      <c r="E210" s="234" t="s">
        <v>1119</v>
      </c>
      <c r="F210" s="235" t="s">
        <v>1120</v>
      </c>
      <c r="G210" s="236" t="s">
        <v>191</v>
      </c>
      <c r="H210" s="237">
        <v>4</v>
      </c>
      <c r="I210" s="160"/>
      <c r="J210" s="225">
        <f t="shared" si="0"/>
        <v>0</v>
      </c>
      <c r="K210" s="161"/>
      <c r="L210" s="162"/>
      <c r="M210" s="163" t="s">
        <v>1</v>
      </c>
      <c r="N210" s="164" t="s">
        <v>44</v>
      </c>
      <c r="O210" s="60"/>
      <c r="P210" s="156">
        <f t="shared" si="1"/>
        <v>0</v>
      </c>
      <c r="Q210" s="156">
        <v>0</v>
      </c>
      <c r="R210" s="156">
        <f t="shared" si="2"/>
        <v>0</v>
      </c>
      <c r="S210" s="156">
        <v>0</v>
      </c>
      <c r="T210" s="157">
        <f t="shared" si="3"/>
        <v>0</v>
      </c>
      <c r="U210" s="34"/>
      <c r="V210" s="34"/>
      <c r="W210" s="34"/>
      <c r="X210" s="34"/>
      <c r="Y210" s="34"/>
      <c r="Z210" s="34"/>
      <c r="AA210" s="34"/>
      <c r="AB210" s="34"/>
      <c r="AC210" s="34"/>
      <c r="AD210" s="34"/>
      <c r="AE210" s="34"/>
      <c r="AR210" s="158" t="s">
        <v>192</v>
      </c>
      <c r="AT210" s="158" t="s">
        <v>177</v>
      </c>
      <c r="AU210" s="158" t="s">
        <v>89</v>
      </c>
      <c r="AY210" s="19" t="s">
        <v>180</v>
      </c>
      <c r="BE210" s="159">
        <f t="shared" si="4"/>
        <v>0</v>
      </c>
      <c r="BF210" s="159">
        <f t="shared" si="5"/>
        <v>0</v>
      </c>
      <c r="BG210" s="159">
        <f t="shared" si="6"/>
        <v>0</v>
      </c>
      <c r="BH210" s="159">
        <f t="shared" si="7"/>
        <v>0</v>
      </c>
      <c r="BI210" s="159">
        <f t="shared" si="8"/>
        <v>0</v>
      </c>
      <c r="BJ210" s="19" t="s">
        <v>87</v>
      </c>
      <c r="BK210" s="159">
        <f t="shared" si="9"/>
        <v>0</v>
      </c>
      <c r="BL210" s="19" t="s">
        <v>187</v>
      </c>
      <c r="BM210" s="158" t="s">
        <v>2207</v>
      </c>
    </row>
    <row r="211" spans="1:65" s="2" customFormat="1" ht="24.15" customHeight="1">
      <c r="A211" s="34"/>
      <c r="B211" s="151"/>
      <c r="C211" s="228" t="s">
        <v>367</v>
      </c>
      <c r="D211" s="228" t="s">
        <v>183</v>
      </c>
      <c r="E211" s="229" t="s">
        <v>1122</v>
      </c>
      <c r="F211" s="230" t="s">
        <v>1123</v>
      </c>
      <c r="G211" s="231" t="s">
        <v>289</v>
      </c>
      <c r="H211" s="232">
        <v>8</v>
      </c>
      <c r="I211" s="152"/>
      <c r="J211" s="224">
        <f t="shared" si="0"/>
        <v>0</v>
      </c>
      <c r="K211" s="153"/>
      <c r="L211" s="35"/>
      <c r="M211" s="154" t="s">
        <v>1</v>
      </c>
      <c r="N211" s="155" t="s">
        <v>44</v>
      </c>
      <c r="O211" s="60"/>
      <c r="P211" s="156">
        <f t="shared" si="1"/>
        <v>0</v>
      </c>
      <c r="Q211" s="156">
        <v>2.3000000000000001E-4</v>
      </c>
      <c r="R211" s="156">
        <f t="shared" si="2"/>
        <v>1.8400000000000001E-3</v>
      </c>
      <c r="S211" s="156">
        <v>0</v>
      </c>
      <c r="T211" s="157">
        <f t="shared" si="3"/>
        <v>0</v>
      </c>
      <c r="U211" s="34"/>
      <c r="V211" s="34"/>
      <c r="W211" s="34"/>
      <c r="X211" s="34"/>
      <c r="Y211" s="34"/>
      <c r="Z211" s="34"/>
      <c r="AA211" s="34"/>
      <c r="AB211" s="34"/>
      <c r="AC211" s="34"/>
      <c r="AD211" s="34"/>
      <c r="AE211" s="34"/>
      <c r="AR211" s="158" t="s">
        <v>187</v>
      </c>
      <c r="AT211" s="158" t="s">
        <v>183</v>
      </c>
      <c r="AU211" s="158" t="s">
        <v>89</v>
      </c>
      <c r="AY211" s="19" t="s">
        <v>180</v>
      </c>
      <c r="BE211" s="159">
        <f t="shared" si="4"/>
        <v>0</v>
      </c>
      <c r="BF211" s="159">
        <f t="shared" si="5"/>
        <v>0</v>
      </c>
      <c r="BG211" s="159">
        <f t="shared" si="6"/>
        <v>0</v>
      </c>
      <c r="BH211" s="159">
        <f t="shared" si="7"/>
        <v>0</v>
      </c>
      <c r="BI211" s="159">
        <f t="shared" si="8"/>
        <v>0</v>
      </c>
      <c r="BJ211" s="19" t="s">
        <v>87</v>
      </c>
      <c r="BK211" s="159">
        <f t="shared" si="9"/>
        <v>0</v>
      </c>
      <c r="BL211" s="19" t="s">
        <v>187</v>
      </c>
      <c r="BM211" s="158" t="s">
        <v>2208</v>
      </c>
    </row>
    <row r="212" spans="1:65" s="13" customFormat="1">
      <c r="B212" s="165"/>
      <c r="C212" s="226"/>
      <c r="D212" s="238" t="s">
        <v>218</v>
      </c>
      <c r="E212" s="239" t="s">
        <v>1</v>
      </c>
      <c r="F212" s="240" t="s">
        <v>1125</v>
      </c>
      <c r="G212" s="226"/>
      <c r="H212" s="222">
        <v>8</v>
      </c>
      <c r="I212" s="167"/>
      <c r="J212" s="226"/>
      <c r="L212" s="165"/>
      <c r="M212" s="168"/>
      <c r="N212" s="169"/>
      <c r="O212" s="169"/>
      <c r="P212" s="169"/>
      <c r="Q212" s="169"/>
      <c r="R212" s="169"/>
      <c r="S212" s="169"/>
      <c r="T212" s="170"/>
      <c r="AT212" s="166" t="s">
        <v>218</v>
      </c>
      <c r="AU212" s="166" t="s">
        <v>89</v>
      </c>
      <c r="AV212" s="13" t="s">
        <v>89</v>
      </c>
      <c r="AW212" s="13" t="s">
        <v>34</v>
      </c>
      <c r="AX212" s="13" t="s">
        <v>87</v>
      </c>
      <c r="AY212" s="166" t="s">
        <v>180</v>
      </c>
    </row>
    <row r="213" spans="1:65" s="2" customFormat="1" ht="24.15" customHeight="1">
      <c r="A213" s="34"/>
      <c r="B213" s="151"/>
      <c r="C213" s="233" t="s">
        <v>371</v>
      </c>
      <c r="D213" s="233" t="s">
        <v>177</v>
      </c>
      <c r="E213" s="234" t="s">
        <v>1127</v>
      </c>
      <c r="F213" s="235" t="s">
        <v>1128</v>
      </c>
      <c r="G213" s="236" t="s">
        <v>289</v>
      </c>
      <c r="H213" s="237">
        <v>2.2000000000000002</v>
      </c>
      <c r="I213" s="160"/>
      <c r="J213" s="225">
        <f>ROUND(I213*H213,2)</f>
        <v>0</v>
      </c>
      <c r="K213" s="161"/>
      <c r="L213" s="162"/>
      <c r="M213" s="163" t="s">
        <v>1</v>
      </c>
      <c r="N213" s="164" t="s">
        <v>44</v>
      </c>
      <c r="O213" s="60"/>
      <c r="P213" s="156">
        <f>O213*H213</f>
        <v>0</v>
      </c>
      <c r="Q213" s="156">
        <v>0</v>
      </c>
      <c r="R213" s="156">
        <f>Q213*H213</f>
        <v>0</v>
      </c>
      <c r="S213" s="156">
        <v>0</v>
      </c>
      <c r="T213" s="157">
        <f>S213*H213</f>
        <v>0</v>
      </c>
      <c r="U213" s="34"/>
      <c r="V213" s="34"/>
      <c r="W213" s="34"/>
      <c r="X213" s="34"/>
      <c r="Y213" s="34"/>
      <c r="Z213" s="34"/>
      <c r="AA213" s="34"/>
      <c r="AB213" s="34"/>
      <c r="AC213" s="34"/>
      <c r="AD213" s="34"/>
      <c r="AE213" s="34"/>
      <c r="AR213" s="158" t="s">
        <v>192</v>
      </c>
      <c r="AT213" s="158" t="s">
        <v>177</v>
      </c>
      <c r="AU213" s="158" t="s">
        <v>89</v>
      </c>
      <c r="AY213" s="19" t="s">
        <v>180</v>
      </c>
      <c r="BE213" s="159">
        <f>IF(N213="základní",J213,0)</f>
        <v>0</v>
      </c>
      <c r="BF213" s="159">
        <f>IF(N213="snížená",J213,0)</f>
        <v>0</v>
      </c>
      <c r="BG213" s="159">
        <f>IF(N213="zákl. přenesená",J213,0)</f>
        <v>0</v>
      </c>
      <c r="BH213" s="159">
        <f>IF(N213="sníž. přenesená",J213,0)</f>
        <v>0</v>
      </c>
      <c r="BI213" s="159">
        <f>IF(N213="nulová",J213,0)</f>
        <v>0</v>
      </c>
      <c r="BJ213" s="19" t="s">
        <v>87</v>
      </c>
      <c r="BK213" s="159">
        <f>ROUND(I213*H213,2)</f>
        <v>0</v>
      </c>
      <c r="BL213" s="19" t="s">
        <v>187</v>
      </c>
      <c r="BM213" s="158" t="s">
        <v>2209</v>
      </c>
    </row>
    <row r="214" spans="1:65" s="13" customFormat="1">
      <c r="B214" s="165"/>
      <c r="C214" s="226"/>
      <c r="D214" s="238" t="s">
        <v>218</v>
      </c>
      <c r="E214" s="226"/>
      <c r="F214" s="240" t="s">
        <v>1130</v>
      </c>
      <c r="G214" s="226"/>
      <c r="H214" s="222">
        <v>2.2000000000000002</v>
      </c>
      <c r="I214" s="167"/>
      <c r="J214" s="226"/>
      <c r="L214" s="165"/>
      <c r="M214" s="168"/>
      <c r="N214" s="169"/>
      <c r="O214" s="169"/>
      <c r="P214" s="169"/>
      <c r="Q214" s="169"/>
      <c r="R214" s="169"/>
      <c r="S214" s="169"/>
      <c r="T214" s="170"/>
      <c r="AT214" s="166" t="s">
        <v>218</v>
      </c>
      <c r="AU214" s="166" t="s">
        <v>89</v>
      </c>
      <c r="AV214" s="13" t="s">
        <v>89</v>
      </c>
      <c r="AW214" s="13" t="s">
        <v>3</v>
      </c>
      <c r="AX214" s="13" t="s">
        <v>87</v>
      </c>
      <c r="AY214" s="166" t="s">
        <v>180</v>
      </c>
    </row>
    <row r="215" spans="1:65" s="2" customFormat="1" ht="21.75" customHeight="1">
      <c r="A215" s="34"/>
      <c r="B215" s="151"/>
      <c r="C215" s="233" t="s">
        <v>375</v>
      </c>
      <c r="D215" s="233" t="s">
        <v>177</v>
      </c>
      <c r="E215" s="234" t="s">
        <v>1132</v>
      </c>
      <c r="F215" s="235" t="s">
        <v>1133</v>
      </c>
      <c r="G215" s="236" t="s">
        <v>289</v>
      </c>
      <c r="H215" s="237">
        <v>6.6</v>
      </c>
      <c r="I215" s="160"/>
      <c r="J215" s="225">
        <f>ROUND(I215*H215,2)</f>
        <v>0</v>
      </c>
      <c r="K215" s="161"/>
      <c r="L215" s="162"/>
      <c r="M215" s="163" t="s">
        <v>1</v>
      </c>
      <c r="N215" s="164" t="s">
        <v>44</v>
      </c>
      <c r="O215" s="60"/>
      <c r="P215" s="156">
        <f>O215*H215</f>
        <v>0</v>
      </c>
      <c r="Q215" s="156">
        <v>0</v>
      </c>
      <c r="R215" s="156">
        <f>Q215*H215</f>
        <v>0</v>
      </c>
      <c r="S215" s="156">
        <v>0</v>
      </c>
      <c r="T215" s="157">
        <f>S215*H215</f>
        <v>0</v>
      </c>
      <c r="U215" s="34"/>
      <c r="V215" s="34"/>
      <c r="W215" s="34"/>
      <c r="X215" s="34"/>
      <c r="Y215" s="34"/>
      <c r="Z215" s="34"/>
      <c r="AA215" s="34"/>
      <c r="AB215" s="34"/>
      <c r="AC215" s="34"/>
      <c r="AD215" s="34"/>
      <c r="AE215" s="34"/>
      <c r="AR215" s="158" t="s">
        <v>192</v>
      </c>
      <c r="AT215" s="158" t="s">
        <v>177</v>
      </c>
      <c r="AU215" s="158" t="s">
        <v>89</v>
      </c>
      <c r="AY215" s="19" t="s">
        <v>180</v>
      </c>
      <c r="BE215" s="159">
        <f>IF(N215="základní",J215,0)</f>
        <v>0</v>
      </c>
      <c r="BF215" s="159">
        <f>IF(N215="snížená",J215,0)</f>
        <v>0</v>
      </c>
      <c r="BG215" s="159">
        <f>IF(N215="zákl. přenesená",J215,0)</f>
        <v>0</v>
      </c>
      <c r="BH215" s="159">
        <f>IF(N215="sníž. přenesená",J215,0)</f>
        <v>0</v>
      </c>
      <c r="BI215" s="159">
        <f>IF(N215="nulová",J215,0)</f>
        <v>0</v>
      </c>
      <c r="BJ215" s="19" t="s">
        <v>87</v>
      </c>
      <c r="BK215" s="159">
        <f>ROUND(I215*H215,2)</f>
        <v>0</v>
      </c>
      <c r="BL215" s="19" t="s">
        <v>187</v>
      </c>
      <c r="BM215" s="158" t="s">
        <v>2210</v>
      </c>
    </row>
    <row r="216" spans="1:65" s="13" customFormat="1">
      <c r="B216" s="165"/>
      <c r="C216" s="226"/>
      <c r="D216" s="238" t="s">
        <v>218</v>
      </c>
      <c r="E216" s="226"/>
      <c r="F216" s="240" t="s">
        <v>1135</v>
      </c>
      <c r="G216" s="226"/>
      <c r="H216" s="222">
        <v>6.6</v>
      </c>
      <c r="I216" s="167"/>
      <c r="J216" s="226"/>
      <c r="L216" s="165"/>
      <c r="M216" s="168"/>
      <c r="N216" s="169"/>
      <c r="O216" s="169"/>
      <c r="P216" s="169"/>
      <c r="Q216" s="169"/>
      <c r="R216" s="169"/>
      <c r="S216" s="169"/>
      <c r="T216" s="170"/>
      <c r="AT216" s="166" t="s">
        <v>218</v>
      </c>
      <c r="AU216" s="166" t="s">
        <v>89</v>
      </c>
      <c r="AV216" s="13" t="s">
        <v>89</v>
      </c>
      <c r="AW216" s="13" t="s">
        <v>3</v>
      </c>
      <c r="AX216" s="13" t="s">
        <v>87</v>
      </c>
      <c r="AY216" s="166" t="s">
        <v>180</v>
      </c>
    </row>
    <row r="217" spans="1:65" s="2" customFormat="1" ht="24.15" customHeight="1">
      <c r="A217" s="34"/>
      <c r="B217" s="151"/>
      <c r="C217" s="228" t="s">
        <v>380</v>
      </c>
      <c r="D217" s="228" t="s">
        <v>183</v>
      </c>
      <c r="E217" s="229" t="s">
        <v>1122</v>
      </c>
      <c r="F217" s="230" t="s">
        <v>1123</v>
      </c>
      <c r="G217" s="231" t="s">
        <v>289</v>
      </c>
      <c r="H217" s="232">
        <v>8</v>
      </c>
      <c r="I217" s="152"/>
      <c r="J217" s="224">
        <f>ROUND(I217*H217,2)</f>
        <v>0</v>
      </c>
      <c r="K217" s="153"/>
      <c r="L217" s="35"/>
      <c r="M217" s="154" t="s">
        <v>1</v>
      </c>
      <c r="N217" s="155" t="s">
        <v>44</v>
      </c>
      <c r="O217" s="60"/>
      <c r="P217" s="156">
        <f>O217*H217</f>
        <v>0</v>
      </c>
      <c r="Q217" s="156">
        <v>2.3000000000000001E-4</v>
      </c>
      <c r="R217" s="156">
        <f>Q217*H217</f>
        <v>1.8400000000000001E-3</v>
      </c>
      <c r="S217" s="156">
        <v>0</v>
      </c>
      <c r="T217" s="157">
        <f>S217*H217</f>
        <v>0</v>
      </c>
      <c r="U217" s="34"/>
      <c r="V217" s="34"/>
      <c r="W217" s="34"/>
      <c r="X217" s="34"/>
      <c r="Y217" s="34"/>
      <c r="Z217" s="34"/>
      <c r="AA217" s="34"/>
      <c r="AB217" s="34"/>
      <c r="AC217" s="34"/>
      <c r="AD217" s="34"/>
      <c r="AE217" s="34"/>
      <c r="AR217" s="158" t="s">
        <v>187</v>
      </c>
      <c r="AT217" s="158" t="s">
        <v>183</v>
      </c>
      <c r="AU217" s="158" t="s">
        <v>89</v>
      </c>
      <c r="AY217" s="19" t="s">
        <v>180</v>
      </c>
      <c r="BE217" s="159">
        <f>IF(N217="základní",J217,0)</f>
        <v>0</v>
      </c>
      <c r="BF217" s="159">
        <f>IF(N217="snížená",J217,0)</f>
        <v>0</v>
      </c>
      <c r="BG217" s="159">
        <f>IF(N217="zákl. přenesená",J217,0)</f>
        <v>0</v>
      </c>
      <c r="BH217" s="159">
        <f>IF(N217="sníž. přenesená",J217,0)</f>
        <v>0</v>
      </c>
      <c r="BI217" s="159">
        <f>IF(N217="nulová",J217,0)</f>
        <v>0</v>
      </c>
      <c r="BJ217" s="19" t="s">
        <v>87</v>
      </c>
      <c r="BK217" s="159">
        <f>ROUND(I217*H217,2)</f>
        <v>0</v>
      </c>
      <c r="BL217" s="19" t="s">
        <v>187</v>
      </c>
      <c r="BM217" s="158" t="s">
        <v>2211</v>
      </c>
    </row>
    <row r="218" spans="1:65" s="13" customFormat="1">
      <c r="B218" s="165"/>
      <c r="C218" s="226"/>
      <c r="D218" s="238" t="s">
        <v>218</v>
      </c>
      <c r="E218" s="239" t="s">
        <v>1</v>
      </c>
      <c r="F218" s="240" t="s">
        <v>1125</v>
      </c>
      <c r="G218" s="226"/>
      <c r="H218" s="222">
        <v>8</v>
      </c>
      <c r="I218" s="167"/>
      <c r="J218" s="226"/>
      <c r="L218" s="165"/>
      <c r="M218" s="168"/>
      <c r="N218" s="169"/>
      <c r="O218" s="169"/>
      <c r="P218" s="169"/>
      <c r="Q218" s="169"/>
      <c r="R218" s="169"/>
      <c r="S218" s="169"/>
      <c r="T218" s="170"/>
      <c r="AT218" s="166" t="s">
        <v>218</v>
      </c>
      <c r="AU218" s="166" t="s">
        <v>89</v>
      </c>
      <c r="AV218" s="13" t="s">
        <v>89</v>
      </c>
      <c r="AW218" s="13" t="s">
        <v>34</v>
      </c>
      <c r="AX218" s="13" t="s">
        <v>87</v>
      </c>
      <c r="AY218" s="166" t="s">
        <v>180</v>
      </c>
    </row>
    <row r="219" spans="1:65" s="2" customFormat="1" ht="24.15" customHeight="1">
      <c r="A219" s="34"/>
      <c r="B219" s="151"/>
      <c r="C219" s="233" t="s">
        <v>384</v>
      </c>
      <c r="D219" s="233" t="s">
        <v>177</v>
      </c>
      <c r="E219" s="234" t="s">
        <v>1127</v>
      </c>
      <c r="F219" s="235" t="s">
        <v>1128</v>
      </c>
      <c r="G219" s="236" t="s">
        <v>289</v>
      </c>
      <c r="H219" s="237">
        <v>2.2000000000000002</v>
      </c>
      <c r="I219" s="160"/>
      <c r="J219" s="225">
        <f>ROUND(I219*H219,2)</f>
        <v>0</v>
      </c>
      <c r="K219" s="161"/>
      <c r="L219" s="162"/>
      <c r="M219" s="163" t="s">
        <v>1</v>
      </c>
      <c r="N219" s="164" t="s">
        <v>44</v>
      </c>
      <c r="O219" s="60"/>
      <c r="P219" s="156">
        <f>O219*H219</f>
        <v>0</v>
      </c>
      <c r="Q219" s="156">
        <v>0</v>
      </c>
      <c r="R219" s="156">
        <f>Q219*H219</f>
        <v>0</v>
      </c>
      <c r="S219" s="156">
        <v>0</v>
      </c>
      <c r="T219" s="157">
        <f>S219*H219</f>
        <v>0</v>
      </c>
      <c r="U219" s="34"/>
      <c r="V219" s="34"/>
      <c r="W219" s="34"/>
      <c r="X219" s="34"/>
      <c r="Y219" s="34"/>
      <c r="Z219" s="34"/>
      <c r="AA219" s="34"/>
      <c r="AB219" s="34"/>
      <c r="AC219" s="34"/>
      <c r="AD219" s="34"/>
      <c r="AE219" s="34"/>
      <c r="AR219" s="158" t="s">
        <v>192</v>
      </c>
      <c r="AT219" s="158" t="s">
        <v>177</v>
      </c>
      <c r="AU219" s="158" t="s">
        <v>89</v>
      </c>
      <c r="AY219" s="19" t="s">
        <v>180</v>
      </c>
      <c r="BE219" s="159">
        <f>IF(N219="základní",J219,0)</f>
        <v>0</v>
      </c>
      <c r="BF219" s="159">
        <f>IF(N219="snížená",J219,0)</f>
        <v>0</v>
      </c>
      <c r="BG219" s="159">
        <f>IF(N219="zákl. přenesená",J219,0)</f>
        <v>0</v>
      </c>
      <c r="BH219" s="159">
        <f>IF(N219="sníž. přenesená",J219,0)</f>
        <v>0</v>
      </c>
      <c r="BI219" s="159">
        <f>IF(N219="nulová",J219,0)</f>
        <v>0</v>
      </c>
      <c r="BJ219" s="19" t="s">
        <v>87</v>
      </c>
      <c r="BK219" s="159">
        <f>ROUND(I219*H219,2)</f>
        <v>0</v>
      </c>
      <c r="BL219" s="19" t="s">
        <v>187</v>
      </c>
      <c r="BM219" s="158" t="s">
        <v>2212</v>
      </c>
    </row>
    <row r="220" spans="1:65" s="13" customFormat="1">
      <c r="B220" s="165"/>
      <c r="C220" s="226"/>
      <c r="D220" s="238" t="s">
        <v>218</v>
      </c>
      <c r="E220" s="226"/>
      <c r="F220" s="240" t="s">
        <v>1130</v>
      </c>
      <c r="G220" s="226"/>
      <c r="H220" s="222">
        <v>2.2000000000000002</v>
      </c>
      <c r="I220" s="167"/>
      <c r="J220" s="226"/>
      <c r="L220" s="165"/>
      <c r="M220" s="168"/>
      <c r="N220" s="169"/>
      <c r="O220" s="169"/>
      <c r="P220" s="169"/>
      <c r="Q220" s="169"/>
      <c r="R220" s="169"/>
      <c r="S220" s="169"/>
      <c r="T220" s="170"/>
      <c r="AT220" s="166" t="s">
        <v>218</v>
      </c>
      <c r="AU220" s="166" t="s">
        <v>89</v>
      </c>
      <c r="AV220" s="13" t="s">
        <v>89</v>
      </c>
      <c r="AW220" s="13" t="s">
        <v>3</v>
      </c>
      <c r="AX220" s="13" t="s">
        <v>87</v>
      </c>
      <c r="AY220" s="166" t="s">
        <v>180</v>
      </c>
    </row>
    <row r="221" spans="1:65" s="2" customFormat="1" ht="21.75" customHeight="1">
      <c r="A221" s="34"/>
      <c r="B221" s="151"/>
      <c r="C221" s="233" t="s">
        <v>389</v>
      </c>
      <c r="D221" s="233" t="s">
        <v>177</v>
      </c>
      <c r="E221" s="234" t="s">
        <v>1132</v>
      </c>
      <c r="F221" s="235" t="s">
        <v>1133</v>
      </c>
      <c r="G221" s="236" t="s">
        <v>289</v>
      </c>
      <c r="H221" s="237">
        <v>6.6</v>
      </c>
      <c r="I221" s="160"/>
      <c r="J221" s="225">
        <f>ROUND(I221*H221,2)</f>
        <v>0</v>
      </c>
      <c r="K221" s="161"/>
      <c r="L221" s="162"/>
      <c r="M221" s="163" t="s">
        <v>1</v>
      </c>
      <c r="N221" s="164" t="s">
        <v>44</v>
      </c>
      <c r="O221" s="60"/>
      <c r="P221" s="156">
        <f>O221*H221</f>
        <v>0</v>
      </c>
      <c r="Q221" s="156">
        <v>0</v>
      </c>
      <c r="R221" s="156">
        <f>Q221*H221</f>
        <v>0</v>
      </c>
      <c r="S221" s="156">
        <v>0</v>
      </c>
      <c r="T221" s="157">
        <f>S221*H221</f>
        <v>0</v>
      </c>
      <c r="U221" s="34"/>
      <c r="V221" s="34"/>
      <c r="W221" s="34"/>
      <c r="X221" s="34"/>
      <c r="Y221" s="34"/>
      <c r="Z221" s="34"/>
      <c r="AA221" s="34"/>
      <c r="AB221" s="34"/>
      <c r="AC221" s="34"/>
      <c r="AD221" s="34"/>
      <c r="AE221" s="34"/>
      <c r="AR221" s="158" t="s">
        <v>192</v>
      </c>
      <c r="AT221" s="158" t="s">
        <v>177</v>
      </c>
      <c r="AU221" s="158" t="s">
        <v>89</v>
      </c>
      <c r="AY221" s="19" t="s">
        <v>180</v>
      </c>
      <c r="BE221" s="159">
        <f>IF(N221="základní",J221,0)</f>
        <v>0</v>
      </c>
      <c r="BF221" s="159">
        <f>IF(N221="snížená",J221,0)</f>
        <v>0</v>
      </c>
      <c r="BG221" s="159">
        <f>IF(N221="zákl. přenesená",J221,0)</f>
        <v>0</v>
      </c>
      <c r="BH221" s="159">
        <f>IF(N221="sníž. přenesená",J221,0)</f>
        <v>0</v>
      </c>
      <c r="BI221" s="159">
        <f>IF(N221="nulová",J221,0)</f>
        <v>0</v>
      </c>
      <c r="BJ221" s="19" t="s">
        <v>87</v>
      </c>
      <c r="BK221" s="159">
        <f>ROUND(I221*H221,2)</f>
        <v>0</v>
      </c>
      <c r="BL221" s="19" t="s">
        <v>187</v>
      </c>
      <c r="BM221" s="158" t="s">
        <v>2213</v>
      </c>
    </row>
    <row r="222" spans="1:65" s="13" customFormat="1">
      <c r="B222" s="165"/>
      <c r="C222" s="226"/>
      <c r="D222" s="238" t="s">
        <v>218</v>
      </c>
      <c r="E222" s="226"/>
      <c r="F222" s="240" t="s">
        <v>1135</v>
      </c>
      <c r="G222" s="226"/>
      <c r="H222" s="222">
        <v>6.6</v>
      </c>
      <c r="I222" s="167"/>
      <c r="J222" s="226"/>
      <c r="L222" s="165"/>
      <c r="M222" s="168"/>
      <c r="N222" s="169"/>
      <c r="O222" s="169"/>
      <c r="P222" s="169"/>
      <c r="Q222" s="169"/>
      <c r="R222" s="169"/>
      <c r="S222" s="169"/>
      <c r="T222" s="170"/>
      <c r="AT222" s="166" t="s">
        <v>218</v>
      </c>
      <c r="AU222" s="166" t="s">
        <v>89</v>
      </c>
      <c r="AV222" s="13" t="s">
        <v>89</v>
      </c>
      <c r="AW222" s="13" t="s">
        <v>3</v>
      </c>
      <c r="AX222" s="13" t="s">
        <v>87</v>
      </c>
      <c r="AY222" s="166" t="s">
        <v>180</v>
      </c>
    </row>
    <row r="223" spans="1:65" s="2" customFormat="1" ht="24.15" customHeight="1">
      <c r="A223" s="34"/>
      <c r="B223" s="151"/>
      <c r="C223" s="228" t="s">
        <v>395</v>
      </c>
      <c r="D223" s="228" t="s">
        <v>183</v>
      </c>
      <c r="E223" s="229" t="s">
        <v>311</v>
      </c>
      <c r="F223" s="230" t="s">
        <v>1528</v>
      </c>
      <c r="G223" s="231" t="s">
        <v>289</v>
      </c>
      <c r="H223" s="232">
        <v>3</v>
      </c>
      <c r="I223" s="152"/>
      <c r="J223" s="224">
        <f>ROUND(I223*H223,2)</f>
        <v>0</v>
      </c>
      <c r="K223" s="153"/>
      <c r="L223" s="35"/>
      <c r="M223" s="154" t="s">
        <v>1</v>
      </c>
      <c r="N223" s="155" t="s">
        <v>44</v>
      </c>
      <c r="O223" s="60"/>
      <c r="P223" s="156">
        <f>O223*H223</f>
        <v>0</v>
      </c>
      <c r="Q223" s="156">
        <v>3.4000000000000002E-4</v>
      </c>
      <c r="R223" s="156">
        <f>Q223*H223</f>
        <v>1.0200000000000001E-3</v>
      </c>
      <c r="S223" s="156">
        <v>0</v>
      </c>
      <c r="T223" s="157">
        <f>S223*H223</f>
        <v>0</v>
      </c>
      <c r="U223" s="34"/>
      <c r="V223" s="34"/>
      <c r="W223" s="34"/>
      <c r="X223" s="34"/>
      <c r="Y223" s="34"/>
      <c r="Z223" s="34"/>
      <c r="AA223" s="34"/>
      <c r="AB223" s="34"/>
      <c r="AC223" s="34"/>
      <c r="AD223" s="34"/>
      <c r="AE223" s="34"/>
      <c r="AR223" s="158" t="s">
        <v>187</v>
      </c>
      <c r="AT223" s="158" t="s">
        <v>183</v>
      </c>
      <c r="AU223" s="158" t="s">
        <v>89</v>
      </c>
      <c r="AY223" s="19" t="s">
        <v>180</v>
      </c>
      <c r="BE223" s="159">
        <f>IF(N223="základní",J223,0)</f>
        <v>0</v>
      </c>
      <c r="BF223" s="159">
        <f>IF(N223="snížená",J223,0)</f>
        <v>0</v>
      </c>
      <c r="BG223" s="159">
        <f>IF(N223="zákl. přenesená",J223,0)</f>
        <v>0</v>
      </c>
      <c r="BH223" s="159">
        <f>IF(N223="sníž. přenesená",J223,0)</f>
        <v>0</v>
      </c>
      <c r="BI223" s="159">
        <f>IF(N223="nulová",J223,0)</f>
        <v>0</v>
      </c>
      <c r="BJ223" s="19" t="s">
        <v>87</v>
      </c>
      <c r="BK223" s="159">
        <f>ROUND(I223*H223,2)</f>
        <v>0</v>
      </c>
      <c r="BL223" s="19" t="s">
        <v>187</v>
      </c>
      <c r="BM223" s="158" t="s">
        <v>2214</v>
      </c>
    </row>
    <row r="224" spans="1:65" s="2" customFormat="1" ht="24.15" customHeight="1">
      <c r="A224" s="34"/>
      <c r="B224" s="151"/>
      <c r="C224" s="233" t="s">
        <v>400</v>
      </c>
      <c r="D224" s="233" t="s">
        <v>177</v>
      </c>
      <c r="E224" s="234" t="s">
        <v>1531</v>
      </c>
      <c r="F224" s="235" t="s">
        <v>1532</v>
      </c>
      <c r="G224" s="236" t="s">
        <v>289</v>
      </c>
      <c r="H224" s="237">
        <v>3.3</v>
      </c>
      <c r="I224" s="160"/>
      <c r="J224" s="225">
        <f>ROUND(I224*H224,2)</f>
        <v>0</v>
      </c>
      <c r="K224" s="161"/>
      <c r="L224" s="162"/>
      <c r="M224" s="163" t="s">
        <v>1</v>
      </c>
      <c r="N224" s="164" t="s">
        <v>44</v>
      </c>
      <c r="O224" s="60"/>
      <c r="P224" s="156">
        <f>O224*H224</f>
        <v>0</v>
      </c>
      <c r="Q224" s="156">
        <v>0</v>
      </c>
      <c r="R224" s="156">
        <f>Q224*H224</f>
        <v>0</v>
      </c>
      <c r="S224" s="156">
        <v>0</v>
      </c>
      <c r="T224" s="157">
        <f>S224*H224</f>
        <v>0</v>
      </c>
      <c r="U224" s="34"/>
      <c r="V224" s="34"/>
      <c r="W224" s="34"/>
      <c r="X224" s="34"/>
      <c r="Y224" s="34"/>
      <c r="Z224" s="34"/>
      <c r="AA224" s="34"/>
      <c r="AB224" s="34"/>
      <c r="AC224" s="34"/>
      <c r="AD224" s="34"/>
      <c r="AE224" s="34"/>
      <c r="AR224" s="158" t="s">
        <v>192</v>
      </c>
      <c r="AT224" s="158" t="s">
        <v>177</v>
      </c>
      <c r="AU224" s="158" t="s">
        <v>89</v>
      </c>
      <c r="AY224" s="19" t="s">
        <v>180</v>
      </c>
      <c r="BE224" s="159">
        <f>IF(N224="základní",J224,0)</f>
        <v>0</v>
      </c>
      <c r="BF224" s="159">
        <f>IF(N224="snížená",J224,0)</f>
        <v>0</v>
      </c>
      <c r="BG224" s="159">
        <f>IF(N224="zákl. přenesená",J224,0)</f>
        <v>0</v>
      </c>
      <c r="BH224" s="159">
        <f>IF(N224="sníž. přenesená",J224,0)</f>
        <v>0</v>
      </c>
      <c r="BI224" s="159">
        <f>IF(N224="nulová",J224,0)</f>
        <v>0</v>
      </c>
      <c r="BJ224" s="19" t="s">
        <v>87</v>
      </c>
      <c r="BK224" s="159">
        <f>ROUND(I224*H224,2)</f>
        <v>0</v>
      </c>
      <c r="BL224" s="19" t="s">
        <v>187</v>
      </c>
      <c r="BM224" s="158" t="s">
        <v>2215</v>
      </c>
    </row>
    <row r="225" spans="1:65" s="13" customFormat="1">
      <c r="B225" s="165"/>
      <c r="C225" s="226"/>
      <c r="D225" s="238" t="s">
        <v>218</v>
      </c>
      <c r="E225" s="239" t="s">
        <v>1</v>
      </c>
      <c r="F225" s="240" t="s">
        <v>179</v>
      </c>
      <c r="G225" s="226"/>
      <c r="H225" s="222">
        <v>3</v>
      </c>
      <c r="I225" s="167"/>
      <c r="J225" s="226"/>
      <c r="L225" s="165"/>
      <c r="M225" s="168"/>
      <c r="N225" s="169"/>
      <c r="O225" s="169"/>
      <c r="P225" s="169"/>
      <c r="Q225" s="169"/>
      <c r="R225" s="169"/>
      <c r="S225" s="169"/>
      <c r="T225" s="170"/>
      <c r="AT225" s="166" t="s">
        <v>218</v>
      </c>
      <c r="AU225" s="166" t="s">
        <v>89</v>
      </c>
      <c r="AV225" s="13" t="s">
        <v>89</v>
      </c>
      <c r="AW225" s="13" t="s">
        <v>34</v>
      </c>
      <c r="AX225" s="13" t="s">
        <v>87</v>
      </c>
      <c r="AY225" s="166" t="s">
        <v>180</v>
      </c>
    </row>
    <row r="226" spans="1:65" s="13" customFormat="1">
      <c r="B226" s="165"/>
      <c r="C226" s="226"/>
      <c r="D226" s="238" t="s">
        <v>218</v>
      </c>
      <c r="E226" s="226"/>
      <c r="F226" s="240" t="s">
        <v>1534</v>
      </c>
      <c r="G226" s="226"/>
      <c r="H226" s="222">
        <v>3.3</v>
      </c>
      <c r="I226" s="167"/>
      <c r="J226" s="226"/>
      <c r="L226" s="165"/>
      <c r="M226" s="168"/>
      <c r="N226" s="169"/>
      <c r="O226" s="169"/>
      <c r="P226" s="169"/>
      <c r="Q226" s="169"/>
      <c r="R226" s="169"/>
      <c r="S226" s="169"/>
      <c r="T226" s="170"/>
      <c r="AT226" s="166" t="s">
        <v>218</v>
      </c>
      <c r="AU226" s="166" t="s">
        <v>89</v>
      </c>
      <c r="AV226" s="13" t="s">
        <v>89</v>
      </c>
      <c r="AW226" s="13" t="s">
        <v>3</v>
      </c>
      <c r="AX226" s="13" t="s">
        <v>87</v>
      </c>
      <c r="AY226" s="166" t="s">
        <v>180</v>
      </c>
    </row>
    <row r="227" spans="1:65" s="2" customFormat="1" ht="24.15" customHeight="1">
      <c r="A227" s="34"/>
      <c r="B227" s="151"/>
      <c r="C227" s="228" t="s">
        <v>404</v>
      </c>
      <c r="D227" s="228" t="s">
        <v>183</v>
      </c>
      <c r="E227" s="229" t="s">
        <v>1137</v>
      </c>
      <c r="F227" s="230" t="s">
        <v>1138</v>
      </c>
      <c r="G227" s="231" t="s">
        <v>289</v>
      </c>
      <c r="H227" s="232">
        <v>216</v>
      </c>
      <c r="I227" s="152"/>
      <c r="J227" s="224">
        <f>ROUND(I227*H227,2)</f>
        <v>0</v>
      </c>
      <c r="K227" s="153"/>
      <c r="L227" s="35"/>
      <c r="M227" s="154" t="s">
        <v>1</v>
      </c>
      <c r="N227" s="155" t="s">
        <v>44</v>
      </c>
      <c r="O227" s="60"/>
      <c r="P227" s="156">
        <f>O227*H227</f>
        <v>0</v>
      </c>
      <c r="Q227" s="156">
        <v>4.6000000000000001E-4</v>
      </c>
      <c r="R227" s="156">
        <f>Q227*H227</f>
        <v>9.9360000000000004E-2</v>
      </c>
      <c r="S227" s="156">
        <v>0</v>
      </c>
      <c r="T227" s="157">
        <f>S227*H227</f>
        <v>0</v>
      </c>
      <c r="U227" s="34"/>
      <c r="V227" s="34"/>
      <c r="W227" s="34"/>
      <c r="X227" s="34"/>
      <c r="Y227" s="34"/>
      <c r="Z227" s="34"/>
      <c r="AA227" s="34"/>
      <c r="AB227" s="34"/>
      <c r="AC227" s="34"/>
      <c r="AD227" s="34"/>
      <c r="AE227" s="34"/>
      <c r="AR227" s="158" t="s">
        <v>187</v>
      </c>
      <c r="AT227" s="158" t="s">
        <v>183</v>
      </c>
      <c r="AU227" s="158" t="s">
        <v>89</v>
      </c>
      <c r="AY227" s="19" t="s">
        <v>180</v>
      </c>
      <c r="BE227" s="159">
        <f>IF(N227="základní",J227,0)</f>
        <v>0</v>
      </c>
      <c r="BF227" s="159">
        <f>IF(N227="snížená",J227,0)</f>
        <v>0</v>
      </c>
      <c r="BG227" s="159">
        <f>IF(N227="zákl. přenesená",J227,0)</f>
        <v>0</v>
      </c>
      <c r="BH227" s="159">
        <f>IF(N227="sníž. přenesená",J227,0)</f>
        <v>0</v>
      </c>
      <c r="BI227" s="159">
        <f>IF(N227="nulová",J227,0)</f>
        <v>0</v>
      </c>
      <c r="BJ227" s="19" t="s">
        <v>87</v>
      </c>
      <c r="BK227" s="159">
        <f>ROUND(I227*H227,2)</f>
        <v>0</v>
      </c>
      <c r="BL227" s="19" t="s">
        <v>187</v>
      </c>
      <c r="BM227" s="158" t="s">
        <v>2216</v>
      </c>
    </row>
    <row r="228" spans="1:65" s="13" customFormat="1">
      <c r="B228" s="165"/>
      <c r="C228" s="226"/>
      <c r="D228" s="238" t="s">
        <v>218</v>
      </c>
      <c r="E228" s="239" t="s">
        <v>1</v>
      </c>
      <c r="F228" s="240" t="s">
        <v>2217</v>
      </c>
      <c r="G228" s="226"/>
      <c r="H228" s="222">
        <v>216</v>
      </c>
      <c r="I228" s="167"/>
      <c r="J228" s="226"/>
      <c r="L228" s="165"/>
      <c r="M228" s="168"/>
      <c r="N228" s="169"/>
      <c r="O228" s="169"/>
      <c r="P228" s="169"/>
      <c r="Q228" s="169"/>
      <c r="R228" s="169"/>
      <c r="S228" s="169"/>
      <c r="T228" s="170"/>
      <c r="AT228" s="166" t="s">
        <v>218</v>
      </c>
      <c r="AU228" s="166" t="s">
        <v>89</v>
      </c>
      <c r="AV228" s="13" t="s">
        <v>89</v>
      </c>
      <c r="AW228" s="13" t="s">
        <v>34</v>
      </c>
      <c r="AX228" s="13" t="s">
        <v>87</v>
      </c>
      <c r="AY228" s="166" t="s">
        <v>180</v>
      </c>
    </row>
    <row r="229" spans="1:65" s="2" customFormat="1" ht="24.15" customHeight="1">
      <c r="A229" s="34"/>
      <c r="B229" s="151"/>
      <c r="C229" s="233" t="s">
        <v>408</v>
      </c>
      <c r="D229" s="233" t="s">
        <v>177</v>
      </c>
      <c r="E229" s="234" t="s">
        <v>1546</v>
      </c>
      <c r="F229" s="235" t="s">
        <v>1547</v>
      </c>
      <c r="G229" s="236" t="s">
        <v>289</v>
      </c>
      <c r="H229" s="237">
        <v>231</v>
      </c>
      <c r="I229" s="160"/>
      <c r="J229" s="225">
        <f>ROUND(I229*H229,2)</f>
        <v>0</v>
      </c>
      <c r="K229" s="161"/>
      <c r="L229" s="162"/>
      <c r="M229" s="163" t="s">
        <v>1</v>
      </c>
      <c r="N229" s="164" t="s">
        <v>44</v>
      </c>
      <c r="O229" s="60"/>
      <c r="P229" s="156">
        <f>O229*H229</f>
        <v>0</v>
      </c>
      <c r="Q229" s="156">
        <v>0</v>
      </c>
      <c r="R229" s="156">
        <f>Q229*H229</f>
        <v>0</v>
      </c>
      <c r="S229" s="156">
        <v>0</v>
      </c>
      <c r="T229" s="157">
        <f>S229*H229</f>
        <v>0</v>
      </c>
      <c r="U229" s="34"/>
      <c r="V229" s="34"/>
      <c r="W229" s="34"/>
      <c r="X229" s="34"/>
      <c r="Y229" s="34"/>
      <c r="Z229" s="34"/>
      <c r="AA229" s="34"/>
      <c r="AB229" s="34"/>
      <c r="AC229" s="34"/>
      <c r="AD229" s="34"/>
      <c r="AE229" s="34"/>
      <c r="AR229" s="158" t="s">
        <v>192</v>
      </c>
      <c r="AT229" s="158" t="s">
        <v>177</v>
      </c>
      <c r="AU229" s="158" t="s">
        <v>89</v>
      </c>
      <c r="AY229" s="19" t="s">
        <v>180</v>
      </c>
      <c r="BE229" s="159">
        <f>IF(N229="základní",J229,0)</f>
        <v>0</v>
      </c>
      <c r="BF229" s="159">
        <f>IF(N229="snížená",J229,0)</f>
        <v>0</v>
      </c>
      <c r="BG229" s="159">
        <f>IF(N229="zákl. přenesená",J229,0)</f>
        <v>0</v>
      </c>
      <c r="BH229" s="159">
        <f>IF(N229="sníž. přenesená",J229,0)</f>
        <v>0</v>
      </c>
      <c r="BI229" s="159">
        <f>IF(N229="nulová",J229,0)</f>
        <v>0</v>
      </c>
      <c r="BJ229" s="19" t="s">
        <v>87</v>
      </c>
      <c r="BK229" s="159">
        <f>ROUND(I229*H229,2)</f>
        <v>0</v>
      </c>
      <c r="BL229" s="19" t="s">
        <v>187</v>
      </c>
      <c r="BM229" s="158" t="s">
        <v>2218</v>
      </c>
    </row>
    <row r="230" spans="1:65" s="13" customFormat="1">
      <c r="B230" s="165"/>
      <c r="C230" s="226"/>
      <c r="D230" s="238" t="s">
        <v>218</v>
      </c>
      <c r="E230" s="226"/>
      <c r="F230" s="240" t="s">
        <v>2219</v>
      </c>
      <c r="G230" s="226"/>
      <c r="H230" s="222">
        <v>231</v>
      </c>
      <c r="I230" s="167"/>
      <c r="J230" s="226"/>
      <c r="L230" s="165"/>
      <c r="M230" s="168"/>
      <c r="N230" s="169"/>
      <c r="O230" s="169"/>
      <c r="P230" s="169"/>
      <c r="Q230" s="169"/>
      <c r="R230" s="169"/>
      <c r="S230" s="169"/>
      <c r="T230" s="170"/>
      <c r="AT230" s="166" t="s">
        <v>218</v>
      </c>
      <c r="AU230" s="166" t="s">
        <v>89</v>
      </c>
      <c r="AV230" s="13" t="s">
        <v>89</v>
      </c>
      <c r="AW230" s="13" t="s">
        <v>3</v>
      </c>
      <c r="AX230" s="13" t="s">
        <v>87</v>
      </c>
      <c r="AY230" s="166" t="s">
        <v>180</v>
      </c>
    </row>
    <row r="231" spans="1:65" s="2" customFormat="1" ht="24.15" customHeight="1">
      <c r="A231" s="34"/>
      <c r="B231" s="151"/>
      <c r="C231" s="233" t="s">
        <v>1126</v>
      </c>
      <c r="D231" s="233" t="s">
        <v>177</v>
      </c>
      <c r="E231" s="234" t="s">
        <v>1141</v>
      </c>
      <c r="F231" s="235" t="s">
        <v>1142</v>
      </c>
      <c r="G231" s="236" t="s">
        <v>289</v>
      </c>
      <c r="H231" s="237">
        <v>6.6</v>
      </c>
      <c r="I231" s="160"/>
      <c r="J231" s="225">
        <f>ROUND(I231*H231,2)</f>
        <v>0</v>
      </c>
      <c r="K231" s="161"/>
      <c r="L231" s="162"/>
      <c r="M231" s="163" t="s">
        <v>1</v>
      </c>
      <c r="N231" s="164" t="s">
        <v>44</v>
      </c>
      <c r="O231" s="60"/>
      <c r="P231" s="156">
        <f>O231*H231</f>
        <v>0</v>
      </c>
      <c r="Q231" s="156">
        <v>0</v>
      </c>
      <c r="R231" s="156">
        <f>Q231*H231</f>
        <v>0</v>
      </c>
      <c r="S231" s="156">
        <v>0</v>
      </c>
      <c r="T231" s="157">
        <f>S231*H231</f>
        <v>0</v>
      </c>
      <c r="U231" s="34"/>
      <c r="V231" s="34"/>
      <c r="W231" s="34"/>
      <c r="X231" s="34"/>
      <c r="Y231" s="34"/>
      <c r="Z231" s="34"/>
      <c r="AA231" s="34"/>
      <c r="AB231" s="34"/>
      <c r="AC231" s="34"/>
      <c r="AD231" s="34"/>
      <c r="AE231" s="34"/>
      <c r="AR231" s="158" t="s">
        <v>192</v>
      </c>
      <c r="AT231" s="158" t="s">
        <v>177</v>
      </c>
      <c r="AU231" s="158" t="s">
        <v>89</v>
      </c>
      <c r="AY231" s="19" t="s">
        <v>180</v>
      </c>
      <c r="BE231" s="159">
        <f>IF(N231="základní",J231,0)</f>
        <v>0</v>
      </c>
      <c r="BF231" s="159">
        <f>IF(N231="snížená",J231,0)</f>
        <v>0</v>
      </c>
      <c r="BG231" s="159">
        <f>IF(N231="zákl. přenesená",J231,0)</f>
        <v>0</v>
      </c>
      <c r="BH231" s="159">
        <f>IF(N231="sníž. přenesená",J231,0)</f>
        <v>0</v>
      </c>
      <c r="BI231" s="159">
        <f>IF(N231="nulová",J231,0)</f>
        <v>0</v>
      </c>
      <c r="BJ231" s="19" t="s">
        <v>87</v>
      </c>
      <c r="BK231" s="159">
        <f>ROUND(I231*H231,2)</f>
        <v>0</v>
      </c>
      <c r="BL231" s="19" t="s">
        <v>187</v>
      </c>
      <c r="BM231" s="158" t="s">
        <v>2220</v>
      </c>
    </row>
    <row r="232" spans="1:65" s="13" customFormat="1">
      <c r="B232" s="165"/>
      <c r="C232" s="226"/>
      <c r="D232" s="238" t="s">
        <v>218</v>
      </c>
      <c r="E232" s="239" t="s">
        <v>1</v>
      </c>
      <c r="F232" s="240" t="s">
        <v>205</v>
      </c>
      <c r="G232" s="226"/>
      <c r="H232" s="222">
        <v>6</v>
      </c>
      <c r="I232" s="167"/>
      <c r="J232" s="226"/>
      <c r="L232" s="165"/>
      <c r="M232" s="168"/>
      <c r="N232" s="169"/>
      <c r="O232" s="169"/>
      <c r="P232" s="169"/>
      <c r="Q232" s="169"/>
      <c r="R232" s="169"/>
      <c r="S232" s="169"/>
      <c r="T232" s="170"/>
      <c r="AT232" s="166" t="s">
        <v>218</v>
      </c>
      <c r="AU232" s="166" t="s">
        <v>89</v>
      </c>
      <c r="AV232" s="13" t="s">
        <v>89</v>
      </c>
      <c r="AW232" s="13" t="s">
        <v>34</v>
      </c>
      <c r="AX232" s="13" t="s">
        <v>87</v>
      </c>
      <c r="AY232" s="166" t="s">
        <v>180</v>
      </c>
    </row>
    <row r="233" spans="1:65" s="13" customFormat="1">
      <c r="B233" s="165"/>
      <c r="C233" s="226"/>
      <c r="D233" s="238" t="s">
        <v>218</v>
      </c>
      <c r="E233" s="226"/>
      <c r="F233" s="240" t="s">
        <v>1135</v>
      </c>
      <c r="G233" s="226"/>
      <c r="H233" s="222">
        <v>6.6</v>
      </c>
      <c r="I233" s="167"/>
      <c r="J233" s="226"/>
      <c r="L233" s="165"/>
      <c r="M233" s="168"/>
      <c r="N233" s="169"/>
      <c r="O233" s="169"/>
      <c r="P233" s="169"/>
      <c r="Q233" s="169"/>
      <c r="R233" s="169"/>
      <c r="S233" s="169"/>
      <c r="T233" s="170"/>
      <c r="AT233" s="166" t="s">
        <v>218</v>
      </c>
      <c r="AU233" s="166" t="s">
        <v>89</v>
      </c>
      <c r="AV233" s="13" t="s">
        <v>89</v>
      </c>
      <c r="AW233" s="13" t="s">
        <v>3</v>
      </c>
      <c r="AX233" s="13" t="s">
        <v>87</v>
      </c>
      <c r="AY233" s="166" t="s">
        <v>180</v>
      </c>
    </row>
    <row r="234" spans="1:65" s="2" customFormat="1" ht="24.15" customHeight="1">
      <c r="A234" s="34"/>
      <c r="B234" s="151"/>
      <c r="C234" s="228" t="s">
        <v>1131</v>
      </c>
      <c r="D234" s="228" t="s">
        <v>183</v>
      </c>
      <c r="E234" s="229" t="s">
        <v>1550</v>
      </c>
      <c r="F234" s="230" t="s">
        <v>1551</v>
      </c>
      <c r="G234" s="231" t="s">
        <v>289</v>
      </c>
      <c r="H234" s="232">
        <v>20.5</v>
      </c>
      <c r="I234" s="152"/>
      <c r="J234" s="224">
        <f>ROUND(I234*H234,2)</f>
        <v>0</v>
      </c>
      <c r="K234" s="153"/>
      <c r="L234" s="35"/>
      <c r="M234" s="154" t="s">
        <v>1</v>
      </c>
      <c r="N234" s="155" t="s">
        <v>44</v>
      </c>
      <c r="O234" s="60"/>
      <c r="P234" s="156">
        <f>O234*H234</f>
        <v>0</v>
      </c>
      <c r="Q234" s="156">
        <v>7.7999999999999999E-4</v>
      </c>
      <c r="R234" s="156">
        <f>Q234*H234</f>
        <v>1.5990000000000001E-2</v>
      </c>
      <c r="S234" s="156">
        <v>0</v>
      </c>
      <c r="T234" s="157">
        <f>S234*H234</f>
        <v>0</v>
      </c>
      <c r="U234" s="34"/>
      <c r="V234" s="34"/>
      <c r="W234" s="34"/>
      <c r="X234" s="34"/>
      <c r="Y234" s="34"/>
      <c r="Z234" s="34"/>
      <c r="AA234" s="34"/>
      <c r="AB234" s="34"/>
      <c r="AC234" s="34"/>
      <c r="AD234" s="34"/>
      <c r="AE234" s="34"/>
      <c r="AR234" s="158" t="s">
        <v>187</v>
      </c>
      <c r="AT234" s="158" t="s">
        <v>183</v>
      </c>
      <c r="AU234" s="158" t="s">
        <v>89</v>
      </c>
      <c r="AY234" s="19" t="s">
        <v>180</v>
      </c>
      <c r="BE234" s="159">
        <f>IF(N234="základní",J234,0)</f>
        <v>0</v>
      </c>
      <c r="BF234" s="159">
        <f>IF(N234="snížená",J234,0)</f>
        <v>0</v>
      </c>
      <c r="BG234" s="159">
        <f>IF(N234="zákl. přenesená",J234,0)</f>
        <v>0</v>
      </c>
      <c r="BH234" s="159">
        <f>IF(N234="sníž. přenesená",J234,0)</f>
        <v>0</v>
      </c>
      <c r="BI234" s="159">
        <f>IF(N234="nulová",J234,0)</f>
        <v>0</v>
      </c>
      <c r="BJ234" s="19" t="s">
        <v>87</v>
      </c>
      <c r="BK234" s="159">
        <f>ROUND(I234*H234,2)</f>
        <v>0</v>
      </c>
      <c r="BL234" s="19" t="s">
        <v>187</v>
      </c>
      <c r="BM234" s="158" t="s">
        <v>2221</v>
      </c>
    </row>
    <row r="235" spans="1:65" s="13" customFormat="1">
      <c r="B235" s="165"/>
      <c r="C235" s="226"/>
      <c r="D235" s="238" t="s">
        <v>218</v>
      </c>
      <c r="E235" s="239" t="s">
        <v>1</v>
      </c>
      <c r="F235" s="240" t="s">
        <v>2222</v>
      </c>
      <c r="G235" s="226"/>
      <c r="H235" s="222">
        <v>20.5</v>
      </c>
      <c r="I235" s="167"/>
      <c r="J235" s="226"/>
      <c r="L235" s="165"/>
      <c r="M235" s="168"/>
      <c r="N235" s="169"/>
      <c r="O235" s="169"/>
      <c r="P235" s="169"/>
      <c r="Q235" s="169"/>
      <c r="R235" s="169"/>
      <c r="S235" s="169"/>
      <c r="T235" s="170"/>
      <c r="AT235" s="166" t="s">
        <v>218</v>
      </c>
      <c r="AU235" s="166" t="s">
        <v>89</v>
      </c>
      <c r="AV235" s="13" t="s">
        <v>89</v>
      </c>
      <c r="AW235" s="13" t="s">
        <v>34</v>
      </c>
      <c r="AX235" s="13" t="s">
        <v>87</v>
      </c>
      <c r="AY235" s="166" t="s">
        <v>180</v>
      </c>
    </row>
    <row r="236" spans="1:65" s="2" customFormat="1" ht="24.15" customHeight="1">
      <c r="A236" s="34"/>
      <c r="B236" s="151"/>
      <c r="C236" s="233" t="s">
        <v>1136</v>
      </c>
      <c r="D236" s="233" t="s">
        <v>177</v>
      </c>
      <c r="E236" s="234" t="s">
        <v>1554</v>
      </c>
      <c r="F236" s="235" t="s">
        <v>1555</v>
      </c>
      <c r="G236" s="236" t="s">
        <v>289</v>
      </c>
      <c r="H236" s="237">
        <v>22.55</v>
      </c>
      <c r="I236" s="160"/>
      <c r="J236" s="225">
        <f>ROUND(I236*H236,2)</f>
        <v>0</v>
      </c>
      <c r="K236" s="161"/>
      <c r="L236" s="162"/>
      <c r="M236" s="163" t="s">
        <v>1</v>
      </c>
      <c r="N236" s="164" t="s">
        <v>44</v>
      </c>
      <c r="O236" s="60"/>
      <c r="P236" s="156">
        <f>O236*H236</f>
        <v>0</v>
      </c>
      <c r="Q236" s="156">
        <v>0</v>
      </c>
      <c r="R236" s="156">
        <f>Q236*H236</f>
        <v>0</v>
      </c>
      <c r="S236" s="156">
        <v>0</v>
      </c>
      <c r="T236" s="157">
        <f>S236*H236</f>
        <v>0</v>
      </c>
      <c r="U236" s="34"/>
      <c r="V236" s="34"/>
      <c r="W236" s="34"/>
      <c r="X236" s="34"/>
      <c r="Y236" s="34"/>
      <c r="Z236" s="34"/>
      <c r="AA236" s="34"/>
      <c r="AB236" s="34"/>
      <c r="AC236" s="34"/>
      <c r="AD236" s="34"/>
      <c r="AE236" s="34"/>
      <c r="AR236" s="158" t="s">
        <v>192</v>
      </c>
      <c r="AT236" s="158" t="s">
        <v>177</v>
      </c>
      <c r="AU236" s="158" t="s">
        <v>89</v>
      </c>
      <c r="AY236" s="19" t="s">
        <v>180</v>
      </c>
      <c r="BE236" s="159">
        <f>IF(N236="základní",J236,0)</f>
        <v>0</v>
      </c>
      <c r="BF236" s="159">
        <f>IF(N236="snížená",J236,0)</f>
        <v>0</v>
      </c>
      <c r="BG236" s="159">
        <f>IF(N236="zákl. přenesená",J236,0)</f>
        <v>0</v>
      </c>
      <c r="BH236" s="159">
        <f>IF(N236="sníž. přenesená",J236,0)</f>
        <v>0</v>
      </c>
      <c r="BI236" s="159">
        <f>IF(N236="nulová",J236,0)</f>
        <v>0</v>
      </c>
      <c r="BJ236" s="19" t="s">
        <v>87</v>
      </c>
      <c r="BK236" s="159">
        <f>ROUND(I236*H236,2)</f>
        <v>0</v>
      </c>
      <c r="BL236" s="19" t="s">
        <v>187</v>
      </c>
      <c r="BM236" s="158" t="s">
        <v>2223</v>
      </c>
    </row>
    <row r="237" spans="1:65" s="13" customFormat="1">
      <c r="B237" s="165"/>
      <c r="C237" s="226"/>
      <c r="D237" s="238" t="s">
        <v>218</v>
      </c>
      <c r="E237" s="226"/>
      <c r="F237" s="240" t="s">
        <v>2224</v>
      </c>
      <c r="G237" s="226"/>
      <c r="H237" s="222">
        <v>22.55</v>
      </c>
      <c r="I237" s="167"/>
      <c r="J237" s="226"/>
      <c r="L237" s="165"/>
      <c r="M237" s="168"/>
      <c r="N237" s="169"/>
      <c r="O237" s="169"/>
      <c r="P237" s="169"/>
      <c r="Q237" s="169"/>
      <c r="R237" s="169"/>
      <c r="S237" s="169"/>
      <c r="T237" s="170"/>
      <c r="AT237" s="166" t="s">
        <v>218</v>
      </c>
      <c r="AU237" s="166" t="s">
        <v>89</v>
      </c>
      <c r="AV237" s="13" t="s">
        <v>89</v>
      </c>
      <c r="AW237" s="13" t="s">
        <v>3</v>
      </c>
      <c r="AX237" s="13" t="s">
        <v>87</v>
      </c>
      <c r="AY237" s="166" t="s">
        <v>180</v>
      </c>
    </row>
    <row r="238" spans="1:65" s="2" customFormat="1" ht="24.15" customHeight="1">
      <c r="A238" s="34"/>
      <c r="B238" s="151"/>
      <c r="C238" s="228" t="s">
        <v>1140</v>
      </c>
      <c r="D238" s="228" t="s">
        <v>183</v>
      </c>
      <c r="E238" s="229" t="s">
        <v>1146</v>
      </c>
      <c r="F238" s="230" t="s">
        <v>1147</v>
      </c>
      <c r="G238" s="231" t="s">
        <v>186</v>
      </c>
      <c r="H238" s="232">
        <v>4</v>
      </c>
      <c r="I238" s="152"/>
      <c r="J238" s="224">
        <f t="shared" ref="J238:J256" si="10">ROUND(I238*H238,2)</f>
        <v>0</v>
      </c>
      <c r="K238" s="153"/>
      <c r="L238" s="35"/>
      <c r="M238" s="154" t="s">
        <v>1</v>
      </c>
      <c r="N238" s="155" t="s">
        <v>44</v>
      </c>
      <c r="O238" s="60"/>
      <c r="P238" s="156">
        <f t="shared" ref="P238:P256" si="11">O238*H238</f>
        <v>0</v>
      </c>
      <c r="Q238" s="156">
        <v>1.3999999999999999E-4</v>
      </c>
      <c r="R238" s="156">
        <f t="shared" ref="R238:R256" si="12">Q238*H238</f>
        <v>5.5999999999999995E-4</v>
      </c>
      <c r="S238" s="156">
        <v>0</v>
      </c>
      <c r="T238" s="157">
        <f t="shared" ref="T238:T256" si="13">S238*H238</f>
        <v>0</v>
      </c>
      <c r="U238" s="34"/>
      <c r="V238" s="34"/>
      <c r="W238" s="34"/>
      <c r="X238" s="34"/>
      <c r="Y238" s="34"/>
      <c r="Z238" s="34"/>
      <c r="AA238" s="34"/>
      <c r="AB238" s="34"/>
      <c r="AC238" s="34"/>
      <c r="AD238" s="34"/>
      <c r="AE238" s="34"/>
      <c r="AR238" s="158" t="s">
        <v>187</v>
      </c>
      <c r="AT238" s="158" t="s">
        <v>183</v>
      </c>
      <c r="AU238" s="158" t="s">
        <v>89</v>
      </c>
      <c r="AY238" s="19" t="s">
        <v>180</v>
      </c>
      <c r="BE238" s="159">
        <f t="shared" ref="BE238:BE256" si="14">IF(N238="základní",J238,0)</f>
        <v>0</v>
      </c>
      <c r="BF238" s="159">
        <f t="shared" ref="BF238:BF256" si="15">IF(N238="snížená",J238,0)</f>
        <v>0</v>
      </c>
      <c r="BG238" s="159">
        <f t="shared" ref="BG238:BG256" si="16">IF(N238="zákl. přenesená",J238,0)</f>
        <v>0</v>
      </c>
      <c r="BH238" s="159">
        <f t="shared" ref="BH238:BH256" si="17">IF(N238="sníž. přenesená",J238,0)</f>
        <v>0</v>
      </c>
      <c r="BI238" s="159">
        <f t="shared" ref="BI238:BI256" si="18">IF(N238="nulová",J238,0)</f>
        <v>0</v>
      </c>
      <c r="BJ238" s="19" t="s">
        <v>87</v>
      </c>
      <c r="BK238" s="159">
        <f t="shared" ref="BK238:BK256" si="19">ROUND(I238*H238,2)</f>
        <v>0</v>
      </c>
      <c r="BL238" s="19" t="s">
        <v>187</v>
      </c>
      <c r="BM238" s="158" t="s">
        <v>2225</v>
      </c>
    </row>
    <row r="239" spans="1:65" s="2" customFormat="1" ht="24.15" customHeight="1">
      <c r="A239" s="34"/>
      <c r="B239" s="151"/>
      <c r="C239" s="233" t="s">
        <v>1145</v>
      </c>
      <c r="D239" s="233" t="s">
        <v>177</v>
      </c>
      <c r="E239" s="234" t="s">
        <v>1150</v>
      </c>
      <c r="F239" s="235" t="s">
        <v>1151</v>
      </c>
      <c r="G239" s="236" t="s">
        <v>191</v>
      </c>
      <c r="H239" s="237">
        <v>4</v>
      </c>
      <c r="I239" s="160"/>
      <c r="J239" s="225">
        <f t="shared" si="10"/>
        <v>0</v>
      </c>
      <c r="K239" s="161"/>
      <c r="L239" s="162"/>
      <c r="M239" s="163" t="s">
        <v>1</v>
      </c>
      <c r="N239" s="164" t="s">
        <v>44</v>
      </c>
      <c r="O239" s="60"/>
      <c r="P239" s="156">
        <f t="shared" si="11"/>
        <v>0</v>
      </c>
      <c r="Q239" s="156">
        <v>0</v>
      </c>
      <c r="R239" s="156">
        <f t="shared" si="12"/>
        <v>0</v>
      </c>
      <c r="S239" s="156">
        <v>0</v>
      </c>
      <c r="T239" s="157">
        <f t="shared" si="13"/>
        <v>0</v>
      </c>
      <c r="U239" s="34"/>
      <c r="V239" s="34"/>
      <c r="W239" s="34"/>
      <c r="X239" s="34"/>
      <c r="Y239" s="34"/>
      <c r="Z239" s="34"/>
      <c r="AA239" s="34"/>
      <c r="AB239" s="34"/>
      <c r="AC239" s="34"/>
      <c r="AD239" s="34"/>
      <c r="AE239" s="34"/>
      <c r="AR239" s="158" t="s">
        <v>192</v>
      </c>
      <c r="AT239" s="158" t="s">
        <v>177</v>
      </c>
      <c r="AU239" s="158" t="s">
        <v>89</v>
      </c>
      <c r="AY239" s="19" t="s">
        <v>180</v>
      </c>
      <c r="BE239" s="159">
        <f t="shared" si="14"/>
        <v>0</v>
      </c>
      <c r="BF239" s="159">
        <f t="shared" si="15"/>
        <v>0</v>
      </c>
      <c r="BG239" s="159">
        <f t="shared" si="16"/>
        <v>0</v>
      </c>
      <c r="BH239" s="159">
        <f t="shared" si="17"/>
        <v>0</v>
      </c>
      <c r="BI239" s="159">
        <f t="shared" si="18"/>
        <v>0</v>
      </c>
      <c r="BJ239" s="19" t="s">
        <v>87</v>
      </c>
      <c r="BK239" s="159">
        <f t="shared" si="19"/>
        <v>0</v>
      </c>
      <c r="BL239" s="19" t="s">
        <v>187</v>
      </c>
      <c r="BM239" s="158" t="s">
        <v>2226</v>
      </c>
    </row>
    <row r="240" spans="1:65" s="2" customFormat="1" ht="24.15" customHeight="1">
      <c r="A240" s="34"/>
      <c r="B240" s="151"/>
      <c r="C240" s="228" t="s">
        <v>1149</v>
      </c>
      <c r="D240" s="228" t="s">
        <v>183</v>
      </c>
      <c r="E240" s="229" t="s">
        <v>1154</v>
      </c>
      <c r="F240" s="230" t="s">
        <v>1155</v>
      </c>
      <c r="G240" s="231" t="s">
        <v>186</v>
      </c>
      <c r="H240" s="232">
        <v>8</v>
      </c>
      <c r="I240" s="152"/>
      <c r="J240" s="224">
        <f t="shared" si="10"/>
        <v>0</v>
      </c>
      <c r="K240" s="153"/>
      <c r="L240" s="35"/>
      <c r="M240" s="154" t="s">
        <v>1</v>
      </c>
      <c r="N240" s="155" t="s">
        <v>44</v>
      </c>
      <c r="O240" s="60"/>
      <c r="P240" s="156">
        <f t="shared" si="11"/>
        <v>0</v>
      </c>
      <c r="Q240" s="156">
        <v>1.8000000000000001E-4</v>
      </c>
      <c r="R240" s="156">
        <f t="shared" si="12"/>
        <v>1.4400000000000001E-3</v>
      </c>
      <c r="S240" s="156">
        <v>0</v>
      </c>
      <c r="T240" s="157">
        <f t="shared" si="13"/>
        <v>0</v>
      </c>
      <c r="U240" s="34"/>
      <c r="V240" s="34"/>
      <c r="W240" s="34"/>
      <c r="X240" s="34"/>
      <c r="Y240" s="34"/>
      <c r="Z240" s="34"/>
      <c r="AA240" s="34"/>
      <c r="AB240" s="34"/>
      <c r="AC240" s="34"/>
      <c r="AD240" s="34"/>
      <c r="AE240" s="34"/>
      <c r="AR240" s="158" t="s">
        <v>187</v>
      </c>
      <c r="AT240" s="158" t="s">
        <v>183</v>
      </c>
      <c r="AU240" s="158" t="s">
        <v>89</v>
      </c>
      <c r="AY240" s="19" t="s">
        <v>180</v>
      </c>
      <c r="BE240" s="159">
        <f t="shared" si="14"/>
        <v>0</v>
      </c>
      <c r="BF240" s="159">
        <f t="shared" si="15"/>
        <v>0</v>
      </c>
      <c r="BG240" s="159">
        <f t="shared" si="16"/>
        <v>0</v>
      </c>
      <c r="BH240" s="159">
        <f t="shared" si="17"/>
        <v>0</v>
      </c>
      <c r="BI240" s="159">
        <f t="shared" si="18"/>
        <v>0</v>
      </c>
      <c r="BJ240" s="19" t="s">
        <v>87</v>
      </c>
      <c r="BK240" s="159">
        <f t="shared" si="19"/>
        <v>0</v>
      </c>
      <c r="BL240" s="19" t="s">
        <v>187</v>
      </c>
      <c r="BM240" s="158" t="s">
        <v>2227</v>
      </c>
    </row>
    <row r="241" spans="1:65" s="2" customFormat="1" ht="16.5" customHeight="1">
      <c r="A241" s="34"/>
      <c r="B241" s="151"/>
      <c r="C241" s="233" t="s">
        <v>1153</v>
      </c>
      <c r="D241" s="233" t="s">
        <v>177</v>
      </c>
      <c r="E241" s="234" t="s">
        <v>1158</v>
      </c>
      <c r="F241" s="235" t="s">
        <v>1159</v>
      </c>
      <c r="G241" s="236" t="s">
        <v>191</v>
      </c>
      <c r="H241" s="237">
        <v>4</v>
      </c>
      <c r="I241" s="160"/>
      <c r="J241" s="225">
        <f t="shared" si="10"/>
        <v>0</v>
      </c>
      <c r="K241" s="161"/>
      <c r="L241" s="162"/>
      <c r="M241" s="163" t="s">
        <v>1</v>
      </c>
      <c r="N241" s="164" t="s">
        <v>44</v>
      </c>
      <c r="O241" s="60"/>
      <c r="P241" s="156">
        <f t="shared" si="11"/>
        <v>0</v>
      </c>
      <c r="Q241" s="156">
        <v>0</v>
      </c>
      <c r="R241" s="156">
        <f t="shared" si="12"/>
        <v>0</v>
      </c>
      <c r="S241" s="156">
        <v>0</v>
      </c>
      <c r="T241" s="157">
        <f t="shared" si="13"/>
        <v>0</v>
      </c>
      <c r="U241" s="34"/>
      <c r="V241" s="34"/>
      <c r="W241" s="34"/>
      <c r="X241" s="34"/>
      <c r="Y241" s="34"/>
      <c r="Z241" s="34"/>
      <c r="AA241" s="34"/>
      <c r="AB241" s="34"/>
      <c r="AC241" s="34"/>
      <c r="AD241" s="34"/>
      <c r="AE241" s="34"/>
      <c r="AR241" s="158" t="s">
        <v>192</v>
      </c>
      <c r="AT241" s="158" t="s">
        <v>177</v>
      </c>
      <c r="AU241" s="158" t="s">
        <v>89</v>
      </c>
      <c r="AY241" s="19" t="s">
        <v>180</v>
      </c>
      <c r="BE241" s="159">
        <f t="shared" si="14"/>
        <v>0</v>
      </c>
      <c r="BF241" s="159">
        <f t="shared" si="15"/>
        <v>0</v>
      </c>
      <c r="BG241" s="159">
        <f t="shared" si="16"/>
        <v>0</v>
      </c>
      <c r="BH241" s="159">
        <f t="shared" si="17"/>
        <v>0</v>
      </c>
      <c r="BI241" s="159">
        <f t="shared" si="18"/>
        <v>0</v>
      </c>
      <c r="BJ241" s="19" t="s">
        <v>87</v>
      </c>
      <c r="BK241" s="159">
        <f t="shared" si="19"/>
        <v>0</v>
      </c>
      <c r="BL241" s="19" t="s">
        <v>187</v>
      </c>
      <c r="BM241" s="158" t="s">
        <v>2228</v>
      </c>
    </row>
    <row r="242" spans="1:65" s="2" customFormat="1" ht="16.5" customHeight="1">
      <c r="A242" s="34"/>
      <c r="B242" s="151"/>
      <c r="C242" s="233" t="s">
        <v>1157</v>
      </c>
      <c r="D242" s="233" t="s">
        <v>177</v>
      </c>
      <c r="E242" s="234" t="s">
        <v>1162</v>
      </c>
      <c r="F242" s="235" t="s">
        <v>1163</v>
      </c>
      <c r="G242" s="236" t="s">
        <v>191</v>
      </c>
      <c r="H242" s="237">
        <v>4</v>
      </c>
      <c r="I242" s="160"/>
      <c r="J242" s="225">
        <f t="shared" si="10"/>
        <v>0</v>
      </c>
      <c r="K242" s="161"/>
      <c r="L242" s="162"/>
      <c r="M242" s="163" t="s">
        <v>1</v>
      </c>
      <c r="N242" s="164" t="s">
        <v>44</v>
      </c>
      <c r="O242" s="60"/>
      <c r="P242" s="156">
        <f t="shared" si="11"/>
        <v>0</v>
      </c>
      <c r="Q242" s="156">
        <v>0</v>
      </c>
      <c r="R242" s="156">
        <f t="shared" si="12"/>
        <v>0</v>
      </c>
      <c r="S242" s="156">
        <v>0</v>
      </c>
      <c r="T242" s="157">
        <f t="shared" si="13"/>
        <v>0</v>
      </c>
      <c r="U242" s="34"/>
      <c r="V242" s="34"/>
      <c r="W242" s="34"/>
      <c r="X242" s="34"/>
      <c r="Y242" s="34"/>
      <c r="Z242" s="34"/>
      <c r="AA242" s="34"/>
      <c r="AB242" s="34"/>
      <c r="AC242" s="34"/>
      <c r="AD242" s="34"/>
      <c r="AE242" s="34"/>
      <c r="AR242" s="158" t="s">
        <v>192</v>
      </c>
      <c r="AT242" s="158" t="s">
        <v>177</v>
      </c>
      <c r="AU242" s="158" t="s">
        <v>89</v>
      </c>
      <c r="AY242" s="19" t="s">
        <v>180</v>
      </c>
      <c r="BE242" s="159">
        <f t="shared" si="14"/>
        <v>0</v>
      </c>
      <c r="BF242" s="159">
        <f t="shared" si="15"/>
        <v>0</v>
      </c>
      <c r="BG242" s="159">
        <f t="shared" si="16"/>
        <v>0</v>
      </c>
      <c r="BH242" s="159">
        <f t="shared" si="17"/>
        <v>0</v>
      </c>
      <c r="BI242" s="159">
        <f t="shared" si="18"/>
        <v>0</v>
      </c>
      <c r="BJ242" s="19" t="s">
        <v>87</v>
      </c>
      <c r="BK242" s="159">
        <f t="shared" si="19"/>
        <v>0</v>
      </c>
      <c r="BL242" s="19" t="s">
        <v>187</v>
      </c>
      <c r="BM242" s="158" t="s">
        <v>2229</v>
      </c>
    </row>
    <row r="243" spans="1:65" s="2" customFormat="1" ht="16.5" customHeight="1">
      <c r="A243" s="34"/>
      <c r="B243" s="151"/>
      <c r="C243" s="233" t="s">
        <v>1161</v>
      </c>
      <c r="D243" s="233" t="s">
        <v>177</v>
      </c>
      <c r="E243" s="234" t="s">
        <v>1166</v>
      </c>
      <c r="F243" s="235" t="s">
        <v>1167</v>
      </c>
      <c r="G243" s="236" t="s">
        <v>191</v>
      </c>
      <c r="H243" s="237">
        <v>4</v>
      </c>
      <c r="I243" s="160"/>
      <c r="J243" s="225">
        <f t="shared" si="10"/>
        <v>0</v>
      </c>
      <c r="K243" s="161"/>
      <c r="L243" s="162"/>
      <c r="M243" s="163" t="s">
        <v>1</v>
      </c>
      <c r="N243" s="164" t="s">
        <v>44</v>
      </c>
      <c r="O243" s="60"/>
      <c r="P243" s="156">
        <f t="shared" si="11"/>
        <v>0</v>
      </c>
      <c r="Q243" s="156">
        <v>0</v>
      </c>
      <c r="R243" s="156">
        <f t="shared" si="12"/>
        <v>0</v>
      </c>
      <c r="S243" s="156">
        <v>0</v>
      </c>
      <c r="T243" s="157">
        <f t="shared" si="13"/>
        <v>0</v>
      </c>
      <c r="U243" s="34"/>
      <c r="V243" s="34"/>
      <c r="W243" s="34"/>
      <c r="X243" s="34"/>
      <c r="Y243" s="34"/>
      <c r="Z243" s="34"/>
      <c r="AA243" s="34"/>
      <c r="AB243" s="34"/>
      <c r="AC243" s="34"/>
      <c r="AD243" s="34"/>
      <c r="AE243" s="34"/>
      <c r="AR243" s="158" t="s">
        <v>192</v>
      </c>
      <c r="AT243" s="158" t="s">
        <v>177</v>
      </c>
      <c r="AU243" s="158" t="s">
        <v>89</v>
      </c>
      <c r="AY243" s="19" t="s">
        <v>180</v>
      </c>
      <c r="BE243" s="159">
        <f t="shared" si="14"/>
        <v>0</v>
      </c>
      <c r="BF243" s="159">
        <f t="shared" si="15"/>
        <v>0</v>
      </c>
      <c r="BG243" s="159">
        <f t="shared" si="16"/>
        <v>0</v>
      </c>
      <c r="BH243" s="159">
        <f t="shared" si="17"/>
        <v>0</v>
      </c>
      <c r="BI243" s="159">
        <f t="shared" si="18"/>
        <v>0</v>
      </c>
      <c r="BJ243" s="19" t="s">
        <v>87</v>
      </c>
      <c r="BK243" s="159">
        <f t="shared" si="19"/>
        <v>0</v>
      </c>
      <c r="BL243" s="19" t="s">
        <v>187</v>
      </c>
      <c r="BM243" s="158" t="s">
        <v>2230</v>
      </c>
    </row>
    <row r="244" spans="1:65" s="2" customFormat="1" ht="24.15" customHeight="1">
      <c r="A244" s="34"/>
      <c r="B244" s="151"/>
      <c r="C244" s="233" t="s">
        <v>1165</v>
      </c>
      <c r="D244" s="233" t="s">
        <v>177</v>
      </c>
      <c r="E244" s="234" t="s">
        <v>1169</v>
      </c>
      <c r="F244" s="235" t="s">
        <v>1170</v>
      </c>
      <c r="G244" s="236" t="s">
        <v>191</v>
      </c>
      <c r="H244" s="237">
        <v>4</v>
      </c>
      <c r="I244" s="160"/>
      <c r="J244" s="225">
        <f t="shared" si="10"/>
        <v>0</v>
      </c>
      <c r="K244" s="161"/>
      <c r="L244" s="162"/>
      <c r="M244" s="163" t="s">
        <v>1</v>
      </c>
      <c r="N244" s="164" t="s">
        <v>44</v>
      </c>
      <c r="O244" s="60"/>
      <c r="P244" s="156">
        <f t="shared" si="11"/>
        <v>0</v>
      </c>
      <c r="Q244" s="156">
        <v>0</v>
      </c>
      <c r="R244" s="156">
        <f t="shared" si="12"/>
        <v>0</v>
      </c>
      <c r="S244" s="156">
        <v>0</v>
      </c>
      <c r="T244" s="157">
        <f t="shared" si="13"/>
        <v>0</v>
      </c>
      <c r="U244" s="34"/>
      <c r="V244" s="34"/>
      <c r="W244" s="34"/>
      <c r="X244" s="34"/>
      <c r="Y244" s="34"/>
      <c r="Z244" s="34"/>
      <c r="AA244" s="34"/>
      <c r="AB244" s="34"/>
      <c r="AC244" s="34"/>
      <c r="AD244" s="34"/>
      <c r="AE244" s="34"/>
      <c r="AR244" s="158" t="s">
        <v>192</v>
      </c>
      <c r="AT244" s="158" t="s">
        <v>177</v>
      </c>
      <c r="AU244" s="158" t="s">
        <v>89</v>
      </c>
      <c r="AY244" s="19" t="s">
        <v>180</v>
      </c>
      <c r="BE244" s="159">
        <f t="shared" si="14"/>
        <v>0</v>
      </c>
      <c r="BF244" s="159">
        <f t="shared" si="15"/>
        <v>0</v>
      </c>
      <c r="BG244" s="159">
        <f t="shared" si="16"/>
        <v>0</v>
      </c>
      <c r="BH244" s="159">
        <f t="shared" si="17"/>
        <v>0</v>
      </c>
      <c r="BI244" s="159">
        <f t="shared" si="18"/>
        <v>0</v>
      </c>
      <c r="BJ244" s="19" t="s">
        <v>87</v>
      </c>
      <c r="BK244" s="159">
        <f t="shared" si="19"/>
        <v>0</v>
      </c>
      <c r="BL244" s="19" t="s">
        <v>187</v>
      </c>
      <c r="BM244" s="158" t="s">
        <v>2231</v>
      </c>
    </row>
    <row r="245" spans="1:65" s="2" customFormat="1" ht="24.15" customHeight="1">
      <c r="A245" s="34"/>
      <c r="B245" s="151"/>
      <c r="C245" s="228" t="s">
        <v>187</v>
      </c>
      <c r="D245" s="228" t="s">
        <v>183</v>
      </c>
      <c r="E245" s="229" t="s">
        <v>1173</v>
      </c>
      <c r="F245" s="230" t="s">
        <v>1174</v>
      </c>
      <c r="G245" s="231" t="s">
        <v>186</v>
      </c>
      <c r="H245" s="232">
        <v>1</v>
      </c>
      <c r="I245" s="152"/>
      <c r="J245" s="224">
        <f t="shared" si="10"/>
        <v>0</v>
      </c>
      <c r="K245" s="153"/>
      <c r="L245" s="35"/>
      <c r="M245" s="154" t="s">
        <v>1</v>
      </c>
      <c r="N245" s="155" t="s">
        <v>44</v>
      </c>
      <c r="O245" s="60"/>
      <c r="P245" s="156">
        <f t="shared" si="11"/>
        <v>0</v>
      </c>
      <c r="Q245" s="156">
        <v>3.1E-4</v>
      </c>
      <c r="R245" s="156">
        <f t="shared" si="12"/>
        <v>3.1E-4</v>
      </c>
      <c r="S245" s="156">
        <v>0</v>
      </c>
      <c r="T245" s="157">
        <f t="shared" si="13"/>
        <v>0</v>
      </c>
      <c r="U245" s="34"/>
      <c r="V245" s="34"/>
      <c r="W245" s="34"/>
      <c r="X245" s="34"/>
      <c r="Y245" s="34"/>
      <c r="Z245" s="34"/>
      <c r="AA245" s="34"/>
      <c r="AB245" s="34"/>
      <c r="AC245" s="34"/>
      <c r="AD245" s="34"/>
      <c r="AE245" s="34"/>
      <c r="AR245" s="158" t="s">
        <v>187</v>
      </c>
      <c r="AT245" s="158" t="s">
        <v>183</v>
      </c>
      <c r="AU245" s="158" t="s">
        <v>89</v>
      </c>
      <c r="AY245" s="19" t="s">
        <v>180</v>
      </c>
      <c r="BE245" s="159">
        <f t="shared" si="14"/>
        <v>0</v>
      </c>
      <c r="BF245" s="159">
        <f t="shared" si="15"/>
        <v>0</v>
      </c>
      <c r="BG245" s="159">
        <f t="shared" si="16"/>
        <v>0</v>
      </c>
      <c r="BH245" s="159">
        <f t="shared" si="17"/>
        <v>0</v>
      </c>
      <c r="BI245" s="159">
        <f t="shared" si="18"/>
        <v>0</v>
      </c>
      <c r="BJ245" s="19" t="s">
        <v>87</v>
      </c>
      <c r="BK245" s="159">
        <f t="shared" si="19"/>
        <v>0</v>
      </c>
      <c r="BL245" s="19" t="s">
        <v>187</v>
      </c>
      <c r="BM245" s="158" t="s">
        <v>2232</v>
      </c>
    </row>
    <row r="246" spans="1:65" s="2" customFormat="1" ht="24.15" customHeight="1">
      <c r="A246" s="34"/>
      <c r="B246" s="151"/>
      <c r="C246" s="233" t="s">
        <v>1172</v>
      </c>
      <c r="D246" s="233" t="s">
        <v>177</v>
      </c>
      <c r="E246" s="234" t="s">
        <v>1177</v>
      </c>
      <c r="F246" s="235" t="s">
        <v>1178</v>
      </c>
      <c r="G246" s="236" t="s">
        <v>191</v>
      </c>
      <c r="H246" s="237">
        <v>1</v>
      </c>
      <c r="I246" s="160"/>
      <c r="J246" s="225">
        <f t="shared" si="10"/>
        <v>0</v>
      </c>
      <c r="K246" s="161"/>
      <c r="L246" s="162"/>
      <c r="M246" s="163" t="s">
        <v>1</v>
      </c>
      <c r="N246" s="164" t="s">
        <v>44</v>
      </c>
      <c r="O246" s="60"/>
      <c r="P246" s="156">
        <f t="shared" si="11"/>
        <v>0</v>
      </c>
      <c r="Q246" s="156">
        <v>0</v>
      </c>
      <c r="R246" s="156">
        <f t="shared" si="12"/>
        <v>0</v>
      </c>
      <c r="S246" s="156">
        <v>0</v>
      </c>
      <c r="T246" s="157">
        <f t="shared" si="13"/>
        <v>0</v>
      </c>
      <c r="U246" s="34"/>
      <c r="V246" s="34"/>
      <c r="W246" s="34"/>
      <c r="X246" s="34"/>
      <c r="Y246" s="34"/>
      <c r="Z246" s="34"/>
      <c r="AA246" s="34"/>
      <c r="AB246" s="34"/>
      <c r="AC246" s="34"/>
      <c r="AD246" s="34"/>
      <c r="AE246" s="34"/>
      <c r="AR246" s="158" t="s">
        <v>192</v>
      </c>
      <c r="AT246" s="158" t="s">
        <v>177</v>
      </c>
      <c r="AU246" s="158" t="s">
        <v>89</v>
      </c>
      <c r="AY246" s="19" t="s">
        <v>180</v>
      </c>
      <c r="BE246" s="159">
        <f t="shared" si="14"/>
        <v>0</v>
      </c>
      <c r="BF246" s="159">
        <f t="shared" si="15"/>
        <v>0</v>
      </c>
      <c r="BG246" s="159">
        <f t="shared" si="16"/>
        <v>0</v>
      </c>
      <c r="BH246" s="159">
        <f t="shared" si="17"/>
        <v>0</v>
      </c>
      <c r="BI246" s="159">
        <f t="shared" si="18"/>
        <v>0</v>
      </c>
      <c r="BJ246" s="19" t="s">
        <v>87</v>
      </c>
      <c r="BK246" s="159">
        <f t="shared" si="19"/>
        <v>0</v>
      </c>
      <c r="BL246" s="19" t="s">
        <v>187</v>
      </c>
      <c r="BM246" s="158" t="s">
        <v>2233</v>
      </c>
    </row>
    <row r="247" spans="1:65" s="2" customFormat="1" ht="24.15" customHeight="1">
      <c r="A247" s="34"/>
      <c r="B247" s="151"/>
      <c r="C247" s="228" t="s">
        <v>1176</v>
      </c>
      <c r="D247" s="228" t="s">
        <v>183</v>
      </c>
      <c r="E247" s="229" t="s">
        <v>1573</v>
      </c>
      <c r="F247" s="230" t="s">
        <v>1574</v>
      </c>
      <c r="G247" s="231" t="s">
        <v>186</v>
      </c>
      <c r="H247" s="232">
        <v>1</v>
      </c>
      <c r="I247" s="152"/>
      <c r="J247" s="224">
        <f t="shared" si="10"/>
        <v>0</v>
      </c>
      <c r="K247" s="153"/>
      <c r="L247" s="35"/>
      <c r="M247" s="154" t="s">
        <v>1</v>
      </c>
      <c r="N247" s="155" t="s">
        <v>44</v>
      </c>
      <c r="O247" s="60"/>
      <c r="P247" s="156">
        <f t="shared" si="11"/>
        <v>0</v>
      </c>
      <c r="Q247" s="156">
        <v>5.5000000000000003E-4</v>
      </c>
      <c r="R247" s="156">
        <f t="shared" si="12"/>
        <v>5.5000000000000003E-4</v>
      </c>
      <c r="S247" s="156">
        <v>0</v>
      </c>
      <c r="T247" s="157">
        <f t="shared" si="13"/>
        <v>0</v>
      </c>
      <c r="U247" s="34"/>
      <c r="V247" s="34"/>
      <c r="W247" s="34"/>
      <c r="X247" s="34"/>
      <c r="Y247" s="34"/>
      <c r="Z247" s="34"/>
      <c r="AA247" s="34"/>
      <c r="AB247" s="34"/>
      <c r="AC247" s="34"/>
      <c r="AD247" s="34"/>
      <c r="AE247" s="34"/>
      <c r="AR247" s="158" t="s">
        <v>187</v>
      </c>
      <c r="AT247" s="158" t="s">
        <v>183</v>
      </c>
      <c r="AU247" s="158" t="s">
        <v>89</v>
      </c>
      <c r="AY247" s="19" t="s">
        <v>180</v>
      </c>
      <c r="BE247" s="159">
        <f t="shared" si="14"/>
        <v>0</v>
      </c>
      <c r="BF247" s="159">
        <f t="shared" si="15"/>
        <v>0</v>
      </c>
      <c r="BG247" s="159">
        <f t="shared" si="16"/>
        <v>0</v>
      </c>
      <c r="BH247" s="159">
        <f t="shared" si="17"/>
        <v>0</v>
      </c>
      <c r="BI247" s="159">
        <f t="shared" si="18"/>
        <v>0</v>
      </c>
      <c r="BJ247" s="19" t="s">
        <v>87</v>
      </c>
      <c r="BK247" s="159">
        <f t="shared" si="19"/>
        <v>0</v>
      </c>
      <c r="BL247" s="19" t="s">
        <v>187</v>
      </c>
      <c r="BM247" s="158" t="s">
        <v>2234</v>
      </c>
    </row>
    <row r="248" spans="1:65" s="2" customFormat="1" ht="24.15" customHeight="1">
      <c r="A248" s="34"/>
      <c r="B248" s="151"/>
      <c r="C248" s="233" t="s">
        <v>1180</v>
      </c>
      <c r="D248" s="233" t="s">
        <v>177</v>
      </c>
      <c r="E248" s="234" t="s">
        <v>1581</v>
      </c>
      <c r="F248" s="235" t="s">
        <v>1582</v>
      </c>
      <c r="G248" s="236" t="s">
        <v>191</v>
      </c>
      <c r="H248" s="237">
        <v>1</v>
      </c>
      <c r="I248" s="160"/>
      <c r="J248" s="225">
        <f t="shared" si="10"/>
        <v>0</v>
      </c>
      <c r="K248" s="161"/>
      <c r="L248" s="162"/>
      <c r="M248" s="163" t="s">
        <v>1</v>
      </c>
      <c r="N248" s="164" t="s">
        <v>44</v>
      </c>
      <c r="O248" s="60"/>
      <c r="P248" s="156">
        <f t="shared" si="11"/>
        <v>0</v>
      </c>
      <c r="Q248" s="156">
        <v>0</v>
      </c>
      <c r="R248" s="156">
        <f t="shared" si="12"/>
        <v>0</v>
      </c>
      <c r="S248" s="156">
        <v>0</v>
      </c>
      <c r="T248" s="157">
        <f t="shared" si="13"/>
        <v>0</v>
      </c>
      <c r="U248" s="34"/>
      <c r="V248" s="34"/>
      <c r="W248" s="34"/>
      <c r="X248" s="34"/>
      <c r="Y248" s="34"/>
      <c r="Z248" s="34"/>
      <c r="AA248" s="34"/>
      <c r="AB248" s="34"/>
      <c r="AC248" s="34"/>
      <c r="AD248" s="34"/>
      <c r="AE248" s="34"/>
      <c r="AR248" s="158" t="s">
        <v>192</v>
      </c>
      <c r="AT248" s="158" t="s">
        <v>177</v>
      </c>
      <c r="AU248" s="158" t="s">
        <v>89</v>
      </c>
      <c r="AY248" s="19" t="s">
        <v>180</v>
      </c>
      <c r="BE248" s="159">
        <f t="shared" si="14"/>
        <v>0</v>
      </c>
      <c r="BF248" s="159">
        <f t="shared" si="15"/>
        <v>0</v>
      </c>
      <c r="BG248" s="159">
        <f t="shared" si="16"/>
        <v>0</v>
      </c>
      <c r="BH248" s="159">
        <f t="shared" si="17"/>
        <v>0</v>
      </c>
      <c r="BI248" s="159">
        <f t="shared" si="18"/>
        <v>0</v>
      </c>
      <c r="BJ248" s="19" t="s">
        <v>87</v>
      </c>
      <c r="BK248" s="159">
        <f t="shared" si="19"/>
        <v>0</v>
      </c>
      <c r="BL248" s="19" t="s">
        <v>187</v>
      </c>
      <c r="BM248" s="158" t="s">
        <v>2235</v>
      </c>
    </row>
    <row r="249" spans="1:65" s="2" customFormat="1" ht="24.15" customHeight="1">
      <c r="A249" s="34"/>
      <c r="B249" s="151"/>
      <c r="C249" s="228" t="s">
        <v>1184</v>
      </c>
      <c r="D249" s="228" t="s">
        <v>183</v>
      </c>
      <c r="E249" s="229" t="s">
        <v>1181</v>
      </c>
      <c r="F249" s="230" t="s">
        <v>1182</v>
      </c>
      <c r="G249" s="231" t="s">
        <v>186</v>
      </c>
      <c r="H249" s="232">
        <v>15</v>
      </c>
      <c r="I249" s="152"/>
      <c r="J249" s="224">
        <f t="shared" si="10"/>
        <v>0</v>
      </c>
      <c r="K249" s="153"/>
      <c r="L249" s="35"/>
      <c r="M249" s="154" t="s">
        <v>1</v>
      </c>
      <c r="N249" s="155" t="s">
        <v>44</v>
      </c>
      <c r="O249" s="60"/>
      <c r="P249" s="156">
        <f t="shared" si="11"/>
        <v>0</v>
      </c>
      <c r="Q249" s="156">
        <v>1.48E-3</v>
      </c>
      <c r="R249" s="156">
        <f t="shared" si="12"/>
        <v>2.2200000000000001E-2</v>
      </c>
      <c r="S249" s="156">
        <v>0</v>
      </c>
      <c r="T249" s="157">
        <f t="shared" si="13"/>
        <v>0</v>
      </c>
      <c r="U249" s="34"/>
      <c r="V249" s="34"/>
      <c r="W249" s="34"/>
      <c r="X249" s="34"/>
      <c r="Y249" s="34"/>
      <c r="Z249" s="34"/>
      <c r="AA249" s="34"/>
      <c r="AB249" s="34"/>
      <c r="AC249" s="34"/>
      <c r="AD249" s="34"/>
      <c r="AE249" s="34"/>
      <c r="AR249" s="158" t="s">
        <v>187</v>
      </c>
      <c r="AT249" s="158" t="s">
        <v>183</v>
      </c>
      <c r="AU249" s="158" t="s">
        <v>89</v>
      </c>
      <c r="AY249" s="19" t="s">
        <v>180</v>
      </c>
      <c r="BE249" s="159">
        <f t="shared" si="14"/>
        <v>0</v>
      </c>
      <c r="BF249" s="159">
        <f t="shared" si="15"/>
        <v>0</v>
      </c>
      <c r="BG249" s="159">
        <f t="shared" si="16"/>
        <v>0</v>
      </c>
      <c r="BH249" s="159">
        <f t="shared" si="17"/>
        <v>0</v>
      </c>
      <c r="BI249" s="159">
        <f t="shared" si="18"/>
        <v>0</v>
      </c>
      <c r="BJ249" s="19" t="s">
        <v>87</v>
      </c>
      <c r="BK249" s="159">
        <f t="shared" si="19"/>
        <v>0</v>
      </c>
      <c r="BL249" s="19" t="s">
        <v>187</v>
      </c>
      <c r="BM249" s="158" t="s">
        <v>2236</v>
      </c>
    </row>
    <row r="250" spans="1:65" s="2" customFormat="1" ht="24.15" customHeight="1">
      <c r="A250" s="34"/>
      <c r="B250" s="151"/>
      <c r="C250" s="233" t="s">
        <v>1188</v>
      </c>
      <c r="D250" s="233" t="s">
        <v>177</v>
      </c>
      <c r="E250" s="234" t="s">
        <v>1587</v>
      </c>
      <c r="F250" s="235" t="s">
        <v>1588</v>
      </c>
      <c r="G250" s="236" t="s">
        <v>191</v>
      </c>
      <c r="H250" s="237">
        <v>8</v>
      </c>
      <c r="I250" s="160"/>
      <c r="J250" s="225">
        <f t="shared" si="10"/>
        <v>0</v>
      </c>
      <c r="K250" s="161"/>
      <c r="L250" s="162"/>
      <c r="M250" s="163" t="s">
        <v>1</v>
      </c>
      <c r="N250" s="164" t="s">
        <v>44</v>
      </c>
      <c r="O250" s="60"/>
      <c r="P250" s="156">
        <f t="shared" si="11"/>
        <v>0</v>
      </c>
      <c r="Q250" s="156">
        <v>0</v>
      </c>
      <c r="R250" s="156">
        <f t="shared" si="12"/>
        <v>0</v>
      </c>
      <c r="S250" s="156">
        <v>0</v>
      </c>
      <c r="T250" s="157">
        <f t="shared" si="13"/>
        <v>0</v>
      </c>
      <c r="U250" s="34"/>
      <c r="V250" s="34"/>
      <c r="W250" s="34"/>
      <c r="X250" s="34"/>
      <c r="Y250" s="34"/>
      <c r="Z250" s="34"/>
      <c r="AA250" s="34"/>
      <c r="AB250" s="34"/>
      <c r="AC250" s="34"/>
      <c r="AD250" s="34"/>
      <c r="AE250" s="34"/>
      <c r="AR250" s="158" t="s">
        <v>192</v>
      </c>
      <c r="AT250" s="158" t="s">
        <v>177</v>
      </c>
      <c r="AU250" s="158" t="s">
        <v>89</v>
      </c>
      <c r="AY250" s="19" t="s">
        <v>180</v>
      </c>
      <c r="BE250" s="159">
        <f t="shared" si="14"/>
        <v>0</v>
      </c>
      <c r="BF250" s="159">
        <f t="shared" si="15"/>
        <v>0</v>
      </c>
      <c r="BG250" s="159">
        <f t="shared" si="16"/>
        <v>0</v>
      </c>
      <c r="BH250" s="159">
        <f t="shared" si="17"/>
        <v>0</v>
      </c>
      <c r="BI250" s="159">
        <f t="shared" si="18"/>
        <v>0</v>
      </c>
      <c r="BJ250" s="19" t="s">
        <v>87</v>
      </c>
      <c r="BK250" s="159">
        <f t="shared" si="19"/>
        <v>0</v>
      </c>
      <c r="BL250" s="19" t="s">
        <v>187</v>
      </c>
      <c r="BM250" s="158" t="s">
        <v>2237</v>
      </c>
    </row>
    <row r="251" spans="1:65" s="2" customFormat="1" ht="16.5" customHeight="1">
      <c r="A251" s="34"/>
      <c r="B251" s="151"/>
      <c r="C251" s="233" t="s">
        <v>1192</v>
      </c>
      <c r="D251" s="233" t="s">
        <v>177</v>
      </c>
      <c r="E251" s="234" t="s">
        <v>2238</v>
      </c>
      <c r="F251" s="235" t="s">
        <v>2239</v>
      </c>
      <c r="G251" s="236" t="s">
        <v>191</v>
      </c>
      <c r="H251" s="237">
        <v>2</v>
      </c>
      <c r="I251" s="160"/>
      <c r="J251" s="225">
        <f t="shared" si="10"/>
        <v>0</v>
      </c>
      <c r="K251" s="161"/>
      <c r="L251" s="162"/>
      <c r="M251" s="163" t="s">
        <v>1</v>
      </c>
      <c r="N251" s="164" t="s">
        <v>44</v>
      </c>
      <c r="O251" s="60"/>
      <c r="P251" s="156">
        <f t="shared" si="11"/>
        <v>0</v>
      </c>
      <c r="Q251" s="156">
        <v>0</v>
      </c>
      <c r="R251" s="156">
        <f t="shared" si="12"/>
        <v>0</v>
      </c>
      <c r="S251" s="156">
        <v>0</v>
      </c>
      <c r="T251" s="157">
        <f t="shared" si="13"/>
        <v>0</v>
      </c>
      <c r="U251" s="34"/>
      <c r="V251" s="34"/>
      <c r="W251" s="34"/>
      <c r="X251" s="34"/>
      <c r="Y251" s="34"/>
      <c r="Z251" s="34"/>
      <c r="AA251" s="34"/>
      <c r="AB251" s="34"/>
      <c r="AC251" s="34"/>
      <c r="AD251" s="34"/>
      <c r="AE251" s="34"/>
      <c r="AR251" s="158" t="s">
        <v>192</v>
      </c>
      <c r="AT251" s="158" t="s">
        <v>177</v>
      </c>
      <c r="AU251" s="158" t="s">
        <v>89</v>
      </c>
      <c r="AY251" s="19" t="s">
        <v>180</v>
      </c>
      <c r="BE251" s="159">
        <f t="shared" si="14"/>
        <v>0</v>
      </c>
      <c r="BF251" s="159">
        <f t="shared" si="15"/>
        <v>0</v>
      </c>
      <c r="BG251" s="159">
        <f t="shared" si="16"/>
        <v>0</v>
      </c>
      <c r="BH251" s="159">
        <f t="shared" si="17"/>
        <v>0</v>
      </c>
      <c r="BI251" s="159">
        <f t="shared" si="18"/>
        <v>0</v>
      </c>
      <c r="BJ251" s="19" t="s">
        <v>87</v>
      </c>
      <c r="BK251" s="159">
        <f t="shared" si="19"/>
        <v>0</v>
      </c>
      <c r="BL251" s="19" t="s">
        <v>187</v>
      </c>
      <c r="BM251" s="158" t="s">
        <v>2240</v>
      </c>
    </row>
    <row r="252" spans="1:65" s="2" customFormat="1" ht="24.15" customHeight="1">
      <c r="A252" s="34"/>
      <c r="B252" s="151"/>
      <c r="C252" s="233" t="s">
        <v>1196</v>
      </c>
      <c r="D252" s="233" t="s">
        <v>177</v>
      </c>
      <c r="E252" s="234" t="s">
        <v>2241</v>
      </c>
      <c r="F252" s="235" t="s">
        <v>2242</v>
      </c>
      <c r="G252" s="236" t="s">
        <v>191</v>
      </c>
      <c r="H252" s="237">
        <v>1</v>
      </c>
      <c r="I252" s="160"/>
      <c r="J252" s="225">
        <f t="shared" si="10"/>
        <v>0</v>
      </c>
      <c r="K252" s="161"/>
      <c r="L252" s="162"/>
      <c r="M252" s="163" t="s">
        <v>1</v>
      </c>
      <c r="N252" s="164" t="s">
        <v>44</v>
      </c>
      <c r="O252" s="60"/>
      <c r="P252" s="156">
        <f t="shared" si="11"/>
        <v>0</v>
      </c>
      <c r="Q252" s="156">
        <v>0</v>
      </c>
      <c r="R252" s="156">
        <f t="shared" si="12"/>
        <v>0</v>
      </c>
      <c r="S252" s="156">
        <v>0</v>
      </c>
      <c r="T252" s="157">
        <f t="shared" si="13"/>
        <v>0</v>
      </c>
      <c r="U252" s="34"/>
      <c r="V252" s="34"/>
      <c r="W252" s="34"/>
      <c r="X252" s="34"/>
      <c r="Y252" s="34"/>
      <c r="Z252" s="34"/>
      <c r="AA252" s="34"/>
      <c r="AB252" s="34"/>
      <c r="AC252" s="34"/>
      <c r="AD252" s="34"/>
      <c r="AE252" s="34"/>
      <c r="AR252" s="158" t="s">
        <v>192</v>
      </c>
      <c r="AT252" s="158" t="s">
        <v>177</v>
      </c>
      <c r="AU252" s="158" t="s">
        <v>89</v>
      </c>
      <c r="AY252" s="19" t="s">
        <v>180</v>
      </c>
      <c r="BE252" s="159">
        <f t="shared" si="14"/>
        <v>0</v>
      </c>
      <c r="BF252" s="159">
        <f t="shared" si="15"/>
        <v>0</v>
      </c>
      <c r="BG252" s="159">
        <f t="shared" si="16"/>
        <v>0</v>
      </c>
      <c r="BH252" s="159">
        <f t="shared" si="17"/>
        <v>0</v>
      </c>
      <c r="BI252" s="159">
        <f t="shared" si="18"/>
        <v>0</v>
      </c>
      <c r="BJ252" s="19" t="s">
        <v>87</v>
      </c>
      <c r="BK252" s="159">
        <f t="shared" si="19"/>
        <v>0</v>
      </c>
      <c r="BL252" s="19" t="s">
        <v>187</v>
      </c>
      <c r="BM252" s="158" t="s">
        <v>2243</v>
      </c>
    </row>
    <row r="253" spans="1:65" s="2" customFormat="1" ht="16.5" customHeight="1">
      <c r="A253" s="34"/>
      <c r="B253" s="151"/>
      <c r="C253" s="233" t="s">
        <v>1200</v>
      </c>
      <c r="D253" s="233" t="s">
        <v>177</v>
      </c>
      <c r="E253" s="234" t="s">
        <v>1592</v>
      </c>
      <c r="F253" s="235" t="s">
        <v>1593</v>
      </c>
      <c r="G253" s="236" t="s">
        <v>191</v>
      </c>
      <c r="H253" s="237">
        <v>1</v>
      </c>
      <c r="I253" s="160"/>
      <c r="J253" s="225">
        <f t="shared" si="10"/>
        <v>0</v>
      </c>
      <c r="K253" s="161"/>
      <c r="L253" s="162"/>
      <c r="M253" s="163" t="s">
        <v>1</v>
      </c>
      <c r="N253" s="164" t="s">
        <v>44</v>
      </c>
      <c r="O253" s="60"/>
      <c r="P253" s="156">
        <f t="shared" si="11"/>
        <v>0</v>
      </c>
      <c r="Q253" s="156">
        <v>0</v>
      </c>
      <c r="R253" s="156">
        <f t="shared" si="12"/>
        <v>0</v>
      </c>
      <c r="S253" s="156">
        <v>0</v>
      </c>
      <c r="T253" s="157">
        <f t="shared" si="13"/>
        <v>0</v>
      </c>
      <c r="U253" s="34"/>
      <c r="V253" s="34"/>
      <c r="W253" s="34"/>
      <c r="X253" s="34"/>
      <c r="Y253" s="34"/>
      <c r="Z253" s="34"/>
      <c r="AA253" s="34"/>
      <c r="AB253" s="34"/>
      <c r="AC253" s="34"/>
      <c r="AD253" s="34"/>
      <c r="AE253" s="34"/>
      <c r="AR253" s="158" t="s">
        <v>192</v>
      </c>
      <c r="AT253" s="158" t="s">
        <v>177</v>
      </c>
      <c r="AU253" s="158" t="s">
        <v>89</v>
      </c>
      <c r="AY253" s="19" t="s">
        <v>180</v>
      </c>
      <c r="BE253" s="159">
        <f t="shared" si="14"/>
        <v>0</v>
      </c>
      <c r="BF253" s="159">
        <f t="shared" si="15"/>
        <v>0</v>
      </c>
      <c r="BG253" s="159">
        <f t="shared" si="16"/>
        <v>0</v>
      </c>
      <c r="BH253" s="159">
        <f t="shared" si="17"/>
        <v>0</v>
      </c>
      <c r="BI253" s="159">
        <f t="shared" si="18"/>
        <v>0</v>
      </c>
      <c r="BJ253" s="19" t="s">
        <v>87</v>
      </c>
      <c r="BK253" s="159">
        <f t="shared" si="19"/>
        <v>0</v>
      </c>
      <c r="BL253" s="19" t="s">
        <v>187</v>
      </c>
      <c r="BM253" s="158" t="s">
        <v>2244</v>
      </c>
    </row>
    <row r="254" spans="1:65" s="2" customFormat="1" ht="16.5" customHeight="1">
      <c r="A254" s="34"/>
      <c r="B254" s="151"/>
      <c r="C254" s="233" t="s">
        <v>1204</v>
      </c>
      <c r="D254" s="233" t="s">
        <v>177</v>
      </c>
      <c r="E254" s="234" t="s">
        <v>1185</v>
      </c>
      <c r="F254" s="235" t="s">
        <v>1186</v>
      </c>
      <c r="G254" s="236" t="s">
        <v>191</v>
      </c>
      <c r="H254" s="237">
        <v>2</v>
      </c>
      <c r="I254" s="160"/>
      <c r="J254" s="225">
        <f t="shared" si="10"/>
        <v>0</v>
      </c>
      <c r="K254" s="161"/>
      <c r="L254" s="162"/>
      <c r="M254" s="163" t="s">
        <v>1</v>
      </c>
      <c r="N254" s="164" t="s">
        <v>44</v>
      </c>
      <c r="O254" s="60"/>
      <c r="P254" s="156">
        <f t="shared" si="11"/>
        <v>0</v>
      </c>
      <c r="Q254" s="156">
        <v>0</v>
      </c>
      <c r="R254" s="156">
        <f t="shared" si="12"/>
        <v>0</v>
      </c>
      <c r="S254" s="156">
        <v>0</v>
      </c>
      <c r="T254" s="157">
        <f t="shared" si="13"/>
        <v>0</v>
      </c>
      <c r="U254" s="34"/>
      <c r="V254" s="34"/>
      <c r="W254" s="34"/>
      <c r="X254" s="34"/>
      <c r="Y254" s="34"/>
      <c r="Z254" s="34"/>
      <c r="AA254" s="34"/>
      <c r="AB254" s="34"/>
      <c r="AC254" s="34"/>
      <c r="AD254" s="34"/>
      <c r="AE254" s="34"/>
      <c r="AR254" s="158" t="s">
        <v>192</v>
      </c>
      <c r="AT254" s="158" t="s">
        <v>177</v>
      </c>
      <c r="AU254" s="158" t="s">
        <v>89</v>
      </c>
      <c r="AY254" s="19" t="s">
        <v>180</v>
      </c>
      <c r="BE254" s="159">
        <f t="shared" si="14"/>
        <v>0</v>
      </c>
      <c r="BF254" s="159">
        <f t="shared" si="15"/>
        <v>0</v>
      </c>
      <c r="BG254" s="159">
        <f t="shared" si="16"/>
        <v>0</v>
      </c>
      <c r="BH254" s="159">
        <f t="shared" si="17"/>
        <v>0</v>
      </c>
      <c r="BI254" s="159">
        <f t="shared" si="18"/>
        <v>0</v>
      </c>
      <c r="BJ254" s="19" t="s">
        <v>87</v>
      </c>
      <c r="BK254" s="159">
        <f t="shared" si="19"/>
        <v>0</v>
      </c>
      <c r="BL254" s="19" t="s">
        <v>187</v>
      </c>
      <c r="BM254" s="158" t="s">
        <v>2245</v>
      </c>
    </row>
    <row r="255" spans="1:65" s="2" customFormat="1" ht="16.5" customHeight="1">
      <c r="A255" s="34"/>
      <c r="B255" s="151"/>
      <c r="C255" s="233" t="s">
        <v>1209</v>
      </c>
      <c r="D255" s="233" t="s">
        <v>177</v>
      </c>
      <c r="E255" s="234" t="s">
        <v>1193</v>
      </c>
      <c r="F255" s="235" t="s">
        <v>1194</v>
      </c>
      <c r="G255" s="236" t="s">
        <v>191</v>
      </c>
      <c r="H255" s="237">
        <v>1</v>
      </c>
      <c r="I255" s="160"/>
      <c r="J255" s="225">
        <f t="shared" si="10"/>
        <v>0</v>
      </c>
      <c r="K255" s="161"/>
      <c r="L255" s="162"/>
      <c r="M255" s="163" t="s">
        <v>1</v>
      </c>
      <c r="N255" s="164" t="s">
        <v>44</v>
      </c>
      <c r="O255" s="60"/>
      <c r="P255" s="156">
        <f t="shared" si="11"/>
        <v>0</v>
      </c>
      <c r="Q255" s="156">
        <v>0</v>
      </c>
      <c r="R255" s="156">
        <f t="shared" si="12"/>
        <v>0</v>
      </c>
      <c r="S255" s="156">
        <v>0</v>
      </c>
      <c r="T255" s="157">
        <f t="shared" si="13"/>
        <v>0</v>
      </c>
      <c r="U255" s="34"/>
      <c r="V255" s="34"/>
      <c r="W255" s="34"/>
      <c r="X255" s="34"/>
      <c r="Y255" s="34"/>
      <c r="Z255" s="34"/>
      <c r="AA255" s="34"/>
      <c r="AB255" s="34"/>
      <c r="AC255" s="34"/>
      <c r="AD255" s="34"/>
      <c r="AE255" s="34"/>
      <c r="AR255" s="158" t="s">
        <v>192</v>
      </c>
      <c r="AT255" s="158" t="s">
        <v>177</v>
      </c>
      <c r="AU255" s="158" t="s">
        <v>89</v>
      </c>
      <c r="AY255" s="19" t="s">
        <v>180</v>
      </c>
      <c r="BE255" s="159">
        <f t="shared" si="14"/>
        <v>0</v>
      </c>
      <c r="BF255" s="159">
        <f t="shared" si="15"/>
        <v>0</v>
      </c>
      <c r="BG255" s="159">
        <f t="shared" si="16"/>
        <v>0</v>
      </c>
      <c r="BH255" s="159">
        <f t="shared" si="17"/>
        <v>0</v>
      </c>
      <c r="BI255" s="159">
        <f t="shared" si="18"/>
        <v>0</v>
      </c>
      <c r="BJ255" s="19" t="s">
        <v>87</v>
      </c>
      <c r="BK255" s="159">
        <f t="shared" si="19"/>
        <v>0</v>
      </c>
      <c r="BL255" s="19" t="s">
        <v>187</v>
      </c>
      <c r="BM255" s="158" t="s">
        <v>2246</v>
      </c>
    </row>
    <row r="256" spans="1:65" s="2" customFormat="1" ht="24.15" customHeight="1">
      <c r="A256" s="34"/>
      <c r="B256" s="151"/>
      <c r="C256" s="228" t="s">
        <v>1213</v>
      </c>
      <c r="D256" s="228" t="s">
        <v>183</v>
      </c>
      <c r="E256" s="229" t="s">
        <v>1596</v>
      </c>
      <c r="F256" s="230" t="s">
        <v>1597</v>
      </c>
      <c r="G256" s="231" t="s">
        <v>289</v>
      </c>
      <c r="H256" s="232">
        <v>20.5</v>
      </c>
      <c r="I256" s="152"/>
      <c r="J256" s="224">
        <f t="shared" si="10"/>
        <v>0</v>
      </c>
      <c r="K256" s="153"/>
      <c r="L256" s="35"/>
      <c r="M256" s="154" t="s">
        <v>1</v>
      </c>
      <c r="N256" s="155" t="s">
        <v>44</v>
      </c>
      <c r="O256" s="60"/>
      <c r="P256" s="156">
        <f t="shared" si="11"/>
        <v>0</v>
      </c>
      <c r="Q256" s="156">
        <v>3.5E-4</v>
      </c>
      <c r="R256" s="156">
        <f t="shared" si="12"/>
        <v>7.175E-3</v>
      </c>
      <c r="S256" s="156">
        <v>0</v>
      </c>
      <c r="T256" s="157">
        <f t="shared" si="13"/>
        <v>0</v>
      </c>
      <c r="U256" s="34"/>
      <c r="V256" s="34"/>
      <c r="W256" s="34"/>
      <c r="X256" s="34"/>
      <c r="Y256" s="34"/>
      <c r="Z256" s="34"/>
      <c r="AA256" s="34"/>
      <c r="AB256" s="34"/>
      <c r="AC256" s="34"/>
      <c r="AD256" s="34"/>
      <c r="AE256" s="34"/>
      <c r="AR256" s="158" t="s">
        <v>187</v>
      </c>
      <c r="AT256" s="158" t="s">
        <v>183</v>
      </c>
      <c r="AU256" s="158" t="s">
        <v>89</v>
      </c>
      <c r="AY256" s="19" t="s">
        <v>180</v>
      </c>
      <c r="BE256" s="159">
        <f t="shared" si="14"/>
        <v>0</v>
      </c>
      <c r="BF256" s="159">
        <f t="shared" si="15"/>
        <v>0</v>
      </c>
      <c r="BG256" s="159">
        <f t="shared" si="16"/>
        <v>0</v>
      </c>
      <c r="BH256" s="159">
        <f t="shared" si="17"/>
        <v>0</v>
      </c>
      <c r="BI256" s="159">
        <f t="shared" si="18"/>
        <v>0</v>
      </c>
      <c r="BJ256" s="19" t="s">
        <v>87</v>
      </c>
      <c r="BK256" s="159">
        <f t="shared" si="19"/>
        <v>0</v>
      </c>
      <c r="BL256" s="19" t="s">
        <v>187</v>
      </c>
      <c r="BM256" s="158" t="s">
        <v>2247</v>
      </c>
    </row>
    <row r="257" spans="1:65" s="13" customFormat="1">
      <c r="B257" s="165"/>
      <c r="C257" s="226"/>
      <c r="D257" s="238" t="s">
        <v>218</v>
      </c>
      <c r="E257" s="239" t="s">
        <v>1</v>
      </c>
      <c r="F257" s="240" t="s">
        <v>2222</v>
      </c>
      <c r="G257" s="226"/>
      <c r="H257" s="222">
        <v>20.5</v>
      </c>
      <c r="I257" s="167"/>
      <c r="J257" s="226"/>
      <c r="L257" s="165"/>
      <c r="M257" s="168"/>
      <c r="N257" s="169"/>
      <c r="O257" s="169"/>
      <c r="P257" s="169"/>
      <c r="Q257" s="169"/>
      <c r="R257" s="169"/>
      <c r="S257" s="169"/>
      <c r="T257" s="170"/>
      <c r="AT257" s="166" t="s">
        <v>218</v>
      </c>
      <c r="AU257" s="166" t="s">
        <v>89</v>
      </c>
      <c r="AV257" s="13" t="s">
        <v>89</v>
      </c>
      <c r="AW257" s="13" t="s">
        <v>34</v>
      </c>
      <c r="AX257" s="13" t="s">
        <v>87</v>
      </c>
      <c r="AY257" s="166" t="s">
        <v>180</v>
      </c>
    </row>
    <row r="258" spans="1:65" s="2" customFormat="1" ht="24.15" customHeight="1">
      <c r="A258" s="34"/>
      <c r="B258" s="151"/>
      <c r="C258" s="228" t="s">
        <v>1217</v>
      </c>
      <c r="D258" s="228" t="s">
        <v>183</v>
      </c>
      <c r="E258" s="229" t="s">
        <v>1600</v>
      </c>
      <c r="F258" s="230" t="s">
        <v>1601</v>
      </c>
      <c r="G258" s="231" t="s">
        <v>186</v>
      </c>
      <c r="H258" s="232">
        <v>28</v>
      </c>
      <c r="I258" s="152"/>
      <c r="J258" s="224">
        <f>ROUND(I258*H258,2)</f>
        <v>0</v>
      </c>
      <c r="K258" s="153"/>
      <c r="L258" s="35"/>
      <c r="M258" s="154" t="s">
        <v>1</v>
      </c>
      <c r="N258" s="155" t="s">
        <v>44</v>
      </c>
      <c r="O258" s="60"/>
      <c r="P258" s="156">
        <f>O258*H258</f>
        <v>0</v>
      </c>
      <c r="Q258" s="156">
        <v>2.0000000000000002E-5</v>
      </c>
      <c r="R258" s="156">
        <f>Q258*H258</f>
        <v>5.6000000000000006E-4</v>
      </c>
      <c r="S258" s="156">
        <v>0</v>
      </c>
      <c r="T258" s="157">
        <f>S258*H258</f>
        <v>0</v>
      </c>
      <c r="U258" s="34"/>
      <c r="V258" s="34"/>
      <c r="W258" s="34"/>
      <c r="X258" s="34"/>
      <c r="Y258" s="34"/>
      <c r="Z258" s="34"/>
      <c r="AA258" s="34"/>
      <c r="AB258" s="34"/>
      <c r="AC258" s="34"/>
      <c r="AD258" s="34"/>
      <c r="AE258" s="34"/>
      <c r="AR258" s="158" t="s">
        <v>187</v>
      </c>
      <c r="AT258" s="158" t="s">
        <v>183</v>
      </c>
      <c r="AU258" s="158" t="s">
        <v>89</v>
      </c>
      <c r="AY258" s="19" t="s">
        <v>180</v>
      </c>
      <c r="BE258" s="159">
        <f>IF(N258="základní",J258,0)</f>
        <v>0</v>
      </c>
      <c r="BF258" s="159">
        <f>IF(N258="snížená",J258,0)</f>
        <v>0</v>
      </c>
      <c r="BG258" s="159">
        <f>IF(N258="zákl. přenesená",J258,0)</f>
        <v>0</v>
      </c>
      <c r="BH258" s="159">
        <f>IF(N258="sníž. přenesená",J258,0)</f>
        <v>0</v>
      </c>
      <c r="BI258" s="159">
        <f>IF(N258="nulová",J258,0)</f>
        <v>0</v>
      </c>
      <c r="BJ258" s="19" t="s">
        <v>87</v>
      </c>
      <c r="BK258" s="159">
        <f>ROUND(I258*H258,2)</f>
        <v>0</v>
      </c>
      <c r="BL258" s="19" t="s">
        <v>187</v>
      </c>
      <c r="BM258" s="158" t="s">
        <v>2248</v>
      </c>
    </row>
    <row r="259" spans="1:65" s="13" customFormat="1">
      <c r="B259" s="165"/>
      <c r="C259" s="226"/>
      <c r="D259" s="238" t="s">
        <v>218</v>
      </c>
      <c r="E259" s="239" t="s">
        <v>1</v>
      </c>
      <c r="F259" s="240" t="s">
        <v>2249</v>
      </c>
      <c r="G259" s="226"/>
      <c r="H259" s="222">
        <v>28</v>
      </c>
      <c r="I259" s="167"/>
      <c r="J259" s="226"/>
      <c r="L259" s="165"/>
      <c r="M259" s="168"/>
      <c r="N259" s="169"/>
      <c r="O259" s="169"/>
      <c r="P259" s="169"/>
      <c r="Q259" s="169"/>
      <c r="R259" s="169"/>
      <c r="S259" s="169"/>
      <c r="T259" s="170"/>
      <c r="AT259" s="166" t="s">
        <v>218</v>
      </c>
      <c r="AU259" s="166" t="s">
        <v>89</v>
      </c>
      <c r="AV259" s="13" t="s">
        <v>89</v>
      </c>
      <c r="AW259" s="13" t="s">
        <v>34</v>
      </c>
      <c r="AX259" s="13" t="s">
        <v>87</v>
      </c>
      <c r="AY259" s="166" t="s">
        <v>180</v>
      </c>
    </row>
    <row r="260" spans="1:65" s="2" customFormat="1" ht="16.5" customHeight="1">
      <c r="A260" s="34"/>
      <c r="B260" s="151"/>
      <c r="C260" s="233" t="s">
        <v>1220</v>
      </c>
      <c r="D260" s="233" t="s">
        <v>177</v>
      </c>
      <c r="E260" s="234" t="s">
        <v>1604</v>
      </c>
      <c r="F260" s="235" t="s">
        <v>1605</v>
      </c>
      <c r="G260" s="236" t="s">
        <v>191</v>
      </c>
      <c r="H260" s="237">
        <v>28</v>
      </c>
      <c r="I260" s="160"/>
      <c r="J260" s="225">
        <f>ROUND(I260*H260,2)</f>
        <v>0</v>
      </c>
      <c r="K260" s="161"/>
      <c r="L260" s="162"/>
      <c r="M260" s="163" t="s">
        <v>1</v>
      </c>
      <c r="N260" s="164" t="s">
        <v>44</v>
      </c>
      <c r="O260" s="60"/>
      <c r="P260" s="156">
        <f>O260*H260</f>
        <v>0</v>
      </c>
      <c r="Q260" s="156">
        <v>0</v>
      </c>
      <c r="R260" s="156">
        <f>Q260*H260</f>
        <v>0</v>
      </c>
      <c r="S260" s="156">
        <v>0</v>
      </c>
      <c r="T260" s="157">
        <f>S260*H260</f>
        <v>0</v>
      </c>
      <c r="U260" s="34"/>
      <c r="V260" s="34"/>
      <c r="W260" s="34"/>
      <c r="X260" s="34"/>
      <c r="Y260" s="34"/>
      <c r="Z260" s="34"/>
      <c r="AA260" s="34"/>
      <c r="AB260" s="34"/>
      <c r="AC260" s="34"/>
      <c r="AD260" s="34"/>
      <c r="AE260" s="34"/>
      <c r="AR260" s="158" t="s">
        <v>192</v>
      </c>
      <c r="AT260" s="158" t="s">
        <v>177</v>
      </c>
      <c r="AU260" s="158" t="s">
        <v>89</v>
      </c>
      <c r="AY260" s="19" t="s">
        <v>180</v>
      </c>
      <c r="BE260" s="159">
        <f>IF(N260="základní",J260,0)</f>
        <v>0</v>
      </c>
      <c r="BF260" s="159">
        <f>IF(N260="snížená",J260,0)</f>
        <v>0</v>
      </c>
      <c r="BG260" s="159">
        <f>IF(N260="zákl. přenesená",J260,0)</f>
        <v>0</v>
      </c>
      <c r="BH260" s="159">
        <f>IF(N260="sníž. přenesená",J260,0)</f>
        <v>0</v>
      </c>
      <c r="BI260" s="159">
        <f>IF(N260="nulová",J260,0)</f>
        <v>0</v>
      </c>
      <c r="BJ260" s="19" t="s">
        <v>87</v>
      </c>
      <c r="BK260" s="159">
        <f>ROUND(I260*H260,2)</f>
        <v>0</v>
      </c>
      <c r="BL260" s="19" t="s">
        <v>187</v>
      </c>
      <c r="BM260" s="158" t="s">
        <v>2250</v>
      </c>
    </row>
    <row r="261" spans="1:65" s="2" customFormat="1" ht="24.15" customHeight="1">
      <c r="A261" s="34"/>
      <c r="B261" s="151"/>
      <c r="C261" s="228" t="s">
        <v>1224</v>
      </c>
      <c r="D261" s="228" t="s">
        <v>183</v>
      </c>
      <c r="E261" s="229" t="s">
        <v>1608</v>
      </c>
      <c r="F261" s="230" t="s">
        <v>1609</v>
      </c>
      <c r="G261" s="231" t="s">
        <v>186</v>
      </c>
      <c r="H261" s="232">
        <v>6</v>
      </c>
      <c r="I261" s="152"/>
      <c r="J261" s="224">
        <f>ROUND(I261*H261,2)</f>
        <v>0</v>
      </c>
      <c r="K261" s="153"/>
      <c r="L261" s="35"/>
      <c r="M261" s="154" t="s">
        <v>1</v>
      </c>
      <c r="N261" s="155" t="s">
        <v>44</v>
      </c>
      <c r="O261" s="60"/>
      <c r="P261" s="156">
        <f>O261*H261</f>
        <v>0</v>
      </c>
      <c r="Q261" s="156">
        <v>0</v>
      </c>
      <c r="R261" s="156">
        <f>Q261*H261</f>
        <v>0</v>
      </c>
      <c r="S261" s="156">
        <v>0</v>
      </c>
      <c r="T261" s="157">
        <f>S261*H261</f>
        <v>0</v>
      </c>
      <c r="U261" s="34"/>
      <c r="V261" s="34"/>
      <c r="W261" s="34"/>
      <c r="X261" s="34"/>
      <c r="Y261" s="34"/>
      <c r="Z261" s="34"/>
      <c r="AA261" s="34"/>
      <c r="AB261" s="34"/>
      <c r="AC261" s="34"/>
      <c r="AD261" s="34"/>
      <c r="AE261" s="34"/>
      <c r="AR261" s="158" t="s">
        <v>187</v>
      </c>
      <c r="AT261" s="158" t="s">
        <v>183</v>
      </c>
      <c r="AU261" s="158" t="s">
        <v>89</v>
      </c>
      <c r="AY261" s="19" t="s">
        <v>180</v>
      </c>
      <c r="BE261" s="159">
        <f>IF(N261="základní",J261,0)</f>
        <v>0</v>
      </c>
      <c r="BF261" s="159">
        <f>IF(N261="snížená",J261,0)</f>
        <v>0</v>
      </c>
      <c r="BG261" s="159">
        <f>IF(N261="zákl. přenesená",J261,0)</f>
        <v>0</v>
      </c>
      <c r="BH261" s="159">
        <f>IF(N261="sníž. přenesená",J261,0)</f>
        <v>0</v>
      </c>
      <c r="BI261" s="159">
        <f>IF(N261="nulová",J261,0)</f>
        <v>0</v>
      </c>
      <c r="BJ261" s="19" t="s">
        <v>87</v>
      </c>
      <c r="BK261" s="159">
        <f>ROUND(I261*H261,2)</f>
        <v>0</v>
      </c>
      <c r="BL261" s="19" t="s">
        <v>187</v>
      </c>
      <c r="BM261" s="158" t="s">
        <v>2251</v>
      </c>
    </row>
    <row r="262" spans="1:65" s="2" customFormat="1" ht="16.5" customHeight="1">
      <c r="A262" s="34"/>
      <c r="B262" s="151"/>
      <c r="C262" s="233" t="s">
        <v>1228</v>
      </c>
      <c r="D262" s="233" t="s">
        <v>177</v>
      </c>
      <c r="E262" s="234" t="s">
        <v>1612</v>
      </c>
      <c r="F262" s="235" t="s">
        <v>1613</v>
      </c>
      <c r="G262" s="236" t="s">
        <v>191</v>
      </c>
      <c r="H262" s="237">
        <v>6</v>
      </c>
      <c r="I262" s="160"/>
      <c r="J262" s="225">
        <f>ROUND(I262*H262,2)</f>
        <v>0</v>
      </c>
      <c r="K262" s="161"/>
      <c r="L262" s="162"/>
      <c r="M262" s="163" t="s">
        <v>1</v>
      </c>
      <c r="N262" s="164" t="s">
        <v>44</v>
      </c>
      <c r="O262" s="60"/>
      <c r="P262" s="156">
        <f>O262*H262</f>
        <v>0</v>
      </c>
      <c r="Q262" s="156">
        <v>0</v>
      </c>
      <c r="R262" s="156">
        <f>Q262*H262</f>
        <v>0</v>
      </c>
      <c r="S262" s="156">
        <v>0</v>
      </c>
      <c r="T262" s="157">
        <f>S262*H262</f>
        <v>0</v>
      </c>
      <c r="U262" s="34"/>
      <c r="V262" s="34"/>
      <c r="W262" s="34"/>
      <c r="X262" s="34"/>
      <c r="Y262" s="34"/>
      <c r="Z262" s="34"/>
      <c r="AA262" s="34"/>
      <c r="AB262" s="34"/>
      <c r="AC262" s="34"/>
      <c r="AD262" s="34"/>
      <c r="AE262" s="34"/>
      <c r="AR262" s="158" t="s">
        <v>192</v>
      </c>
      <c r="AT262" s="158" t="s">
        <v>177</v>
      </c>
      <c r="AU262" s="158" t="s">
        <v>89</v>
      </c>
      <c r="AY262" s="19" t="s">
        <v>180</v>
      </c>
      <c r="BE262" s="159">
        <f>IF(N262="základní",J262,0)</f>
        <v>0</v>
      </c>
      <c r="BF262" s="159">
        <f>IF(N262="snížená",J262,0)</f>
        <v>0</v>
      </c>
      <c r="BG262" s="159">
        <f>IF(N262="zákl. přenesená",J262,0)</f>
        <v>0</v>
      </c>
      <c r="BH262" s="159">
        <f>IF(N262="sníž. přenesená",J262,0)</f>
        <v>0</v>
      </c>
      <c r="BI262" s="159">
        <f>IF(N262="nulová",J262,0)</f>
        <v>0</v>
      </c>
      <c r="BJ262" s="19" t="s">
        <v>87</v>
      </c>
      <c r="BK262" s="159">
        <f>ROUND(I262*H262,2)</f>
        <v>0</v>
      </c>
      <c r="BL262" s="19" t="s">
        <v>187</v>
      </c>
      <c r="BM262" s="158" t="s">
        <v>2252</v>
      </c>
    </row>
    <row r="263" spans="1:65" s="2" customFormat="1" ht="24.15" customHeight="1">
      <c r="A263" s="34"/>
      <c r="B263" s="151"/>
      <c r="C263" s="228" t="s">
        <v>1232</v>
      </c>
      <c r="D263" s="228" t="s">
        <v>183</v>
      </c>
      <c r="E263" s="229" t="s">
        <v>1205</v>
      </c>
      <c r="F263" s="230" t="s">
        <v>1206</v>
      </c>
      <c r="G263" s="231" t="s">
        <v>858</v>
      </c>
      <c r="H263" s="232">
        <v>23.13</v>
      </c>
      <c r="I263" s="152"/>
      <c r="J263" s="224">
        <f>ROUND(I263*H263,2)</f>
        <v>0</v>
      </c>
      <c r="K263" s="153"/>
      <c r="L263" s="35"/>
      <c r="M263" s="154" t="s">
        <v>1</v>
      </c>
      <c r="N263" s="155" t="s">
        <v>44</v>
      </c>
      <c r="O263" s="60"/>
      <c r="P263" s="156">
        <f>O263*H263</f>
        <v>0</v>
      </c>
      <c r="Q263" s="156">
        <v>0</v>
      </c>
      <c r="R263" s="156">
        <f>Q263*H263</f>
        <v>0</v>
      </c>
      <c r="S263" s="156">
        <v>0</v>
      </c>
      <c r="T263" s="157">
        <f>S263*H263</f>
        <v>0</v>
      </c>
      <c r="U263" s="34"/>
      <c r="V263" s="34"/>
      <c r="W263" s="34"/>
      <c r="X263" s="34"/>
      <c r="Y263" s="34"/>
      <c r="Z263" s="34"/>
      <c r="AA263" s="34"/>
      <c r="AB263" s="34"/>
      <c r="AC263" s="34"/>
      <c r="AD263" s="34"/>
      <c r="AE263" s="34"/>
      <c r="AR263" s="158" t="s">
        <v>187</v>
      </c>
      <c r="AT263" s="158" t="s">
        <v>183</v>
      </c>
      <c r="AU263" s="158" t="s">
        <v>89</v>
      </c>
      <c r="AY263" s="19" t="s">
        <v>180</v>
      </c>
      <c r="BE263" s="159">
        <f>IF(N263="základní",J263,0)</f>
        <v>0</v>
      </c>
      <c r="BF263" s="159">
        <f>IF(N263="snížená",J263,0)</f>
        <v>0</v>
      </c>
      <c r="BG263" s="159">
        <f>IF(N263="zákl. přenesená",J263,0)</f>
        <v>0</v>
      </c>
      <c r="BH263" s="159">
        <f>IF(N263="sníž. přenesená",J263,0)</f>
        <v>0</v>
      </c>
      <c r="BI263" s="159">
        <f>IF(N263="nulová",J263,0)</f>
        <v>0</v>
      </c>
      <c r="BJ263" s="19" t="s">
        <v>87</v>
      </c>
      <c r="BK263" s="159">
        <f>ROUND(I263*H263,2)</f>
        <v>0</v>
      </c>
      <c r="BL263" s="19" t="s">
        <v>187</v>
      </c>
      <c r="BM263" s="158" t="s">
        <v>2253</v>
      </c>
    </row>
    <row r="264" spans="1:65" s="13" customFormat="1">
      <c r="B264" s="165"/>
      <c r="C264" s="226"/>
      <c r="D264" s="238" t="s">
        <v>218</v>
      </c>
      <c r="E264" s="239" t="s">
        <v>1</v>
      </c>
      <c r="F264" s="240" t="s">
        <v>2254</v>
      </c>
      <c r="G264" s="226"/>
      <c r="H264" s="222">
        <v>9</v>
      </c>
      <c r="I264" s="167"/>
      <c r="J264" s="226"/>
      <c r="L264" s="165"/>
      <c r="M264" s="168"/>
      <c r="N264" s="169"/>
      <c r="O264" s="169"/>
      <c r="P264" s="169"/>
      <c r="Q264" s="169"/>
      <c r="R264" s="169"/>
      <c r="S264" s="169"/>
      <c r="T264" s="170"/>
      <c r="AT264" s="166" t="s">
        <v>218</v>
      </c>
      <c r="AU264" s="166" t="s">
        <v>89</v>
      </c>
      <c r="AV264" s="13" t="s">
        <v>89</v>
      </c>
      <c r="AW264" s="13" t="s">
        <v>34</v>
      </c>
      <c r="AX264" s="13" t="s">
        <v>79</v>
      </c>
      <c r="AY264" s="166" t="s">
        <v>180</v>
      </c>
    </row>
    <row r="265" spans="1:65" s="16" customFormat="1">
      <c r="B265" s="194"/>
      <c r="C265" s="260"/>
      <c r="D265" s="238" t="s">
        <v>218</v>
      </c>
      <c r="E265" s="261" t="s">
        <v>1</v>
      </c>
      <c r="F265" s="262" t="s">
        <v>1065</v>
      </c>
      <c r="G265" s="260"/>
      <c r="H265" s="261" t="s">
        <v>1</v>
      </c>
      <c r="I265" s="196"/>
      <c r="J265" s="260"/>
      <c r="L265" s="194"/>
      <c r="M265" s="197"/>
      <c r="N265" s="198"/>
      <c r="O265" s="198"/>
      <c r="P265" s="198"/>
      <c r="Q265" s="198"/>
      <c r="R265" s="198"/>
      <c r="S265" s="198"/>
      <c r="T265" s="199"/>
      <c r="AT265" s="195" t="s">
        <v>218</v>
      </c>
      <c r="AU265" s="195" t="s">
        <v>89</v>
      </c>
      <c r="AV265" s="16" t="s">
        <v>87</v>
      </c>
      <c r="AW265" s="16" t="s">
        <v>34</v>
      </c>
      <c r="AX265" s="16" t="s">
        <v>79</v>
      </c>
      <c r="AY265" s="195" t="s">
        <v>180</v>
      </c>
    </row>
    <row r="266" spans="1:65" s="13" customFormat="1">
      <c r="B266" s="165"/>
      <c r="C266" s="226"/>
      <c r="D266" s="238" t="s">
        <v>218</v>
      </c>
      <c r="E266" s="239" t="s">
        <v>1</v>
      </c>
      <c r="F266" s="240" t="s">
        <v>2183</v>
      </c>
      <c r="G266" s="226"/>
      <c r="H266" s="222">
        <v>14.13</v>
      </c>
      <c r="I266" s="167"/>
      <c r="J266" s="226"/>
      <c r="L266" s="165"/>
      <c r="M266" s="168"/>
      <c r="N266" s="169"/>
      <c r="O266" s="169"/>
      <c r="P266" s="169"/>
      <c r="Q266" s="169"/>
      <c r="R266" s="169"/>
      <c r="S266" s="169"/>
      <c r="T266" s="170"/>
      <c r="AT266" s="166" t="s">
        <v>218</v>
      </c>
      <c r="AU266" s="166" t="s">
        <v>89</v>
      </c>
      <c r="AV266" s="13" t="s">
        <v>89</v>
      </c>
      <c r="AW266" s="13" t="s">
        <v>34</v>
      </c>
      <c r="AX266" s="13" t="s">
        <v>79</v>
      </c>
      <c r="AY266" s="166" t="s">
        <v>180</v>
      </c>
    </row>
    <row r="267" spans="1:65" s="15" customFormat="1">
      <c r="B267" s="185"/>
      <c r="C267" s="251"/>
      <c r="D267" s="238" t="s">
        <v>218</v>
      </c>
      <c r="E267" s="252" t="s">
        <v>1</v>
      </c>
      <c r="F267" s="253" t="s">
        <v>820</v>
      </c>
      <c r="G267" s="251"/>
      <c r="H267" s="254">
        <v>23.130000000000003</v>
      </c>
      <c r="I267" s="187"/>
      <c r="J267" s="251"/>
      <c r="L267" s="185"/>
      <c r="M267" s="188"/>
      <c r="N267" s="189"/>
      <c r="O267" s="189"/>
      <c r="P267" s="189"/>
      <c r="Q267" s="189"/>
      <c r="R267" s="189"/>
      <c r="S267" s="189"/>
      <c r="T267" s="190"/>
      <c r="AT267" s="186" t="s">
        <v>218</v>
      </c>
      <c r="AU267" s="186" t="s">
        <v>89</v>
      </c>
      <c r="AV267" s="15" t="s">
        <v>197</v>
      </c>
      <c r="AW267" s="15" t="s">
        <v>34</v>
      </c>
      <c r="AX267" s="15" t="s">
        <v>87</v>
      </c>
      <c r="AY267" s="186" t="s">
        <v>180</v>
      </c>
    </row>
    <row r="268" spans="1:65" s="2" customFormat="1" ht="16.5" customHeight="1">
      <c r="A268" s="34"/>
      <c r="B268" s="151"/>
      <c r="C268" s="233" t="s">
        <v>1236</v>
      </c>
      <c r="D268" s="233" t="s">
        <v>177</v>
      </c>
      <c r="E268" s="234" t="s">
        <v>1210</v>
      </c>
      <c r="F268" s="235" t="s">
        <v>1211</v>
      </c>
      <c r="G268" s="236" t="s">
        <v>289</v>
      </c>
      <c r="H268" s="237">
        <v>60</v>
      </c>
      <c r="I268" s="160"/>
      <c r="J268" s="225">
        <f t="shared" ref="J268:J274" si="20">ROUND(I268*H268,2)</f>
        <v>0</v>
      </c>
      <c r="K268" s="161"/>
      <c r="L268" s="162"/>
      <c r="M268" s="163" t="s">
        <v>1</v>
      </c>
      <c r="N268" s="164" t="s">
        <v>44</v>
      </c>
      <c r="O268" s="60"/>
      <c r="P268" s="156">
        <f t="shared" ref="P268:P274" si="21">O268*H268</f>
        <v>0</v>
      </c>
      <c r="Q268" s="156">
        <v>0</v>
      </c>
      <c r="R268" s="156">
        <f t="shared" ref="R268:R274" si="22">Q268*H268</f>
        <v>0</v>
      </c>
      <c r="S268" s="156">
        <v>0</v>
      </c>
      <c r="T268" s="157">
        <f t="shared" ref="T268:T274" si="23">S268*H268</f>
        <v>0</v>
      </c>
      <c r="U268" s="34"/>
      <c r="V268" s="34"/>
      <c r="W268" s="34"/>
      <c r="X268" s="34"/>
      <c r="Y268" s="34"/>
      <c r="Z268" s="34"/>
      <c r="AA268" s="34"/>
      <c r="AB268" s="34"/>
      <c r="AC268" s="34"/>
      <c r="AD268" s="34"/>
      <c r="AE268" s="34"/>
      <c r="AR268" s="158" t="s">
        <v>192</v>
      </c>
      <c r="AT268" s="158" t="s">
        <v>177</v>
      </c>
      <c r="AU268" s="158" t="s">
        <v>89</v>
      </c>
      <c r="AY268" s="19" t="s">
        <v>180</v>
      </c>
      <c r="BE268" s="159">
        <f t="shared" ref="BE268:BE274" si="24">IF(N268="základní",J268,0)</f>
        <v>0</v>
      </c>
      <c r="BF268" s="159">
        <f t="shared" ref="BF268:BF274" si="25">IF(N268="snížená",J268,0)</f>
        <v>0</v>
      </c>
      <c r="BG268" s="159">
        <f t="shared" ref="BG268:BG274" si="26">IF(N268="zákl. přenesená",J268,0)</f>
        <v>0</v>
      </c>
      <c r="BH268" s="159">
        <f t="shared" ref="BH268:BH274" si="27">IF(N268="sníž. přenesená",J268,0)</f>
        <v>0</v>
      </c>
      <c r="BI268" s="159">
        <f t="shared" ref="BI268:BI274" si="28">IF(N268="nulová",J268,0)</f>
        <v>0</v>
      </c>
      <c r="BJ268" s="19" t="s">
        <v>87</v>
      </c>
      <c r="BK268" s="159">
        <f t="shared" ref="BK268:BK274" si="29">ROUND(I268*H268,2)</f>
        <v>0</v>
      </c>
      <c r="BL268" s="19" t="s">
        <v>187</v>
      </c>
      <c r="BM268" s="158" t="s">
        <v>2255</v>
      </c>
    </row>
    <row r="269" spans="1:65" s="2" customFormat="1" ht="16.5" customHeight="1">
      <c r="A269" s="34"/>
      <c r="B269" s="151"/>
      <c r="C269" s="233" t="s">
        <v>1240</v>
      </c>
      <c r="D269" s="233" t="s">
        <v>177</v>
      </c>
      <c r="E269" s="234" t="s">
        <v>1214</v>
      </c>
      <c r="F269" s="235" t="s">
        <v>1215</v>
      </c>
      <c r="G269" s="236" t="s">
        <v>191</v>
      </c>
      <c r="H269" s="237">
        <v>25</v>
      </c>
      <c r="I269" s="160"/>
      <c r="J269" s="225">
        <f t="shared" si="20"/>
        <v>0</v>
      </c>
      <c r="K269" s="161"/>
      <c r="L269" s="162"/>
      <c r="M269" s="163" t="s">
        <v>1</v>
      </c>
      <c r="N269" s="164" t="s">
        <v>44</v>
      </c>
      <c r="O269" s="60"/>
      <c r="P269" s="156">
        <f t="shared" si="21"/>
        <v>0</v>
      </c>
      <c r="Q269" s="156">
        <v>0</v>
      </c>
      <c r="R269" s="156">
        <f t="shared" si="22"/>
        <v>0</v>
      </c>
      <c r="S269" s="156">
        <v>0</v>
      </c>
      <c r="T269" s="157">
        <f t="shared" si="23"/>
        <v>0</v>
      </c>
      <c r="U269" s="34"/>
      <c r="V269" s="34"/>
      <c r="W269" s="34"/>
      <c r="X269" s="34"/>
      <c r="Y269" s="34"/>
      <c r="Z269" s="34"/>
      <c r="AA269" s="34"/>
      <c r="AB269" s="34"/>
      <c r="AC269" s="34"/>
      <c r="AD269" s="34"/>
      <c r="AE269" s="34"/>
      <c r="AR269" s="158" t="s">
        <v>192</v>
      </c>
      <c r="AT269" s="158" t="s">
        <v>177</v>
      </c>
      <c r="AU269" s="158" t="s">
        <v>89</v>
      </c>
      <c r="AY269" s="19" t="s">
        <v>180</v>
      </c>
      <c r="BE269" s="159">
        <f t="shared" si="24"/>
        <v>0</v>
      </c>
      <c r="BF269" s="159">
        <f t="shared" si="25"/>
        <v>0</v>
      </c>
      <c r="BG269" s="159">
        <f t="shared" si="26"/>
        <v>0</v>
      </c>
      <c r="BH269" s="159">
        <f t="shared" si="27"/>
        <v>0</v>
      </c>
      <c r="BI269" s="159">
        <f t="shared" si="28"/>
        <v>0</v>
      </c>
      <c r="BJ269" s="19" t="s">
        <v>87</v>
      </c>
      <c r="BK269" s="159">
        <f t="shared" si="29"/>
        <v>0</v>
      </c>
      <c r="BL269" s="19" t="s">
        <v>187</v>
      </c>
      <c r="BM269" s="158" t="s">
        <v>2256</v>
      </c>
    </row>
    <row r="270" spans="1:65" s="2" customFormat="1" ht="16.5" customHeight="1">
      <c r="A270" s="34"/>
      <c r="B270" s="151"/>
      <c r="C270" s="228" t="s">
        <v>1244</v>
      </c>
      <c r="D270" s="228" t="s">
        <v>183</v>
      </c>
      <c r="E270" s="229" t="s">
        <v>1644</v>
      </c>
      <c r="F270" s="230" t="s">
        <v>1645</v>
      </c>
      <c r="G270" s="231" t="s">
        <v>186</v>
      </c>
      <c r="H270" s="232">
        <v>8</v>
      </c>
      <c r="I270" s="152"/>
      <c r="J270" s="224">
        <f t="shared" si="20"/>
        <v>0</v>
      </c>
      <c r="K270" s="153"/>
      <c r="L270" s="35"/>
      <c r="M270" s="154" t="s">
        <v>1</v>
      </c>
      <c r="N270" s="155" t="s">
        <v>44</v>
      </c>
      <c r="O270" s="60"/>
      <c r="P270" s="156">
        <f t="shared" si="21"/>
        <v>0</v>
      </c>
      <c r="Q270" s="156">
        <v>0</v>
      </c>
      <c r="R270" s="156">
        <f t="shared" si="22"/>
        <v>0</v>
      </c>
      <c r="S270" s="156">
        <v>0</v>
      </c>
      <c r="T270" s="157">
        <f t="shared" si="23"/>
        <v>0</v>
      </c>
      <c r="U270" s="34"/>
      <c r="V270" s="34"/>
      <c r="W270" s="34"/>
      <c r="X270" s="34"/>
      <c r="Y270" s="34"/>
      <c r="Z270" s="34"/>
      <c r="AA270" s="34"/>
      <c r="AB270" s="34"/>
      <c r="AC270" s="34"/>
      <c r="AD270" s="34"/>
      <c r="AE270" s="34"/>
      <c r="AR270" s="158" t="s">
        <v>187</v>
      </c>
      <c r="AT270" s="158" t="s">
        <v>183</v>
      </c>
      <c r="AU270" s="158" t="s">
        <v>89</v>
      </c>
      <c r="AY270" s="19" t="s">
        <v>180</v>
      </c>
      <c r="BE270" s="159">
        <f t="shared" si="24"/>
        <v>0</v>
      </c>
      <c r="BF270" s="159">
        <f t="shared" si="25"/>
        <v>0</v>
      </c>
      <c r="BG270" s="159">
        <f t="shared" si="26"/>
        <v>0</v>
      </c>
      <c r="BH270" s="159">
        <f t="shared" si="27"/>
        <v>0</v>
      </c>
      <c r="BI270" s="159">
        <f t="shared" si="28"/>
        <v>0</v>
      </c>
      <c r="BJ270" s="19" t="s">
        <v>87</v>
      </c>
      <c r="BK270" s="159">
        <f t="shared" si="29"/>
        <v>0</v>
      </c>
      <c r="BL270" s="19" t="s">
        <v>187</v>
      </c>
      <c r="BM270" s="158" t="s">
        <v>2257</v>
      </c>
    </row>
    <row r="271" spans="1:65" s="2" customFormat="1" ht="16.5" customHeight="1">
      <c r="A271" s="34"/>
      <c r="B271" s="151"/>
      <c r="C271" s="233" t="s">
        <v>1248</v>
      </c>
      <c r="D271" s="233" t="s">
        <v>177</v>
      </c>
      <c r="E271" s="234" t="s">
        <v>1648</v>
      </c>
      <c r="F271" s="235" t="s">
        <v>1649</v>
      </c>
      <c r="G271" s="236" t="s">
        <v>191</v>
      </c>
      <c r="H271" s="237">
        <v>8</v>
      </c>
      <c r="I271" s="160"/>
      <c r="J271" s="225">
        <f t="shared" si="20"/>
        <v>0</v>
      </c>
      <c r="K271" s="161"/>
      <c r="L271" s="162"/>
      <c r="M271" s="163" t="s">
        <v>1</v>
      </c>
      <c r="N271" s="164" t="s">
        <v>44</v>
      </c>
      <c r="O271" s="60"/>
      <c r="P271" s="156">
        <f t="shared" si="21"/>
        <v>0</v>
      </c>
      <c r="Q271" s="156">
        <v>0</v>
      </c>
      <c r="R271" s="156">
        <f t="shared" si="22"/>
        <v>0</v>
      </c>
      <c r="S271" s="156">
        <v>0</v>
      </c>
      <c r="T271" s="157">
        <f t="shared" si="23"/>
        <v>0</v>
      </c>
      <c r="U271" s="34"/>
      <c r="V271" s="34"/>
      <c r="W271" s="34"/>
      <c r="X271" s="34"/>
      <c r="Y271" s="34"/>
      <c r="Z271" s="34"/>
      <c r="AA271" s="34"/>
      <c r="AB271" s="34"/>
      <c r="AC271" s="34"/>
      <c r="AD271" s="34"/>
      <c r="AE271" s="34"/>
      <c r="AR271" s="158" t="s">
        <v>192</v>
      </c>
      <c r="AT271" s="158" t="s">
        <v>177</v>
      </c>
      <c r="AU271" s="158" t="s">
        <v>89</v>
      </c>
      <c r="AY271" s="19" t="s">
        <v>180</v>
      </c>
      <c r="BE271" s="159">
        <f t="shared" si="24"/>
        <v>0</v>
      </c>
      <c r="BF271" s="159">
        <f t="shared" si="25"/>
        <v>0</v>
      </c>
      <c r="BG271" s="159">
        <f t="shared" si="26"/>
        <v>0</v>
      </c>
      <c r="BH271" s="159">
        <f t="shared" si="27"/>
        <v>0</v>
      </c>
      <c r="BI271" s="159">
        <f t="shared" si="28"/>
        <v>0</v>
      </c>
      <c r="BJ271" s="19" t="s">
        <v>87</v>
      </c>
      <c r="BK271" s="159">
        <f t="shared" si="29"/>
        <v>0</v>
      </c>
      <c r="BL271" s="19" t="s">
        <v>187</v>
      </c>
      <c r="BM271" s="158" t="s">
        <v>2258</v>
      </c>
    </row>
    <row r="272" spans="1:65" s="2" customFormat="1" ht="16.5" customHeight="1">
      <c r="A272" s="34"/>
      <c r="B272" s="151"/>
      <c r="C272" s="228" t="s">
        <v>1252</v>
      </c>
      <c r="D272" s="228" t="s">
        <v>183</v>
      </c>
      <c r="E272" s="229" t="s">
        <v>1652</v>
      </c>
      <c r="F272" s="230" t="s">
        <v>1653</v>
      </c>
      <c r="G272" s="231" t="s">
        <v>186</v>
      </c>
      <c r="H272" s="232">
        <v>3</v>
      </c>
      <c r="I272" s="152"/>
      <c r="J272" s="224">
        <f t="shared" si="20"/>
        <v>0</v>
      </c>
      <c r="K272" s="153"/>
      <c r="L272" s="35"/>
      <c r="M272" s="154" t="s">
        <v>1</v>
      </c>
      <c r="N272" s="155" t="s">
        <v>44</v>
      </c>
      <c r="O272" s="60"/>
      <c r="P272" s="156">
        <f t="shared" si="21"/>
        <v>0</v>
      </c>
      <c r="Q272" s="156">
        <v>0</v>
      </c>
      <c r="R272" s="156">
        <f t="shared" si="22"/>
        <v>0</v>
      </c>
      <c r="S272" s="156">
        <v>0</v>
      </c>
      <c r="T272" s="157">
        <f t="shared" si="23"/>
        <v>0</v>
      </c>
      <c r="U272" s="34"/>
      <c r="V272" s="34"/>
      <c r="W272" s="34"/>
      <c r="X272" s="34"/>
      <c r="Y272" s="34"/>
      <c r="Z272" s="34"/>
      <c r="AA272" s="34"/>
      <c r="AB272" s="34"/>
      <c r="AC272" s="34"/>
      <c r="AD272" s="34"/>
      <c r="AE272" s="34"/>
      <c r="AR272" s="158" t="s">
        <v>187</v>
      </c>
      <c r="AT272" s="158" t="s">
        <v>183</v>
      </c>
      <c r="AU272" s="158" t="s">
        <v>89</v>
      </c>
      <c r="AY272" s="19" t="s">
        <v>180</v>
      </c>
      <c r="BE272" s="159">
        <f t="shared" si="24"/>
        <v>0</v>
      </c>
      <c r="BF272" s="159">
        <f t="shared" si="25"/>
        <v>0</v>
      </c>
      <c r="BG272" s="159">
        <f t="shared" si="26"/>
        <v>0</v>
      </c>
      <c r="BH272" s="159">
        <f t="shared" si="27"/>
        <v>0</v>
      </c>
      <c r="BI272" s="159">
        <f t="shared" si="28"/>
        <v>0</v>
      </c>
      <c r="BJ272" s="19" t="s">
        <v>87</v>
      </c>
      <c r="BK272" s="159">
        <f t="shared" si="29"/>
        <v>0</v>
      </c>
      <c r="BL272" s="19" t="s">
        <v>187</v>
      </c>
      <c r="BM272" s="158" t="s">
        <v>2259</v>
      </c>
    </row>
    <row r="273" spans="1:65" s="2" customFormat="1" ht="16.5" customHeight="1">
      <c r="A273" s="34"/>
      <c r="B273" s="151"/>
      <c r="C273" s="233" t="s">
        <v>1256</v>
      </c>
      <c r="D273" s="233" t="s">
        <v>177</v>
      </c>
      <c r="E273" s="234" t="s">
        <v>1656</v>
      </c>
      <c r="F273" s="235" t="s">
        <v>1657</v>
      </c>
      <c r="G273" s="236" t="s">
        <v>191</v>
      </c>
      <c r="H273" s="237">
        <v>3</v>
      </c>
      <c r="I273" s="160"/>
      <c r="J273" s="225">
        <f t="shared" si="20"/>
        <v>0</v>
      </c>
      <c r="K273" s="161"/>
      <c r="L273" s="162"/>
      <c r="M273" s="163" t="s">
        <v>1</v>
      </c>
      <c r="N273" s="164" t="s">
        <v>44</v>
      </c>
      <c r="O273" s="60"/>
      <c r="P273" s="156">
        <f t="shared" si="21"/>
        <v>0</v>
      </c>
      <c r="Q273" s="156">
        <v>0</v>
      </c>
      <c r="R273" s="156">
        <f t="shared" si="22"/>
        <v>0</v>
      </c>
      <c r="S273" s="156">
        <v>0</v>
      </c>
      <c r="T273" s="157">
        <f t="shared" si="23"/>
        <v>0</v>
      </c>
      <c r="U273" s="34"/>
      <c r="V273" s="34"/>
      <c r="W273" s="34"/>
      <c r="X273" s="34"/>
      <c r="Y273" s="34"/>
      <c r="Z273" s="34"/>
      <c r="AA273" s="34"/>
      <c r="AB273" s="34"/>
      <c r="AC273" s="34"/>
      <c r="AD273" s="34"/>
      <c r="AE273" s="34"/>
      <c r="AR273" s="158" t="s">
        <v>192</v>
      </c>
      <c r="AT273" s="158" t="s">
        <v>177</v>
      </c>
      <c r="AU273" s="158" t="s">
        <v>89</v>
      </c>
      <c r="AY273" s="19" t="s">
        <v>180</v>
      </c>
      <c r="BE273" s="159">
        <f t="shared" si="24"/>
        <v>0</v>
      </c>
      <c r="BF273" s="159">
        <f t="shared" si="25"/>
        <v>0</v>
      </c>
      <c r="BG273" s="159">
        <f t="shared" si="26"/>
        <v>0</v>
      </c>
      <c r="BH273" s="159">
        <f t="shared" si="27"/>
        <v>0</v>
      </c>
      <c r="BI273" s="159">
        <f t="shared" si="28"/>
        <v>0</v>
      </c>
      <c r="BJ273" s="19" t="s">
        <v>87</v>
      </c>
      <c r="BK273" s="159">
        <f t="shared" si="29"/>
        <v>0</v>
      </c>
      <c r="BL273" s="19" t="s">
        <v>187</v>
      </c>
      <c r="BM273" s="158" t="s">
        <v>2260</v>
      </c>
    </row>
    <row r="274" spans="1:65" s="2" customFormat="1" ht="16.5" customHeight="1">
      <c r="A274" s="34"/>
      <c r="B274" s="151"/>
      <c r="C274" s="228" t="s">
        <v>1507</v>
      </c>
      <c r="D274" s="228" t="s">
        <v>183</v>
      </c>
      <c r="E274" s="229" t="s">
        <v>350</v>
      </c>
      <c r="F274" s="230" t="s">
        <v>1218</v>
      </c>
      <c r="G274" s="231" t="s">
        <v>191</v>
      </c>
      <c r="H274" s="232">
        <v>2</v>
      </c>
      <c r="I274" s="152"/>
      <c r="J274" s="224">
        <f t="shared" si="20"/>
        <v>0</v>
      </c>
      <c r="K274" s="153"/>
      <c r="L274" s="35"/>
      <c r="M274" s="154" t="s">
        <v>1</v>
      </c>
      <c r="N274" s="155" t="s">
        <v>44</v>
      </c>
      <c r="O274" s="60"/>
      <c r="P274" s="156">
        <f t="shared" si="21"/>
        <v>0</v>
      </c>
      <c r="Q274" s="156">
        <v>0</v>
      </c>
      <c r="R274" s="156">
        <f t="shared" si="22"/>
        <v>0</v>
      </c>
      <c r="S274" s="156">
        <v>0</v>
      </c>
      <c r="T274" s="157">
        <f t="shared" si="23"/>
        <v>0</v>
      </c>
      <c r="U274" s="34"/>
      <c r="V274" s="34"/>
      <c r="W274" s="34"/>
      <c r="X274" s="34"/>
      <c r="Y274" s="34"/>
      <c r="Z274" s="34"/>
      <c r="AA274" s="34"/>
      <c r="AB274" s="34"/>
      <c r="AC274" s="34"/>
      <c r="AD274" s="34"/>
      <c r="AE274" s="34"/>
      <c r="AR274" s="158" t="s">
        <v>247</v>
      </c>
      <c r="AT274" s="158" t="s">
        <v>183</v>
      </c>
      <c r="AU274" s="158" t="s">
        <v>89</v>
      </c>
      <c r="AY274" s="19" t="s">
        <v>180</v>
      </c>
      <c r="BE274" s="159">
        <f t="shared" si="24"/>
        <v>0</v>
      </c>
      <c r="BF274" s="159">
        <f t="shared" si="25"/>
        <v>0</v>
      </c>
      <c r="BG274" s="159">
        <f t="shared" si="26"/>
        <v>0</v>
      </c>
      <c r="BH274" s="159">
        <f t="shared" si="27"/>
        <v>0</v>
      </c>
      <c r="BI274" s="159">
        <f t="shared" si="28"/>
        <v>0</v>
      </c>
      <c r="BJ274" s="19" t="s">
        <v>87</v>
      </c>
      <c r="BK274" s="159">
        <f t="shared" si="29"/>
        <v>0</v>
      </c>
      <c r="BL274" s="19" t="s">
        <v>247</v>
      </c>
      <c r="BM274" s="158" t="s">
        <v>2261</v>
      </c>
    </row>
    <row r="275" spans="1:65" s="13" customFormat="1">
      <c r="B275" s="165"/>
      <c r="C275" s="226"/>
      <c r="D275" s="238" t="s">
        <v>218</v>
      </c>
      <c r="E275" s="239" t="s">
        <v>1</v>
      </c>
      <c r="F275" s="240" t="s">
        <v>2262</v>
      </c>
      <c r="G275" s="226"/>
      <c r="H275" s="222">
        <v>2</v>
      </c>
      <c r="I275" s="167"/>
      <c r="J275" s="226"/>
      <c r="L275" s="165"/>
      <c r="M275" s="168"/>
      <c r="N275" s="169"/>
      <c r="O275" s="169"/>
      <c r="P275" s="169"/>
      <c r="Q275" s="169"/>
      <c r="R275" s="169"/>
      <c r="S275" s="169"/>
      <c r="T275" s="170"/>
      <c r="AT275" s="166" t="s">
        <v>218</v>
      </c>
      <c r="AU275" s="166" t="s">
        <v>89</v>
      </c>
      <c r="AV275" s="13" t="s">
        <v>89</v>
      </c>
      <c r="AW275" s="13" t="s">
        <v>34</v>
      </c>
      <c r="AX275" s="13" t="s">
        <v>87</v>
      </c>
      <c r="AY275" s="166" t="s">
        <v>180</v>
      </c>
    </row>
    <row r="276" spans="1:65" s="2" customFormat="1" ht="16.5" customHeight="1">
      <c r="A276" s="34"/>
      <c r="B276" s="151"/>
      <c r="C276" s="228" t="s">
        <v>1509</v>
      </c>
      <c r="D276" s="228" t="s">
        <v>183</v>
      </c>
      <c r="E276" s="229" t="s">
        <v>1221</v>
      </c>
      <c r="F276" s="230" t="s">
        <v>1222</v>
      </c>
      <c r="G276" s="231" t="s">
        <v>356</v>
      </c>
      <c r="H276" s="232">
        <v>2</v>
      </c>
      <c r="I276" s="152"/>
      <c r="J276" s="224">
        <f t="shared" ref="J276:J287" si="30">ROUND(I276*H276,2)</f>
        <v>0</v>
      </c>
      <c r="K276" s="153"/>
      <c r="L276" s="35"/>
      <c r="M276" s="154" t="s">
        <v>1</v>
      </c>
      <c r="N276" s="155" t="s">
        <v>44</v>
      </c>
      <c r="O276" s="60"/>
      <c r="P276" s="156">
        <f t="shared" ref="P276:P287" si="31">O276*H276</f>
        <v>0</v>
      </c>
      <c r="Q276" s="156">
        <v>0</v>
      </c>
      <c r="R276" s="156">
        <f t="shared" ref="R276:R287" si="32">Q276*H276</f>
        <v>0</v>
      </c>
      <c r="S276" s="156">
        <v>0</v>
      </c>
      <c r="T276" s="157">
        <f t="shared" ref="T276:T287" si="33">S276*H276</f>
        <v>0</v>
      </c>
      <c r="U276" s="34"/>
      <c r="V276" s="34"/>
      <c r="W276" s="34"/>
      <c r="X276" s="34"/>
      <c r="Y276" s="34"/>
      <c r="Z276" s="34"/>
      <c r="AA276" s="34"/>
      <c r="AB276" s="34"/>
      <c r="AC276" s="34"/>
      <c r="AD276" s="34"/>
      <c r="AE276" s="34"/>
      <c r="AR276" s="158" t="s">
        <v>197</v>
      </c>
      <c r="AT276" s="158" t="s">
        <v>183</v>
      </c>
      <c r="AU276" s="158" t="s">
        <v>89</v>
      </c>
      <c r="AY276" s="19" t="s">
        <v>180</v>
      </c>
      <c r="BE276" s="159">
        <f t="shared" ref="BE276:BE287" si="34">IF(N276="základní",J276,0)</f>
        <v>0</v>
      </c>
      <c r="BF276" s="159">
        <f t="shared" ref="BF276:BF287" si="35">IF(N276="snížená",J276,0)</f>
        <v>0</v>
      </c>
      <c r="BG276" s="159">
        <f t="shared" ref="BG276:BG287" si="36">IF(N276="zákl. přenesená",J276,0)</f>
        <v>0</v>
      </c>
      <c r="BH276" s="159">
        <f t="shared" ref="BH276:BH287" si="37">IF(N276="sníž. přenesená",J276,0)</f>
        <v>0</v>
      </c>
      <c r="BI276" s="159">
        <f t="shared" ref="BI276:BI287" si="38">IF(N276="nulová",J276,0)</f>
        <v>0</v>
      </c>
      <c r="BJ276" s="19" t="s">
        <v>87</v>
      </c>
      <c r="BK276" s="159">
        <f t="shared" ref="BK276:BK287" si="39">ROUND(I276*H276,2)</f>
        <v>0</v>
      </c>
      <c r="BL276" s="19" t="s">
        <v>197</v>
      </c>
      <c r="BM276" s="158" t="s">
        <v>2263</v>
      </c>
    </row>
    <row r="277" spans="1:65" s="2" customFormat="1" ht="16.5" customHeight="1">
      <c r="A277" s="34"/>
      <c r="B277" s="151"/>
      <c r="C277" s="228" t="s">
        <v>1511</v>
      </c>
      <c r="D277" s="228" t="s">
        <v>183</v>
      </c>
      <c r="E277" s="229" t="s">
        <v>1225</v>
      </c>
      <c r="F277" s="230" t="s">
        <v>1226</v>
      </c>
      <c r="G277" s="231" t="s">
        <v>191</v>
      </c>
      <c r="H277" s="232">
        <v>2</v>
      </c>
      <c r="I277" s="152"/>
      <c r="J277" s="224">
        <f t="shared" si="30"/>
        <v>0</v>
      </c>
      <c r="K277" s="153"/>
      <c r="L277" s="35"/>
      <c r="M277" s="154" t="s">
        <v>1</v>
      </c>
      <c r="N277" s="155" t="s">
        <v>44</v>
      </c>
      <c r="O277" s="60"/>
      <c r="P277" s="156">
        <f t="shared" si="31"/>
        <v>0</v>
      </c>
      <c r="Q277" s="156">
        <v>0</v>
      </c>
      <c r="R277" s="156">
        <f t="shared" si="32"/>
        <v>0</v>
      </c>
      <c r="S277" s="156">
        <v>0</v>
      </c>
      <c r="T277" s="157">
        <f t="shared" si="33"/>
        <v>0</v>
      </c>
      <c r="U277" s="34"/>
      <c r="V277" s="34"/>
      <c r="W277" s="34"/>
      <c r="X277" s="34"/>
      <c r="Y277" s="34"/>
      <c r="Z277" s="34"/>
      <c r="AA277" s="34"/>
      <c r="AB277" s="34"/>
      <c r="AC277" s="34"/>
      <c r="AD277" s="34"/>
      <c r="AE277" s="34"/>
      <c r="AR277" s="158" t="s">
        <v>197</v>
      </c>
      <c r="AT277" s="158" t="s">
        <v>183</v>
      </c>
      <c r="AU277" s="158" t="s">
        <v>89</v>
      </c>
      <c r="AY277" s="19" t="s">
        <v>180</v>
      </c>
      <c r="BE277" s="159">
        <f t="shared" si="34"/>
        <v>0</v>
      </c>
      <c r="BF277" s="159">
        <f t="shared" si="35"/>
        <v>0</v>
      </c>
      <c r="BG277" s="159">
        <f t="shared" si="36"/>
        <v>0</v>
      </c>
      <c r="BH277" s="159">
        <f t="shared" si="37"/>
        <v>0</v>
      </c>
      <c r="BI277" s="159">
        <f t="shared" si="38"/>
        <v>0</v>
      </c>
      <c r="BJ277" s="19" t="s">
        <v>87</v>
      </c>
      <c r="BK277" s="159">
        <f t="shared" si="39"/>
        <v>0</v>
      </c>
      <c r="BL277" s="19" t="s">
        <v>197</v>
      </c>
      <c r="BM277" s="158" t="s">
        <v>2264</v>
      </c>
    </row>
    <row r="278" spans="1:65" s="2" customFormat="1" ht="16.5" customHeight="1">
      <c r="A278" s="34"/>
      <c r="B278" s="151"/>
      <c r="C278" s="228" t="s">
        <v>1513</v>
      </c>
      <c r="D278" s="228" t="s">
        <v>183</v>
      </c>
      <c r="E278" s="229" t="s">
        <v>1229</v>
      </c>
      <c r="F278" s="230" t="s">
        <v>1230</v>
      </c>
      <c r="G278" s="231" t="s">
        <v>191</v>
      </c>
      <c r="H278" s="232">
        <v>1</v>
      </c>
      <c r="I278" s="152"/>
      <c r="J278" s="224">
        <f t="shared" si="30"/>
        <v>0</v>
      </c>
      <c r="K278" s="153"/>
      <c r="L278" s="35"/>
      <c r="M278" s="154" t="s">
        <v>1</v>
      </c>
      <c r="N278" s="155" t="s">
        <v>44</v>
      </c>
      <c r="O278" s="60"/>
      <c r="P278" s="156">
        <f t="shared" si="31"/>
        <v>0</v>
      </c>
      <c r="Q278" s="156">
        <v>0</v>
      </c>
      <c r="R278" s="156">
        <f t="shared" si="32"/>
        <v>0</v>
      </c>
      <c r="S278" s="156">
        <v>0</v>
      </c>
      <c r="T278" s="157">
        <f t="shared" si="33"/>
        <v>0</v>
      </c>
      <c r="U278" s="34"/>
      <c r="V278" s="34"/>
      <c r="W278" s="34"/>
      <c r="X278" s="34"/>
      <c r="Y278" s="34"/>
      <c r="Z278" s="34"/>
      <c r="AA278" s="34"/>
      <c r="AB278" s="34"/>
      <c r="AC278" s="34"/>
      <c r="AD278" s="34"/>
      <c r="AE278" s="34"/>
      <c r="AR278" s="158" t="s">
        <v>197</v>
      </c>
      <c r="AT278" s="158" t="s">
        <v>183</v>
      </c>
      <c r="AU278" s="158" t="s">
        <v>89</v>
      </c>
      <c r="AY278" s="19" t="s">
        <v>180</v>
      </c>
      <c r="BE278" s="159">
        <f t="shared" si="34"/>
        <v>0</v>
      </c>
      <c r="BF278" s="159">
        <f t="shared" si="35"/>
        <v>0</v>
      </c>
      <c r="BG278" s="159">
        <f t="shared" si="36"/>
        <v>0</v>
      </c>
      <c r="BH278" s="159">
        <f t="shared" si="37"/>
        <v>0</v>
      </c>
      <c r="BI278" s="159">
        <f t="shared" si="38"/>
        <v>0</v>
      </c>
      <c r="BJ278" s="19" t="s">
        <v>87</v>
      </c>
      <c r="BK278" s="159">
        <f t="shared" si="39"/>
        <v>0</v>
      </c>
      <c r="BL278" s="19" t="s">
        <v>197</v>
      </c>
      <c r="BM278" s="158" t="s">
        <v>2265</v>
      </c>
    </row>
    <row r="279" spans="1:65" s="2" customFormat="1" ht="16.5" customHeight="1">
      <c r="A279" s="34"/>
      <c r="B279" s="151"/>
      <c r="C279" s="228" t="s">
        <v>1515</v>
      </c>
      <c r="D279" s="228" t="s">
        <v>183</v>
      </c>
      <c r="E279" s="229" t="s">
        <v>1233</v>
      </c>
      <c r="F279" s="230" t="s">
        <v>1234</v>
      </c>
      <c r="G279" s="231" t="s">
        <v>191</v>
      </c>
      <c r="H279" s="232">
        <v>25</v>
      </c>
      <c r="I279" s="152"/>
      <c r="J279" s="224">
        <f t="shared" si="30"/>
        <v>0</v>
      </c>
      <c r="K279" s="153"/>
      <c r="L279" s="35"/>
      <c r="M279" s="154" t="s">
        <v>1</v>
      </c>
      <c r="N279" s="155" t="s">
        <v>44</v>
      </c>
      <c r="O279" s="60"/>
      <c r="P279" s="156">
        <f t="shared" si="31"/>
        <v>0</v>
      </c>
      <c r="Q279" s="156">
        <v>0</v>
      </c>
      <c r="R279" s="156">
        <f t="shared" si="32"/>
        <v>0</v>
      </c>
      <c r="S279" s="156">
        <v>0</v>
      </c>
      <c r="T279" s="157">
        <f t="shared" si="33"/>
        <v>0</v>
      </c>
      <c r="U279" s="34"/>
      <c r="V279" s="34"/>
      <c r="W279" s="34"/>
      <c r="X279" s="34"/>
      <c r="Y279" s="34"/>
      <c r="Z279" s="34"/>
      <c r="AA279" s="34"/>
      <c r="AB279" s="34"/>
      <c r="AC279" s="34"/>
      <c r="AD279" s="34"/>
      <c r="AE279" s="34"/>
      <c r="AR279" s="158" t="s">
        <v>187</v>
      </c>
      <c r="AT279" s="158" t="s">
        <v>183</v>
      </c>
      <c r="AU279" s="158" t="s">
        <v>89</v>
      </c>
      <c r="AY279" s="19" t="s">
        <v>180</v>
      </c>
      <c r="BE279" s="159">
        <f t="shared" si="34"/>
        <v>0</v>
      </c>
      <c r="BF279" s="159">
        <f t="shared" si="35"/>
        <v>0</v>
      </c>
      <c r="BG279" s="159">
        <f t="shared" si="36"/>
        <v>0</v>
      </c>
      <c r="BH279" s="159">
        <f t="shared" si="37"/>
        <v>0</v>
      </c>
      <c r="BI279" s="159">
        <f t="shared" si="38"/>
        <v>0</v>
      </c>
      <c r="BJ279" s="19" t="s">
        <v>87</v>
      </c>
      <c r="BK279" s="159">
        <f t="shared" si="39"/>
        <v>0</v>
      </c>
      <c r="BL279" s="19" t="s">
        <v>187</v>
      </c>
      <c r="BM279" s="158" t="s">
        <v>2266</v>
      </c>
    </row>
    <row r="280" spans="1:65" s="2" customFormat="1" ht="16.5" customHeight="1">
      <c r="A280" s="34"/>
      <c r="B280" s="151"/>
      <c r="C280" s="228" t="s">
        <v>1517</v>
      </c>
      <c r="D280" s="228" t="s">
        <v>183</v>
      </c>
      <c r="E280" s="229" t="s">
        <v>1237</v>
      </c>
      <c r="F280" s="230" t="s">
        <v>1238</v>
      </c>
      <c r="G280" s="231" t="s">
        <v>289</v>
      </c>
      <c r="H280" s="232">
        <v>210</v>
      </c>
      <c r="I280" s="152"/>
      <c r="J280" s="224">
        <f t="shared" si="30"/>
        <v>0</v>
      </c>
      <c r="K280" s="153"/>
      <c r="L280" s="35"/>
      <c r="M280" s="154" t="s">
        <v>1</v>
      </c>
      <c r="N280" s="155" t="s">
        <v>44</v>
      </c>
      <c r="O280" s="60"/>
      <c r="P280" s="156">
        <f t="shared" si="31"/>
        <v>0</v>
      </c>
      <c r="Q280" s="156">
        <v>0</v>
      </c>
      <c r="R280" s="156">
        <f t="shared" si="32"/>
        <v>0</v>
      </c>
      <c r="S280" s="156">
        <v>0</v>
      </c>
      <c r="T280" s="157">
        <f t="shared" si="33"/>
        <v>0</v>
      </c>
      <c r="U280" s="34"/>
      <c r="V280" s="34"/>
      <c r="W280" s="34"/>
      <c r="X280" s="34"/>
      <c r="Y280" s="34"/>
      <c r="Z280" s="34"/>
      <c r="AA280" s="34"/>
      <c r="AB280" s="34"/>
      <c r="AC280" s="34"/>
      <c r="AD280" s="34"/>
      <c r="AE280" s="34"/>
      <c r="AR280" s="158" t="s">
        <v>187</v>
      </c>
      <c r="AT280" s="158" t="s">
        <v>183</v>
      </c>
      <c r="AU280" s="158" t="s">
        <v>89</v>
      </c>
      <c r="AY280" s="19" t="s">
        <v>180</v>
      </c>
      <c r="BE280" s="159">
        <f t="shared" si="34"/>
        <v>0</v>
      </c>
      <c r="BF280" s="159">
        <f t="shared" si="35"/>
        <v>0</v>
      </c>
      <c r="BG280" s="159">
        <f t="shared" si="36"/>
        <v>0</v>
      </c>
      <c r="BH280" s="159">
        <f t="shared" si="37"/>
        <v>0</v>
      </c>
      <c r="BI280" s="159">
        <f t="shared" si="38"/>
        <v>0</v>
      </c>
      <c r="BJ280" s="19" t="s">
        <v>87</v>
      </c>
      <c r="BK280" s="159">
        <f t="shared" si="39"/>
        <v>0</v>
      </c>
      <c r="BL280" s="19" t="s">
        <v>187</v>
      </c>
      <c r="BM280" s="158" t="s">
        <v>2267</v>
      </c>
    </row>
    <row r="281" spans="1:65" s="2" customFormat="1" ht="16.5" customHeight="1">
      <c r="A281" s="34"/>
      <c r="B281" s="151"/>
      <c r="C281" s="228" t="s">
        <v>1519</v>
      </c>
      <c r="D281" s="228" t="s">
        <v>183</v>
      </c>
      <c r="E281" s="229" t="s">
        <v>1241</v>
      </c>
      <c r="F281" s="230" t="s">
        <v>1242</v>
      </c>
      <c r="G281" s="231" t="s">
        <v>356</v>
      </c>
      <c r="H281" s="232">
        <v>1</v>
      </c>
      <c r="I281" s="152"/>
      <c r="J281" s="224">
        <f t="shared" si="30"/>
        <v>0</v>
      </c>
      <c r="K281" s="153"/>
      <c r="L281" s="35"/>
      <c r="M281" s="154" t="s">
        <v>1</v>
      </c>
      <c r="N281" s="155" t="s">
        <v>44</v>
      </c>
      <c r="O281" s="60"/>
      <c r="P281" s="156">
        <f t="shared" si="31"/>
        <v>0</v>
      </c>
      <c r="Q281" s="156">
        <v>0</v>
      </c>
      <c r="R281" s="156">
        <f t="shared" si="32"/>
        <v>0</v>
      </c>
      <c r="S281" s="156">
        <v>0</v>
      </c>
      <c r="T281" s="157">
        <f t="shared" si="33"/>
        <v>0</v>
      </c>
      <c r="U281" s="34"/>
      <c r="V281" s="34"/>
      <c r="W281" s="34"/>
      <c r="X281" s="34"/>
      <c r="Y281" s="34"/>
      <c r="Z281" s="34"/>
      <c r="AA281" s="34"/>
      <c r="AB281" s="34"/>
      <c r="AC281" s="34"/>
      <c r="AD281" s="34"/>
      <c r="AE281" s="34"/>
      <c r="AR281" s="158" t="s">
        <v>187</v>
      </c>
      <c r="AT281" s="158" t="s">
        <v>183</v>
      </c>
      <c r="AU281" s="158" t="s">
        <v>89</v>
      </c>
      <c r="AY281" s="19" t="s">
        <v>180</v>
      </c>
      <c r="BE281" s="159">
        <f t="shared" si="34"/>
        <v>0</v>
      </c>
      <c r="BF281" s="159">
        <f t="shared" si="35"/>
        <v>0</v>
      </c>
      <c r="BG281" s="159">
        <f t="shared" si="36"/>
        <v>0</v>
      </c>
      <c r="BH281" s="159">
        <f t="shared" si="37"/>
        <v>0</v>
      </c>
      <c r="BI281" s="159">
        <f t="shared" si="38"/>
        <v>0</v>
      </c>
      <c r="BJ281" s="19" t="s">
        <v>87</v>
      </c>
      <c r="BK281" s="159">
        <f t="shared" si="39"/>
        <v>0</v>
      </c>
      <c r="BL281" s="19" t="s">
        <v>187</v>
      </c>
      <c r="BM281" s="158" t="s">
        <v>2268</v>
      </c>
    </row>
    <row r="282" spans="1:65" s="2" customFormat="1" ht="24.15" customHeight="1">
      <c r="A282" s="34"/>
      <c r="B282" s="151"/>
      <c r="C282" s="228" t="s">
        <v>1521</v>
      </c>
      <c r="D282" s="228" t="s">
        <v>183</v>
      </c>
      <c r="E282" s="229" t="s">
        <v>1674</v>
      </c>
      <c r="F282" s="230" t="s">
        <v>1675</v>
      </c>
      <c r="G282" s="231" t="s">
        <v>356</v>
      </c>
      <c r="H282" s="232">
        <v>1</v>
      </c>
      <c r="I282" s="152"/>
      <c r="J282" s="224">
        <f t="shared" si="30"/>
        <v>0</v>
      </c>
      <c r="K282" s="153"/>
      <c r="L282" s="35"/>
      <c r="M282" s="154" t="s">
        <v>1</v>
      </c>
      <c r="N282" s="155" t="s">
        <v>44</v>
      </c>
      <c r="O282" s="60"/>
      <c r="P282" s="156">
        <f t="shared" si="31"/>
        <v>0</v>
      </c>
      <c r="Q282" s="156">
        <v>0</v>
      </c>
      <c r="R282" s="156">
        <f t="shared" si="32"/>
        <v>0</v>
      </c>
      <c r="S282" s="156">
        <v>0</v>
      </c>
      <c r="T282" s="157">
        <f t="shared" si="33"/>
        <v>0</v>
      </c>
      <c r="U282" s="34"/>
      <c r="V282" s="34"/>
      <c r="W282" s="34"/>
      <c r="X282" s="34"/>
      <c r="Y282" s="34"/>
      <c r="Z282" s="34"/>
      <c r="AA282" s="34"/>
      <c r="AB282" s="34"/>
      <c r="AC282" s="34"/>
      <c r="AD282" s="34"/>
      <c r="AE282" s="34"/>
      <c r="AR282" s="158" t="s">
        <v>187</v>
      </c>
      <c r="AT282" s="158" t="s">
        <v>183</v>
      </c>
      <c r="AU282" s="158" t="s">
        <v>89</v>
      </c>
      <c r="AY282" s="19" t="s">
        <v>180</v>
      </c>
      <c r="BE282" s="159">
        <f t="shared" si="34"/>
        <v>0</v>
      </c>
      <c r="BF282" s="159">
        <f t="shared" si="35"/>
        <v>0</v>
      </c>
      <c r="BG282" s="159">
        <f t="shared" si="36"/>
        <v>0</v>
      </c>
      <c r="BH282" s="159">
        <f t="shared" si="37"/>
        <v>0</v>
      </c>
      <c r="BI282" s="159">
        <f t="shared" si="38"/>
        <v>0</v>
      </c>
      <c r="BJ282" s="19" t="s">
        <v>87</v>
      </c>
      <c r="BK282" s="159">
        <f t="shared" si="39"/>
        <v>0</v>
      </c>
      <c r="BL282" s="19" t="s">
        <v>187</v>
      </c>
      <c r="BM282" s="158" t="s">
        <v>2269</v>
      </c>
    </row>
    <row r="283" spans="1:65" s="2" customFormat="1" ht="16.5" customHeight="1">
      <c r="A283" s="34"/>
      <c r="B283" s="151"/>
      <c r="C283" s="228" t="s">
        <v>1523</v>
      </c>
      <c r="D283" s="228" t="s">
        <v>183</v>
      </c>
      <c r="E283" s="229" t="s">
        <v>1245</v>
      </c>
      <c r="F283" s="230" t="s">
        <v>1246</v>
      </c>
      <c r="G283" s="231" t="s">
        <v>191</v>
      </c>
      <c r="H283" s="232">
        <v>2</v>
      </c>
      <c r="I283" s="152"/>
      <c r="J283" s="224">
        <f t="shared" si="30"/>
        <v>0</v>
      </c>
      <c r="K283" s="153"/>
      <c r="L283" s="35"/>
      <c r="M283" s="154" t="s">
        <v>1</v>
      </c>
      <c r="N283" s="155" t="s">
        <v>44</v>
      </c>
      <c r="O283" s="60"/>
      <c r="P283" s="156">
        <f t="shared" si="31"/>
        <v>0</v>
      </c>
      <c r="Q283" s="156">
        <v>0</v>
      </c>
      <c r="R283" s="156">
        <f t="shared" si="32"/>
        <v>0</v>
      </c>
      <c r="S283" s="156">
        <v>0</v>
      </c>
      <c r="T283" s="157">
        <f t="shared" si="33"/>
        <v>0</v>
      </c>
      <c r="U283" s="34"/>
      <c r="V283" s="34"/>
      <c r="W283" s="34"/>
      <c r="X283" s="34"/>
      <c r="Y283" s="34"/>
      <c r="Z283" s="34"/>
      <c r="AA283" s="34"/>
      <c r="AB283" s="34"/>
      <c r="AC283" s="34"/>
      <c r="AD283" s="34"/>
      <c r="AE283" s="34"/>
      <c r="AR283" s="158" t="s">
        <v>187</v>
      </c>
      <c r="AT283" s="158" t="s">
        <v>183</v>
      </c>
      <c r="AU283" s="158" t="s">
        <v>89</v>
      </c>
      <c r="AY283" s="19" t="s">
        <v>180</v>
      </c>
      <c r="BE283" s="159">
        <f t="shared" si="34"/>
        <v>0</v>
      </c>
      <c r="BF283" s="159">
        <f t="shared" si="35"/>
        <v>0</v>
      </c>
      <c r="BG283" s="159">
        <f t="shared" si="36"/>
        <v>0</v>
      </c>
      <c r="BH283" s="159">
        <f t="shared" si="37"/>
        <v>0</v>
      </c>
      <c r="BI283" s="159">
        <f t="shared" si="38"/>
        <v>0</v>
      </c>
      <c r="BJ283" s="19" t="s">
        <v>87</v>
      </c>
      <c r="BK283" s="159">
        <f t="shared" si="39"/>
        <v>0</v>
      </c>
      <c r="BL283" s="19" t="s">
        <v>187</v>
      </c>
      <c r="BM283" s="158" t="s">
        <v>2270</v>
      </c>
    </row>
    <row r="284" spans="1:65" s="2" customFormat="1" ht="16.5" customHeight="1">
      <c r="A284" s="34"/>
      <c r="B284" s="151"/>
      <c r="C284" s="228" t="s">
        <v>1525</v>
      </c>
      <c r="D284" s="228" t="s">
        <v>183</v>
      </c>
      <c r="E284" s="229" t="s">
        <v>1249</v>
      </c>
      <c r="F284" s="230" t="s">
        <v>1250</v>
      </c>
      <c r="G284" s="231" t="s">
        <v>191</v>
      </c>
      <c r="H284" s="232">
        <v>25</v>
      </c>
      <c r="I284" s="152"/>
      <c r="J284" s="224">
        <f t="shared" si="30"/>
        <v>0</v>
      </c>
      <c r="K284" s="153"/>
      <c r="L284" s="35"/>
      <c r="M284" s="154" t="s">
        <v>1</v>
      </c>
      <c r="N284" s="155" t="s">
        <v>44</v>
      </c>
      <c r="O284" s="60"/>
      <c r="P284" s="156">
        <f t="shared" si="31"/>
        <v>0</v>
      </c>
      <c r="Q284" s="156">
        <v>0</v>
      </c>
      <c r="R284" s="156">
        <f t="shared" si="32"/>
        <v>0</v>
      </c>
      <c r="S284" s="156">
        <v>0</v>
      </c>
      <c r="T284" s="157">
        <f t="shared" si="33"/>
        <v>0</v>
      </c>
      <c r="U284" s="34"/>
      <c r="V284" s="34"/>
      <c r="W284" s="34"/>
      <c r="X284" s="34"/>
      <c r="Y284" s="34"/>
      <c r="Z284" s="34"/>
      <c r="AA284" s="34"/>
      <c r="AB284" s="34"/>
      <c r="AC284" s="34"/>
      <c r="AD284" s="34"/>
      <c r="AE284" s="34"/>
      <c r="AR284" s="158" t="s">
        <v>187</v>
      </c>
      <c r="AT284" s="158" t="s">
        <v>183</v>
      </c>
      <c r="AU284" s="158" t="s">
        <v>89</v>
      </c>
      <c r="AY284" s="19" t="s">
        <v>180</v>
      </c>
      <c r="BE284" s="159">
        <f t="shared" si="34"/>
        <v>0</v>
      </c>
      <c r="BF284" s="159">
        <f t="shared" si="35"/>
        <v>0</v>
      </c>
      <c r="BG284" s="159">
        <f t="shared" si="36"/>
        <v>0</v>
      </c>
      <c r="BH284" s="159">
        <f t="shared" si="37"/>
        <v>0</v>
      </c>
      <c r="BI284" s="159">
        <f t="shared" si="38"/>
        <v>0</v>
      </c>
      <c r="BJ284" s="19" t="s">
        <v>87</v>
      </c>
      <c r="BK284" s="159">
        <f t="shared" si="39"/>
        <v>0</v>
      </c>
      <c r="BL284" s="19" t="s">
        <v>187</v>
      </c>
      <c r="BM284" s="158" t="s">
        <v>2271</v>
      </c>
    </row>
    <row r="285" spans="1:65" s="2" customFormat="1" ht="16.5" customHeight="1">
      <c r="A285" s="34"/>
      <c r="B285" s="151"/>
      <c r="C285" s="228" t="s">
        <v>1527</v>
      </c>
      <c r="D285" s="228" t="s">
        <v>183</v>
      </c>
      <c r="E285" s="229" t="s">
        <v>1253</v>
      </c>
      <c r="F285" s="230" t="s">
        <v>1254</v>
      </c>
      <c r="G285" s="231" t="s">
        <v>191</v>
      </c>
      <c r="H285" s="232">
        <v>2</v>
      </c>
      <c r="I285" s="152"/>
      <c r="J285" s="224">
        <f t="shared" si="30"/>
        <v>0</v>
      </c>
      <c r="K285" s="153"/>
      <c r="L285" s="35"/>
      <c r="M285" s="154" t="s">
        <v>1</v>
      </c>
      <c r="N285" s="155" t="s">
        <v>44</v>
      </c>
      <c r="O285" s="60"/>
      <c r="P285" s="156">
        <f t="shared" si="31"/>
        <v>0</v>
      </c>
      <c r="Q285" s="156">
        <v>0</v>
      </c>
      <c r="R285" s="156">
        <f t="shared" si="32"/>
        <v>0</v>
      </c>
      <c r="S285" s="156">
        <v>0</v>
      </c>
      <c r="T285" s="157">
        <f t="shared" si="33"/>
        <v>0</v>
      </c>
      <c r="U285" s="34"/>
      <c r="V285" s="34"/>
      <c r="W285" s="34"/>
      <c r="X285" s="34"/>
      <c r="Y285" s="34"/>
      <c r="Z285" s="34"/>
      <c r="AA285" s="34"/>
      <c r="AB285" s="34"/>
      <c r="AC285" s="34"/>
      <c r="AD285" s="34"/>
      <c r="AE285" s="34"/>
      <c r="AR285" s="158" t="s">
        <v>357</v>
      </c>
      <c r="AT285" s="158" t="s">
        <v>183</v>
      </c>
      <c r="AU285" s="158" t="s">
        <v>89</v>
      </c>
      <c r="AY285" s="19" t="s">
        <v>180</v>
      </c>
      <c r="BE285" s="159">
        <f t="shared" si="34"/>
        <v>0</v>
      </c>
      <c r="BF285" s="159">
        <f t="shared" si="35"/>
        <v>0</v>
      </c>
      <c r="BG285" s="159">
        <f t="shared" si="36"/>
        <v>0</v>
      </c>
      <c r="BH285" s="159">
        <f t="shared" si="37"/>
        <v>0</v>
      </c>
      <c r="BI285" s="159">
        <f t="shared" si="38"/>
        <v>0</v>
      </c>
      <c r="BJ285" s="19" t="s">
        <v>87</v>
      </c>
      <c r="BK285" s="159">
        <f t="shared" si="39"/>
        <v>0</v>
      </c>
      <c r="BL285" s="19" t="s">
        <v>357</v>
      </c>
      <c r="BM285" s="158" t="s">
        <v>2272</v>
      </c>
    </row>
    <row r="286" spans="1:65" s="2" customFormat="1" ht="16.5" customHeight="1">
      <c r="A286" s="34"/>
      <c r="B286" s="151"/>
      <c r="C286" s="228" t="s">
        <v>1530</v>
      </c>
      <c r="D286" s="228" t="s">
        <v>183</v>
      </c>
      <c r="E286" s="229" t="s">
        <v>1257</v>
      </c>
      <c r="F286" s="230" t="s">
        <v>1258</v>
      </c>
      <c r="G286" s="231" t="s">
        <v>356</v>
      </c>
      <c r="H286" s="232">
        <v>1</v>
      </c>
      <c r="I286" s="152"/>
      <c r="J286" s="224">
        <f t="shared" si="30"/>
        <v>0</v>
      </c>
      <c r="K286" s="153"/>
      <c r="L286" s="35"/>
      <c r="M286" s="154" t="s">
        <v>1</v>
      </c>
      <c r="N286" s="155" t="s">
        <v>44</v>
      </c>
      <c r="O286" s="60"/>
      <c r="P286" s="156">
        <f t="shared" si="31"/>
        <v>0</v>
      </c>
      <c r="Q286" s="156">
        <v>0</v>
      </c>
      <c r="R286" s="156">
        <f t="shared" si="32"/>
        <v>0</v>
      </c>
      <c r="S286" s="156">
        <v>0</v>
      </c>
      <c r="T286" s="157">
        <f t="shared" si="33"/>
        <v>0</v>
      </c>
      <c r="U286" s="34"/>
      <c r="V286" s="34"/>
      <c r="W286" s="34"/>
      <c r="X286" s="34"/>
      <c r="Y286" s="34"/>
      <c r="Z286" s="34"/>
      <c r="AA286" s="34"/>
      <c r="AB286" s="34"/>
      <c r="AC286" s="34"/>
      <c r="AD286" s="34"/>
      <c r="AE286" s="34"/>
      <c r="AR286" s="158" t="s">
        <v>247</v>
      </c>
      <c r="AT286" s="158" t="s">
        <v>183</v>
      </c>
      <c r="AU286" s="158" t="s">
        <v>89</v>
      </c>
      <c r="AY286" s="19" t="s">
        <v>180</v>
      </c>
      <c r="BE286" s="159">
        <f t="shared" si="34"/>
        <v>0</v>
      </c>
      <c r="BF286" s="159">
        <f t="shared" si="35"/>
        <v>0</v>
      </c>
      <c r="BG286" s="159">
        <f t="shared" si="36"/>
        <v>0</v>
      </c>
      <c r="BH286" s="159">
        <f t="shared" si="37"/>
        <v>0</v>
      </c>
      <c r="BI286" s="159">
        <f t="shared" si="38"/>
        <v>0</v>
      </c>
      <c r="BJ286" s="19" t="s">
        <v>87</v>
      </c>
      <c r="BK286" s="159">
        <f t="shared" si="39"/>
        <v>0</v>
      </c>
      <c r="BL286" s="19" t="s">
        <v>247</v>
      </c>
      <c r="BM286" s="158" t="s">
        <v>2273</v>
      </c>
    </row>
    <row r="287" spans="1:65" s="2" customFormat="1" ht="16.5" customHeight="1">
      <c r="A287" s="34"/>
      <c r="B287" s="151"/>
      <c r="C287" s="228" t="s">
        <v>1535</v>
      </c>
      <c r="D287" s="228" t="s">
        <v>183</v>
      </c>
      <c r="E287" s="229" t="s">
        <v>2274</v>
      </c>
      <c r="F287" s="230" t="s">
        <v>2275</v>
      </c>
      <c r="G287" s="231" t="s">
        <v>356</v>
      </c>
      <c r="H287" s="232">
        <v>4</v>
      </c>
      <c r="I287" s="152"/>
      <c r="J287" s="224">
        <f t="shared" si="30"/>
        <v>0</v>
      </c>
      <c r="K287" s="153"/>
      <c r="L287" s="35"/>
      <c r="M287" s="154" t="s">
        <v>1</v>
      </c>
      <c r="N287" s="155" t="s">
        <v>44</v>
      </c>
      <c r="O287" s="60"/>
      <c r="P287" s="156">
        <f t="shared" si="31"/>
        <v>0</v>
      </c>
      <c r="Q287" s="156">
        <v>0</v>
      </c>
      <c r="R287" s="156">
        <f t="shared" si="32"/>
        <v>0</v>
      </c>
      <c r="S287" s="156">
        <v>0</v>
      </c>
      <c r="T287" s="157">
        <f t="shared" si="33"/>
        <v>0</v>
      </c>
      <c r="U287" s="34"/>
      <c r="V287" s="34"/>
      <c r="W287" s="34"/>
      <c r="X287" s="34"/>
      <c r="Y287" s="34"/>
      <c r="Z287" s="34"/>
      <c r="AA287" s="34"/>
      <c r="AB287" s="34"/>
      <c r="AC287" s="34"/>
      <c r="AD287" s="34"/>
      <c r="AE287" s="34"/>
      <c r="AR287" s="158" t="s">
        <v>247</v>
      </c>
      <c r="AT287" s="158" t="s">
        <v>183</v>
      </c>
      <c r="AU287" s="158" t="s">
        <v>89</v>
      </c>
      <c r="AY287" s="19" t="s">
        <v>180</v>
      </c>
      <c r="BE287" s="159">
        <f t="shared" si="34"/>
        <v>0</v>
      </c>
      <c r="BF287" s="159">
        <f t="shared" si="35"/>
        <v>0</v>
      </c>
      <c r="BG287" s="159">
        <f t="shared" si="36"/>
        <v>0</v>
      </c>
      <c r="BH287" s="159">
        <f t="shared" si="37"/>
        <v>0</v>
      </c>
      <c r="BI287" s="159">
        <f t="shared" si="38"/>
        <v>0</v>
      </c>
      <c r="BJ287" s="19" t="s">
        <v>87</v>
      </c>
      <c r="BK287" s="159">
        <f t="shared" si="39"/>
        <v>0</v>
      </c>
      <c r="BL287" s="19" t="s">
        <v>247</v>
      </c>
      <c r="BM287" s="158" t="s">
        <v>2276</v>
      </c>
    </row>
    <row r="288" spans="1:65" s="12" customFormat="1" ht="22.95" customHeight="1">
      <c r="B288" s="138"/>
      <c r="C288" s="223"/>
      <c r="D288" s="241" t="s">
        <v>78</v>
      </c>
      <c r="E288" s="243" t="s">
        <v>535</v>
      </c>
      <c r="F288" s="243" t="s">
        <v>536</v>
      </c>
      <c r="G288" s="223"/>
      <c r="H288" s="223"/>
      <c r="I288" s="141"/>
      <c r="J288" s="244">
        <f>BK288</f>
        <v>0</v>
      </c>
      <c r="L288" s="138"/>
      <c r="M288" s="143"/>
      <c r="N288" s="144"/>
      <c r="O288" s="144"/>
      <c r="P288" s="145">
        <f>SUM(P289:P290)</f>
        <v>0</v>
      </c>
      <c r="Q288" s="144"/>
      <c r="R288" s="145">
        <f>SUM(R289:R290)</f>
        <v>1.7999999999999998</v>
      </c>
      <c r="S288" s="144"/>
      <c r="T288" s="146">
        <f>SUM(T289:T290)</f>
        <v>0</v>
      </c>
      <c r="AR288" s="139" t="s">
        <v>179</v>
      </c>
      <c r="AT288" s="147" t="s">
        <v>78</v>
      </c>
      <c r="AU288" s="147" t="s">
        <v>87</v>
      </c>
      <c r="AY288" s="139" t="s">
        <v>180</v>
      </c>
      <c r="BK288" s="148">
        <f>SUM(BK289:BK290)</f>
        <v>0</v>
      </c>
    </row>
    <row r="289" spans="1:65" s="2" customFormat="1" ht="33" customHeight="1">
      <c r="A289" s="34"/>
      <c r="B289" s="151"/>
      <c r="C289" s="228" t="s">
        <v>1538</v>
      </c>
      <c r="D289" s="228" t="s">
        <v>183</v>
      </c>
      <c r="E289" s="229" t="s">
        <v>1686</v>
      </c>
      <c r="F289" s="230" t="s">
        <v>1687</v>
      </c>
      <c r="G289" s="231" t="s">
        <v>289</v>
      </c>
      <c r="H289" s="232">
        <v>30</v>
      </c>
      <c r="I289" s="152"/>
      <c r="J289" s="224">
        <f>ROUND(I289*H289,2)</f>
        <v>0</v>
      </c>
      <c r="K289" s="153"/>
      <c r="L289" s="35"/>
      <c r="M289" s="154" t="s">
        <v>1</v>
      </c>
      <c r="N289" s="155" t="s">
        <v>44</v>
      </c>
      <c r="O289" s="60"/>
      <c r="P289" s="156">
        <f>O289*H289</f>
        <v>0</v>
      </c>
      <c r="Q289" s="156">
        <v>0</v>
      </c>
      <c r="R289" s="156">
        <f>Q289*H289</f>
        <v>0</v>
      </c>
      <c r="S289" s="156">
        <v>0</v>
      </c>
      <c r="T289" s="157">
        <f>S289*H289</f>
        <v>0</v>
      </c>
      <c r="U289" s="34"/>
      <c r="V289" s="34"/>
      <c r="W289" s="34"/>
      <c r="X289" s="34"/>
      <c r="Y289" s="34"/>
      <c r="Z289" s="34"/>
      <c r="AA289" s="34"/>
      <c r="AB289" s="34"/>
      <c r="AC289" s="34"/>
      <c r="AD289" s="34"/>
      <c r="AE289" s="34"/>
      <c r="AR289" s="158" t="s">
        <v>187</v>
      </c>
      <c r="AT289" s="158" t="s">
        <v>183</v>
      </c>
      <c r="AU289" s="158" t="s">
        <v>89</v>
      </c>
      <c r="AY289" s="19" t="s">
        <v>180</v>
      </c>
      <c r="BE289" s="159">
        <f>IF(N289="základní",J289,0)</f>
        <v>0</v>
      </c>
      <c r="BF289" s="159">
        <f>IF(N289="snížená",J289,0)</f>
        <v>0</v>
      </c>
      <c r="BG289" s="159">
        <f>IF(N289="zákl. přenesená",J289,0)</f>
        <v>0</v>
      </c>
      <c r="BH289" s="159">
        <f>IF(N289="sníž. přenesená",J289,0)</f>
        <v>0</v>
      </c>
      <c r="BI289" s="159">
        <f>IF(N289="nulová",J289,0)</f>
        <v>0</v>
      </c>
      <c r="BJ289" s="19" t="s">
        <v>87</v>
      </c>
      <c r="BK289" s="159">
        <f>ROUND(I289*H289,2)</f>
        <v>0</v>
      </c>
      <c r="BL289" s="19" t="s">
        <v>187</v>
      </c>
      <c r="BM289" s="158" t="s">
        <v>2277</v>
      </c>
    </row>
    <row r="290" spans="1:65" s="2" customFormat="1" ht="24.15" customHeight="1">
      <c r="A290" s="34"/>
      <c r="B290" s="151"/>
      <c r="C290" s="233" t="s">
        <v>1543</v>
      </c>
      <c r="D290" s="233" t="s">
        <v>177</v>
      </c>
      <c r="E290" s="234" t="s">
        <v>1690</v>
      </c>
      <c r="F290" s="235" t="s">
        <v>1691</v>
      </c>
      <c r="G290" s="236" t="s">
        <v>289</v>
      </c>
      <c r="H290" s="237">
        <v>30</v>
      </c>
      <c r="I290" s="160"/>
      <c r="J290" s="225">
        <f>ROUND(I290*H290,2)</f>
        <v>0</v>
      </c>
      <c r="K290" s="161"/>
      <c r="L290" s="162"/>
      <c r="M290" s="206" t="s">
        <v>1</v>
      </c>
      <c r="N290" s="207" t="s">
        <v>44</v>
      </c>
      <c r="O290" s="173"/>
      <c r="P290" s="174">
        <f>O290*H290</f>
        <v>0</v>
      </c>
      <c r="Q290" s="174">
        <v>0.06</v>
      </c>
      <c r="R290" s="174">
        <f>Q290*H290</f>
        <v>1.7999999999999998</v>
      </c>
      <c r="S290" s="174">
        <v>0</v>
      </c>
      <c r="T290" s="175">
        <f>S290*H290</f>
        <v>0</v>
      </c>
      <c r="U290" s="34"/>
      <c r="V290" s="34"/>
      <c r="W290" s="34"/>
      <c r="X290" s="34"/>
      <c r="Y290" s="34"/>
      <c r="Z290" s="34"/>
      <c r="AA290" s="34"/>
      <c r="AB290" s="34"/>
      <c r="AC290" s="34"/>
      <c r="AD290" s="34"/>
      <c r="AE290" s="34"/>
      <c r="AR290" s="158" t="s">
        <v>208</v>
      </c>
      <c r="AT290" s="158" t="s">
        <v>177</v>
      </c>
      <c r="AU290" s="158" t="s">
        <v>89</v>
      </c>
      <c r="AY290" s="19" t="s">
        <v>180</v>
      </c>
      <c r="BE290" s="159">
        <f>IF(N290="základní",J290,0)</f>
        <v>0</v>
      </c>
      <c r="BF290" s="159">
        <f>IF(N290="snížená",J290,0)</f>
        <v>0</v>
      </c>
      <c r="BG290" s="159">
        <f>IF(N290="zákl. přenesená",J290,0)</f>
        <v>0</v>
      </c>
      <c r="BH290" s="159">
        <f>IF(N290="sníž. přenesená",J290,0)</f>
        <v>0</v>
      </c>
      <c r="BI290" s="159">
        <f>IF(N290="nulová",J290,0)</f>
        <v>0</v>
      </c>
      <c r="BJ290" s="19" t="s">
        <v>87</v>
      </c>
      <c r="BK290" s="159">
        <f>ROUND(I290*H290,2)</f>
        <v>0</v>
      </c>
      <c r="BL290" s="19" t="s">
        <v>208</v>
      </c>
      <c r="BM290" s="158" t="s">
        <v>2278</v>
      </c>
    </row>
    <row r="291" spans="1:65" s="2" customFormat="1" ht="6.9" customHeight="1">
      <c r="A291" s="34"/>
      <c r="B291" s="49"/>
      <c r="C291" s="263"/>
      <c r="D291" s="263"/>
      <c r="E291" s="263"/>
      <c r="F291" s="263"/>
      <c r="G291" s="263"/>
      <c r="H291" s="263"/>
      <c r="I291" s="50"/>
      <c r="J291" s="263"/>
      <c r="K291" s="50"/>
      <c r="L291" s="35"/>
      <c r="M291" s="34"/>
      <c r="O291" s="34"/>
      <c r="P291" s="34"/>
      <c r="Q291" s="34"/>
      <c r="R291" s="34"/>
      <c r="S291" s="34"/>
      <c r="T291" s="34"/>
      <c r="U291" s="34"/>
      <c r="V291" s="34"/>
      <c r="W291" s="34"/>
      <c r="X291" s="34"/>
      <c r="Y291" s="34"/>
      <c r="Z291" s="34"/>
      <c r="AA291" s="34"/>
      <c r="AB291" s="34"/>
      <c r="AC291" s="34"/>
      <c r="AD291" s="34"/>
      <c r="AE291" s="34"/>
    </row>
  </sheetData>
  <sheetProtection algorithmName="SHA-512" hashValue="J/yV+TdJSw7oWkW0M90mdcAQJ3vAOHPYuFHMNp596hZO4bE3/v1XyflPata0DPec9tU3A6qDZmduwZw486XUsg==" saltValue="1hTaLE6zGh6sUqTWOrCo0Q==" spinCount="100000" sheet="1" objects="1" scenarios="1" formatColumns="0" formatRows="0"/>
  <autoFilter ref="C124:K290"/>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59"/>
  <sheetViews>
    <sheetView showGridLines="0" topLeftCell="A122" workbookViewId="0">
      <selection activeCell="I137" sqref="I137"/>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129</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1" customFormat="1" ht="12" customHeight="1">
      <c r="B8" s="22"/>
      <c r="D8" s="29" t="s">
        <v>154</v>
      </c>
      <c r="L8" s="22"/>
    </row>
    <row r="9" spans="1:46" s="2" customFormat="1" ht="16.5" customHeight="1">
      <c r="A9" s="34"/>
      <c r="B9" s="35"/>
      <c r="C9" s="34"/>
      <c r="D9" s="34"/>
      <c r="E9" s="333" t="s">
        <v>2279</v>
      </c>
      <c r="F9" s="332"/>
      <c r="G9" s="332"/>
      <c r="H9" s="332"/>
      <c r="I9" s="34"/>
      <c r="J9" s="34"/>
      <c r="K9" s="34"/>
      <c r="L9" s="44"/>
      <c r="S9" s="34"/>
      <c r="T9" s="34"/>
      <c r="U9" s="34"/>
      <c r="V9" s="34"/>
      <c r="W9" s="34"/>
      <c r="X9" s="34"/>
      <c r="Y9" s="34"/>
      <c r="Z9" s="34"/>
      <c r="AA9" s="34"/>
      <c r="AB9" s="34"/>
      <c r="AC9" s="34"/>
      <c r="AD9" s="34"/>
      <c r="AE9" s="34"/>
    </row>
    <row r="10" spans="1:46" s="2" customFormat="1" ht="12" customHeight="1">
      <c r="A10" s="34"/>
      <c r="B10" s="35"/>
      <c r="C10" s="34"/>
      <c r="D10" s="29" t="s">
        <v>413</v>
      </c>
      <c r="E10" s="34"/>
      <c r="F10" s="34"/>
      <c r="G10" s="34"/>
      <c r="H10" s="34"/>
      <c r="I10" s="34"/>
      <c r="J10" s="34"/>
      <c r="K10" s="34"/>
      <c r="L10" s="44"/>
      <c r="S10" s="34"/>
      <c r="T10" s="34"/>
      <c r="U10" s="34"/>
      <c r="V10" s="34"/>
      <c r="W10" s="34"/>
      <c r="X10" s="34"/>
      <c r="Y10" s="34"/>
      <c r="Z10" s="34"/>
      <c r="AA10" s="34"/>
      <c r="AB10" s="34"/>
      <c r="AC10" s="34"/>
      <c r="AD10" s="34"/>
      <c r="AE10" s="34"/>
    </row>
    <row r="11" spans="1:46" s="2" customFormat="1" ht="16.5" customHeight="1">
      <c r="A11" s="34"/>
      <c r="B11" s="35"/>
      <c r="C11" s="34"/>
      <c r="D11" s="34"/>
      <c r="E11" s="329" t="s">
        <v>2280</v>
      </c>
      <c r="F11" s="332"/>
      <c r="G11" s="332"/>
      <c r="H11" s="332"/>
      <c r="I11" s="34"/>
      <c r="J11" s="34"/>
      <c r="K11" s="34"/>
      <c r="L11" s="44"/>
      <c r="S11" s="34"/>
      <c r="T11" s="34"/>
      <c r="U11" s="34"/>
      <c r="V11" s="34"/>
      <c r="W11" s="34"/>
      <c r="X11" s="34"/>
      <c r="Y11" s="34"/>
      <c r="Z11" s="34"/>
      <c r="AA11" s="34"/>
      <c r="AB11" s="34"/>
      <c r="AC11" s="34"/>
      <c r="AD11" s="34"/>
      <c r="AE11" s="34"/>
    </row>
    <row r="12" spans="1:46" s="2" customFormat="1">
      <c r="A12" s="34"/>
      <c r="B12" s="35"/>
      <c r="C12" s="34"/>
      <c r="D12" s="34"/>
      <c r="E12" s="34"/>
      <c r="F12" s="34"/>
      <c r="G12" s="34"/>
      <c r="H12" s="34"/>
      <c r="I12" s="34"/>
      <c r="J12" s="34"/>
      <c r="K12" s="34"/>
      <c r="L12" s="44"/>
      <c r="S12" s="34"/>
      <c r="T12" s="34"/>
      <c r="U12" s="34"/>
      <c r="V12" s="34"/>
      <c r="W12" s="34"/>
      <c r="X12" s="34"/>
      <c r="Y12" s="34"/>
      <c r="Z12" s="34"/>
      <c r="AA12" s="34"/>
      <c r="AB12" s="34"/>
      <c r="AC12" s="34"/>
      <c r="AD12" s="34"/>
      <c r="AE12" s="34"/>
    </row>
    <row r="13" spans="1:46" s="2" customFormat="1" ht="12" customHeight="1">
      <c r="A13" s="34"/>
      <c r="B13" s="35"/>
      <c r="C13" s="34"/>
      <c r="D13" s="29" t="s">
        <v>18</v>
      </c>
      <c r="E13" s="34"/>
      <c r="F13" s="27" t="s">
        <v>1</v>
      </c>
      <c r="G13" s="34"/>
      <c r="H13" s="34"/>
      <c r="I13" s="29" t="s">
        <v>19</v>
      </c>
      <c r="J13" s="27" t="s">
        <v>1</v>
      </c>
      <c r="K13" s="34"/>
      <c r="L13" s="44"/>
      <c r="S13" s="34"/>
      <c r="T13" s="34"/>
      <c r="U13" s="34"/>
      <c r="V13" s="34"/>
      <c r="W13" s="34"/>
      <c r="X13" s="34"/>
      <c r="Y13" s="34"/>
      <c r="Z13" s="34"/>
      <c r="AA13" s="34"/>
      <c r="AB13" s="34"/>
      <c r="AC13" s="34"/>
      <c r="AD13" s="34"/>
      <c r="AE13" s="34"/>
    </row>
    <row r="14" spans="1:46" s="2" customFormat="1" ht="12" customHeight="1">
      <c r="A14" s="34"/>
      <c r="B14" s="35"/>
      <c r="C14" s="34"/>
      <c r="D14" s="29" t="s">
        <v>20</v>
      </c>
      <c r="E14" s="34"/>
      <c r="F14" s="27" t="s">
        <v>21</v>
      </c>
      <c r="G14" s="34"/>
      <c r="H14" s="34"/>
      <c r="I14" s="29" t="s">
        <v>22</v>
      </c>
      <c r="J14" s="57" t="str">
        <f>'Rekapitulace stavby'!AN8</f>
        <v>9. 9. 2024</v>
      </c>
      <c r="K14" s="34"/>
      <c r="L14" s="44"/>
      <c r="S14" s="34"/>
      <c r="T14" s="34"/>
      <c r="U14" s="34"/>
      <c r="V14" s="34"/>
      <c r="W14" s="34"/>
      <c r="X14" s="34"/>
      <c r="Y14" s="34"/>
      <c r="Z14" s="34"/>
      <c r="AA14" s="34"/>
      <c r="AB14" s="34"/>
      <c r="AC14" s="34"/>
      <c r="AD14" s="34"/>
      <c r="AE14" s="34"/>
    </row>
    <row r="15" spans="1:46" s="2" customFormat="1" ht="10.95" customHeight="1">
      <c r="A15" s="34"/>
      <c r="B15" s="35"/>
      <c r="C15" s="34"/>
      <c r="D15" s="34"/>
      <c r="E15" s="34"/>
      <c r="F15" s="34"/>
      <c r="G15" s="34"/>
      <c r="H15" s="34"/>
      <c r="I15" s="34"/>
      <c r="J15" s="34"/>
      <c r="K15" s="34"/>
      <c r="L15" s="44"/>
      <c r="S15" s="34"/>
      <c r="T15" s="34"/>
      <c r="U15" s="34"/>
      <c r="V15" s="34"/>
      <c r="W15" s="34"/>
      <c r="X15" s="34"/>
      <c r="Y15" s="34"/>
      <c r="Z15" s="34"/>
      <c r="AA15" s="34"/>
      <c r="AB15" s="34"/>
      <c r="AC15" s="34"/>
      <c r="AD15" s="34"/>
      <c r="AE15" s="34"/>
    </row>
    <row r="16" spans="1:46" s="2" customFormat="1" ht="12" customHeight="1">
      <c r="A16" s="34"/>
      <c r="B16" s="35"/>
      <c r="C16" s="34"/>
      <c r="D16" s="29" t="s">
        <v>24</v>
      </c>
      <c r="E16" s="34"/>
      <c r="F16" s="34"/>
      <c r="G16" s="34"/>
      <c r="H16" s="34"/>
      <c r="I16" s="29" t="s">
        <v>25</v>
      </c>
      <c r="J16" s="27" t="s">
        <v>26</v>
      </c>
      <c r="K16" s="34"/>
      <c r="L16" s="44"/>
      <c r="S16" s="34"/>
      <c r="T16" s="34"/>
      <c r="U16" s="34"/>
      <c r="V16" s="34"/>
      <c r="W16" s="34"/>
      <c r="X16" s="34"/>
      <c r="Y16" s="34"/>
      <c r="Z16" s="34"/>
      <c r="AA16" s="34"/>
      <c r="AB16" s="34"/>
      <c r="AC16" s="34"/>
      <c r="AD16" s="34"/>
      <c r="AE16" s="34"/>
    </row>
    <row r="17" spans="1:31" s="2" customFormat="1" ht="18" customHeight="1">
      <c r="A17" s="34"/>
      <c r="B17" s="35"/>
      <c r="C17" s="34"/>
      <c r="D17" s="34"/>
      <c r="E17" s="27" t="s">
        <v>27</v>
      </c>
      <c r="F17" s="34"/>
      <c r="G17" s="34"/>
      <c r="H17" s="34"/>
      <c r="I17" s="29" t="s">
        <v>28</v>
      </c>
      <c r="J17" s="27" t="s">
        <v>1</v>
      </c>
      <c r="K17" s="34"/>
      <c r="L17" s="44"/>
      <c r="S17" s="34"/>
      <c r="T17" s="34"/>
      <c r="U17" s="34"/>
      <c r="V17" s="34"/>
      <c r="W17" s="34"/>
      <c r="X17" s="34"/>
      <c r="Y17" s="34"/>
      <c r="Z17" s="34"/>
      <c r="AA17" s="34"/>
      <c r="AB17" s="34"/>
      <c r="AC17" s="34"/>
      <c r="AD17" s="34"/>
      <c r="AE17" s="34"/>
    </row>
    <row r="18" spans="1:31" s="2" customFormat="1" ht="6.9" customHeight="1">
      <c r="A18" s="34"/>
      <c r="B18" s="35"/>
      <c r="C18" s="34"/>
      <c r="D18" s="34"/>
      <c r="E18" s="34"/>
      <c r="F18" s="34"/>
      <c r="G18" s="34"/>
      <c r="H18" s="34"/>
      <c r="I18" s="34"/>
      <c r="J18" s="34"/>
      <c r="K18" s="34"/>
      <c r="L18" s="44"/>
      <c r="S18" s="34"/>
      <c r="T18" s="34"/>
      <c r="U18" s="34"/>
      <c r="V18" s="34"/>
      <c r="W18" s="34"/>
      <c r="X18" s="34"/>
      <c r="Y18" s="34"/>
      <c r="Z18" s="34"/>
      <c r="AA18" s="34"/>
      <c r="AB18" s="34"/>
      <c r="AC18" s="34"/>
      <c r="AD18" s="34"/>
      <c r="AE18" s="34"/>
    </row>
    <row r="19" spans="1:31" s="2" customFormat="1" ht="12" customHeight="1">
      <c r="A19" s="34"/>
      <c r="B19" s="35"/>
      <c r="C19" s="34"/>
      <c r="D19" s="29" t="s">
        <v>29</v>
      </c>
      <c r="E19" s="34"/>
      <c r="F19" s="34"/>
      <c r="G19" s="34"/>
      <c r="H19" s="34"/>
      <c r="I19" s="29" t="s">
        <v>25</v>
      </c>
      <c r="J19" s="30" t="str">
        <f>'Rekapitulace stavby'!AN13</f>
        <v>Vyplň údaj</v>
      </c>
      <c r="K19" s="34"/>
      <c r="L19" s="44"/>
      <c r="S19" s="34"/>
      <c r="T19" s="34"/>
      <c r="U19" s="34"/>
      <c r="V19" s="34"/>
      <c r="W19" s="34"/>
      <c r="X19" s="34"/>
      <c r="Y19" s="34"/>
      <c r="Z19" s="34"/>
      <c r="AA19" s="34"/>
      <c r="AB19" s="34"/>
      <c r="AC19" s="34"/>
      <c r="AD19" s="34"/>
      <c r="AE19" s="34"/>
    </row>
    <row r="20" spans="1:31" s="2" customFormat="1" ht="18" customHeight="1">
      <c r="A20" s="34"/>
      <c r="B20" s="35"/>
      <c r="C20" s="34"/>
      <c r="D20" s="34"/>
      <c r="E20" s="335" t="str">
        <f>'Rekapitulace stavby'!E14</f>
        <v>Vyplň údaj</v>
      </c>
      <c r="F20" s="305"/>
      <c r="G20" s="305"/>
      <c r="H20" s="305"/>
      <c r="I20" s="29" t="s">
        <v>28</v>
      </c>
      <c r="J20" s="30" t="str">
        <f>'Rekapitulace stavby'!AN14</f>
        <v>Vyplň údaj</v>
      </c>
      <c r="K20" s="34"/>
      <c r="L20" s="44"/>
      <c r="S20" s="34"/>
      <c r="T20" s="34"/>
      <c r="U20" s="34"/>
      <c r="V20" s="34"/>
      <c r="W20" s="34"/>
      <c r="X20" s="34"/>
      <c r="Y20" s="34"/>
      <c r="Z20" s="34"/>
      <c r="AA20" s="34"/>
      <c r="AB20" s="34"/>
      <c r="AC20" s="34"/>
      <c r="AD20" s="34"/>
      <c r="AE20" s="34"/>
    </row>
    <row r="21" spans="1:31" s="2" customFormat="1" ht="6.9" customHeight="1">
      <c r="A21" s="34"/>
      <c r="B21" s="35"/>
      <c r="C21" s="34"/>
      <c r="D21" s="34"/>
      <c r="E21" s="34"/>
      <c r="F21" s="34"/>
      <c r="G21" s="34"/>
      <c r="H21" s="34"/>
      <c r="I21" s="34"/>
      <c r="J21" s="34"/>
      <c r="K21" s="34"/>
      <c r="L21" s="44"/>
      <c r="S21" s="34"/>
      <c r="T21" s="34"/>
      <c r="U21" s="34"/>
      <c r="V21" s="34"/>
      <c r="W21" s="34"/>
      <c r="X21" s="34"/>
      <c r="Y21" s="34"/>
      <c r="Z21" s="34"/>
      <c r="AA21" s="34"/>
      <c r="AB21" s="34"/>
      <c r="AC21" s="34"/>
      <c r="AD21" s="34"/>
      <c r="AE21" s="34"/>
    </row>
    <row r="22" spans="1:31" s="2" customFormat="1" ht="12" customHeight="1">
      <c r="A22" s="34"/>
      <c r="B22" s="35"/>
      <c r="C22" s="34"/>
      <c r="D22" s="29" t="s">
        <v>31</v>
      </c>
      <c r="E22" s="34"/>
      <c r="F22" s="34"/>
      <c r="G22" s="34"/>
      <c r="H22" s="34"/>
      <c r="I22" s="29" t="s">
        <v>25</v>
      </c>
      <c r="J22" s="27" t="s">
        <v>32</v>
      </c>
      <c r="K22" s="34"/>
      <c r="L22" s="44"/>
      <c r="S22" s="34"/>
      <c r="T22" s="34"/>
      <c r="U22" s="34"/>
      <c r="V22" s="34"/>
      <c r="W22" s="34"/>
      <c r="X22" s="34"/>
      <c r="Y22" s="34"/>
      <c r="Z22" s="34"/>
      <c r="AA22" s="34"/>
      <c r="AB22" s="34"/>
      <c r="AC22" s="34"/>
      <c r="AD22" s="34"/>
      <c r="AE22" s="34"/>
    </row>
    <row r="23" spans="1:31" s="2" customFormat="1" ht="18" customHeight="1">
      <c r="A23" s="34"/>
      <c r="B23" s="35"/>
      <c r="C23" s="34"/>
      <c r="D23" s="34"/>
      <c r="E23" s="27" t="s">
        <v>33</v>
      </c>
      <c r="F23" s="34"/>
      <c r="G23" s="34"/>
      <c r="H23" s="34"/>
      <c r="I23" s="29" t="s">
        <v>28</v>
      </c>
      <c r="J23" s="27" t="s">
        <v>1</v>
      </c>
      <c r="K23" s="34"/>
      <c r="L23" s="44"/>
      <c r="S23" s="34"/>
      <c r="T23" s="34"/>
      <c r="U23" s="34"/>
      <c r="V23" s="34"/>
      <c r="W23" s="34"/>
      <c r="X23" s="34"/>
      <c r="Y23" s="34"/>
      <c r="Z23" s="34"/>
      <c r="AA23" s="34"/>
      <c r="AB23" s="34"/>
      <c r="AC23" s="34"/>
      <c r="AD23" s="34"/>
      <c r="AE23" s="34"/>
    </row>
    <row r="24" spans="1:31" s="2" customFormat="1" ht="6.9" customHeight="1">
      <c r="A24" s="34"/>
      <c r="B24" s="35"/>
      <c r="C24" s="34"/>
      <c r="D24" s="34"/>
      <c r="E24" s="34"/>
      <c r="F24" s="34"/>
      <c r="G24" s="34"/>
      <c r="H24" s="34"/>
      <c r="I24" s="34"/>
      <c r="J24" s="34"/>
      <c r="K24" s="34"/>
      <c r="L24" s="44"/>
      <c r="S24" s="34"/>
      <c r="T24" s="34"/>
      <c r="U24" s="34"/>
      <c r="V24" s="34"/>
      <c r="W24" s="34"/>
      <c r="X24" s="34"/>
      <c r="Y24" s="34"/>
      <c r="Z24" s="34"/>
      <c r="AA24" s="34"/>
      <c r="AB24" s="34"/>
      <c r="AC24" s="34"/>
      <c r="AD24" s="34"/>
      <c r="AE24" s="34"/>
    </row>
    <row r="25" spans="1:31" s="2" customFormat="1" ht="12" customHeight="1">
      <c r="A25" s="34"/>
      <c r="B25" s="35"/>
      <c r="C25" s="34"/>
      <c r="D25" s="29" t="s">
        <v>35</v>
      </c>
      <c r="E25" s="34"/>
      <c r="F25" s="34"/>
      <c r="G25" s="34"/>
      <c r="H25" s="34"/>
      <c r="I25" s="29" t="s">
        <v>25</v>
      </c>
      <c r="J25" s="27" t="s">
        <v>1</v>
      </c>
      <c r="K25" s="34"/>
      <c r="L25" s="44"/>
      <c r="S25" s="34"/>
      <c r="T25" s="34"/>
      <c r="U25" s="34"/>
      <c r="V25" s="34"/>
      <c r="W25" s="34"/>
      <c r="X25" s="34"/>
      <c r="Y25" s="34"/>
      <c r="Z25" s="34"/>
      <c r="AA25" s="34"/>
      <c r="AB25" s="34"/>
      <c r="AC25" s="34"/>
      <c r="AD25" s="34"/>
      <c r="AE25" s="34"/>
    </row>
    <row r="26" spans="1:31" s="2" customFormat="1" ht="18" customHeight="1">
      <c r="A26" s="34"/>
      <c r="B26" s="35"/>
      <c r="C26" s="34"/>
      <c r="D26" s="34"/>
      <c r="E26" s="27" t="s">
        <v>36</v>
      </c>
      <c r="F26" s="34"/>
      <c r="G26" s="34"/>
      <c r="H26" s="34"/>
      <c r="I26" s="29" t="s">
        <v>28</v>
      </c>
      <c r="J26" s="27" t="s">
        <v>1</v>
      </c>
      <c r="K26" s="34"/>
      <c r="L26" s="44"/>
      <c r="S26" s="34"/>
      <c r="T26" s="34"/>
      <c r="U26" s="34"/>
      <c r="V26" s="34"/>
      <c r="W26" s="34"/>
      <c r="X26" s="34"/>
      <c r="Y26" s="34"/>
      <c r="Z26" s="34"/>
      <c r="AA26" s="34"/>
      <c r="AB26" s="34"/>
      <c r="AC26" s="34"/>
      <c r="AD26" s="34"/>
      <c r="AE26" s="34"/>
    </row>
    <row r="27" spans="1:31" s="2" customFormat="1" ht="6.9" customHeight="1">
      <c r="A27" s="34"/>
      <c r="B27" s="35"/>
      <c r="C27" s="34"/>
      <c r="D27" s="34"/>
      <c r="E27" s="34"/>
      <c r="F27" s="34"/>
      <c r="G27" s="34"/>
      <c r="H27" s="34"/>
      <c r="I27" s="34"/>
      <c r="J27" s="34"/>
      <c r="K27" s="34"/>
      <c r="L27" s="44"/>
      <c r="S27" s="34"/>
      <c r="T27" s="34"/>
      <c r="U27" s="34"/>
      <c r="V27" s="34"/>
      <c r="W27" s="34"/>
      <c r="X27" s="34"/>
      <c r="Y27" s="34"/>
      <c r="Z27" s="34"/>
      <c r="AA27" s="34"/>
      <c r="AB27" s="34"/>
      <c r="AC27" s="34"/>
      <c r="AD27" s="34"/>
      <c r="AE27" s="34"/>
    </row>
    <row r="28" spans="1:31" s="2" customFormat="1" ht="12" customHeight="1">
      <c r="A28" s="34"/>
      <c r="B28" s="35"/>
      <c r="C28" s="34"/>
      <c r="D28" s="29" t="s">
        <v>37</v>
      </c>
      <c r="E28" s="34"/>
      <c r="F28" s="34"/>
      <c r="G28" s="34"/>
      <c r="H28" s="34"/>
      <c r="I28" s="34"/>
      <c r="J28" s="34"/>
      <c r="K28" s="34"/>
      <c r="L28" s="44"/>
      <c r="S28" s="34"/>
      <c r="T28" s="34"/>
      <c r="U28" s="34"/>
      <c r="V28" s="34"/>
      <c r="W28" s="34"/>
      <c r="X28" s="34"/>
      <c r="Y28" s="34"/>
      <c r="Z28" s="34"/>
      <c r="AA28" s="34"/>
      <c r="AB28" s="34"/>
      <c r="AC28" s="34"/>
      <c r="AD28" s="34"/>
      <c r="AE28" s="34"/>
    </row>
    <row r="29" spans="1:31" s="8" customFormat="1" ht="16.5" customHeight="1">
      <c r="A29" s="101"/>
      <c r="B29" s="102"/>
      <c r="C29" s="101"/>
      <c r="D29" s="101"/>
      <c r="E29" s="309" t="s">
        <v>1</v>
      </c>
      <c r="F29" s="309"/>
      <c r="G29" s="309"/>
      <c r="H29" s="309"/>
      <c r="I29" s="101"/>
      <c r="J29" s="101"/>
      <c r="K29" s="101"/>
      <c r="L29" s="103"/>
      <c r="S29" s="101"/>
      <c r="T29" s="101"/>
      <c r="U29" s="101"/>
      <c r="V29" s="101"/>
      <c r="W29" s="101"/>
      <c r="X29" s="101"/>
      <c r="Y29" s="101"/>
      <c r="Z29" s="101"/>
      <c r="AA29" s="101"/>
      <c r="AB29" s="101"/>
      <c r="AC29" s="101"/>
      <c r="AD29" s="101"/>
      <c r="AE29" s="101"/>
    </row>
    <row r="30" spans="1:31" s="2" customFormat="1" ht="6.9" customHeight="1">
      <c r="A30" s="34"/>
      <c r="B30" s="35"/>
      <c r="C30" s="34"/>
      <c r="D30" s="34"/>
      <c r="E30" s="34"/>
      <c r="F30" s="34"/>
      <c r="G30" s="34"/>
      <c r="H30" s="34"/>
      <c r="I30" s="34"/>
      <c r="J30" s="34"/>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25.35" customHeight="1">
      <c r="A32" s="34"/>
      <c r="B32" s="35"/>
      <c r="C32" s="34"/>
      <c r="D32" s="104" t="s">
        <v>39</v>
      </c>
      <c r="E32" s="34"/>
      <c r="F32" s="34"/>
      <c r="G32" s="34"/>
      <c r="H32" s="34"/>
      <c r="I32" s="34"/>
      <c r="J32" s="73">
        <f>ROUND(J127, 2)</f>
        <v>0</v>
      </c>
      <c r="K32" s="34"/>
      <c r="L32" s="44"/>
      <c r="S32" s="34"/>
      <c r="T32" s="34"/>
      <c r="U32" s="34"/>
      <c r="V32" s="34"/>
      <c r="W32" s="34"/>
      <c r="X32" s="34"/>
      <c r="Y32" s="34"/>
      <c r="Z32" s="34"/>
      <c r="AA32" s="34"/>
      <c r="AB32" s="34"/>
      <c r="AC32" s="34"/>
      <c r="AD32" s="34"/>
      <c r="AE32" s="34"/>
    </row>
    <row r="33" spans="1:31" s="2" customFormat="1" ht="6.9" customHeight="1">
      <c r="A33" s="34"/>
      <c r="B33" s="35"/>
      <c r="C33" s="34"/>
      <c r="D33" s="68"/>
      <c r="E33" s="68"/>
      <c r="F33" s="68"/>
      <c r="G33" s="68"/>
      <c r="H33" s="68"/>
      <c r="I33" s="68"/>
      <c r="J33" s="68"/>
      <c r="K33" s="68"/>
      <c r="L33" s="44"/>
      <c r="S33" s="34"/>
      <c r="T33" s="34"/>
      <c r="U33" s="34"/>
      <c r="V33" s="34"/>
      <c r="W33" s="34"/>
      <c r="X33" s="34"/>
      <c r="Y33" s="34"/>
      <c r="Z33" s="34"/>
      <c r="AA33" s="34"/>
      <c r="AB33" s="34"/>
      <c r="AC33" s="34"/>
      <c r="AD33" s="34"/>
      <c r="AE33" s="34"/>
    </row>
    <row r="34" spans="1:31" s="2" customFormat="1" ht="14.4" customHeight="1">
      <c r="A34" s="34"/>
      <c r="B34" s="35"/>
      <c r="C34" s="34"/>
      <c r="D34" s="34"/>
      <c r="E34" s="34"/>
      <c r="F34" s="38" t="s">
        <v>41</v>
      </c>
      <c r="G34" s="34"/>
      <c r="H34" s="34"/>
      <c r="I34" s="38" t="s">
        <v>40</v>
      </c>
      <c r="J34" s="38" t="s">
        <v>42</v>
      </c>
      <c r="K34" s="34"/>
      <c r="L34" s="44"/>
      <c r="S34" s="34"/>
      <c r="T34" s="34"/>
      <c r="U34" s="34"/>
      <c r="V34" s="34"/>
      <c r="W34" s="34"/>
      <c r="X34" s="34"/>
      <c r="Y34" s="34"/>
      <c r="Z34" s="34"/>
      <c r="AA34" s="34"/>
      <c r="AB34" s="34"/>
      <c r="AC34" s="34"/>
      <c r="AD34" s="34"/>
      <c r="AE34" s="34"/>
    </row>
    <row r="35" spans="1:31" s="2" customFormat="1" ht="14.4" customHeight="1">
      <c r="A35" s="34"/>
      <c r="B35" s="35"/>
      <c r="C35" s="34"/>
      <c r="D35" s="105" t="s">
        <v>43</v>
      </c>
      <c r="E35" s="29" t="s">
        <v>44</v>
      </c>
      <c r="F35" s="106">
        <f>ROUND((SUM(BE127:BE158)),  2)</f>
        <v>0</v>
      </c>
      <c r="G35" s="34"/>
      <c r="H35" s="34"/>
      <c r="I35" s="107">
        <v>0.21</v>
      </c>
      <c r="J35" s="106">
        <f>ROUND(((SUM(BE127:BE158))*I35),  2)</f>
        <v>0</v>
      </c>
      <c r="K35" s="34"/>
      <c r="L35" s="44"/>
      <c r="S35" s="34"/>
      <c r="T35" s="34"/>
      <c r="U35" s="34"/>
      <c r="V35" s="34"/>
      <c r="W35" s="34"/>
      <c r="X35" s="34"/>
      <c r="Y35" s="34"/>
      <c r="Z35" s="34"/>
      <c r="AA35" s="34"/>
      <c r="AB35" s="34"/>
      <c r="AC35" s="34"/>
      <c r="AD35" s="34"/>
      <c r="AE35" s="34"/>
    </row>
    <row r="36" spans="1:31" s="2" customFormat="1" ht="14.4" customHeight="1">
      <c r="A36" s="34"/>
      <c r="B36" s="35"/>
      <c r="C36" s="34"/>
      <c r="D36" s="34"/>
      <c r="E36" s="29" t="s">
        <v>45</v>
      </c>
      <c r="F36" s="106">
        <f>ROUND((SUM(BF127:BF158)),  2)</f>
        <v>0</v>
      </c>
      <c r="G36" s="34"/>
      <c r="H36" s="34"/>
      <c r="I36" s="107">
        <v>0.12</v>
      </c>
      <c r="J36" s="106">
        <f>ROUND(((SUM(BF127:BF158))*I36),  2)</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46</v>
      </c>
      <c r="F37" s="106">
        <f>ROUND((SUM(BG127:BG158)),  2)</f>
        <v>0</v>
      </c>
      <c r="G37" s="34"/>
      <c r="H37" s="34"/>
      <c r="I37" s="107">
        <v>0.21</v>
      </c>
      <c r="J37" s="106">
        <f>0</f>
        <v>0</v>
      </c>
      <c r="K37" s="34"/>
      <c r="L37" s="44"/>
      <c r="S37" s="34"/>
      <c r="T37" s="34"/>
      <c r="U37" s="34"/>
      <c r="V37" s="34"/>
      <c r="W37" s="34"/>
      <c r="X37" s="34"/>
      <c r="Y37" s="34"/>
      <c r="Z37" s="34"/>
      <c r="AA37" s="34"/>
      <c r="AB37" s="34"/>
      <c r="AC37" s="34"/>
      <c r="AD37" s="34"/>
      <c r="AE37" s="34"/>
    </row>
    <row r="38" spans="1:31" s="2" customFormat="1" ht="14.4" hidden="1" customHeight="1">
      <c r="A38" s="34"/>
      <c r="B38" s="35"/>
      <c r="C38" s="34"/>
      <c r="D38" s="34"/>
      <c r="E38" s="29" t="s">
        <v>47</v>
      </c>
      <c r="F38" s="106">
        <f>ROUND((SUM(BH127:BH158)),  2)</f>
        <v>0</v>
      </c>
      <c r="G38" s="34"/>
      <c r="H38" s="34"/>
      <c r="I38" s="107">
        <v>0.12</v>
      </c>
      <c r="J38" s="106">
        <f>0</f>
        <v>0</v>
      </c>
      <c r="K38" s="34"/>
      <c r="L38" s="44"/>
      <c r="S38" s="34"/>
      <c r="T38" s="34"/>
      <c r="U38" s="34"/>
      <c r="V38" s="34"/>
      <c r="W38" s="34"/>
      <c r="X38" s="34"/>
      <c r="Y38" s="34"/>
      <c r="Z38" s="34"/>
      <c r="AA38" s="34"/>
      <c r="AB38" s="34"/>
      <c r="AC38" s="34"/>
      <c r="AD38" s="34"/>
      <c r="AE38" s="34"/>
    </row>
    <row r="39" spans="1:31" s="2" customFormat="1" ht="14.4" hidden="1" customHeight="1">
      <c r="A39" s="34"/>
      <c r="B39" s="35"/>
      <c r="C39" s="34"/>
      <c r="D39" s="34"/>
      <c r="E39" s="29" t="s">
        <v>48</v>
      </c>
      <c r="F39" s="106">
        <f>ROUND((SUM(BI127:BI158)),  2)</f>
        <v>0</v>
      </c>
      <c r="G39" s="34"/>
      <c r="H39" s="34"/>
      <c r="I39" s="107">
        <v>0</v>
      </c>
      <c r="J39" s="106">
        <f>0</f>
        <v>0</v>
      </c>
      <c r="K39" s="34"/>
      <c r="L39" s="44"/>
      <c r="S39" s="34"/>
      <c r="T39" s="34"/>
      <c r="U39" s="34"/>
      <c r="V39" s="34"/>
      <c r="W39" s="34"/>
      <c r="X39" s="34"/>
      <c r="Y39" s="34"/>
      <c r="Z39" s="34"/>
      <c r="AA39" s="34"/>
      <c r="AB39" s="34"/>
      <c r="AC39" s="34"/>
      <c r="AD39" s="34"/>
      <c r="AE39" s="34"/>
    </row>
    <row r="40" spans="1:31" s="2" customFormat="1" ht="6.9"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2" customFormat="1" ht="25.35" customHeight="1">
      <c r="A41" s="34"/>
      <c r="B41" s="35"/>
      <c r="C41" s="108"/>
      <c r="D41" s="109" t="s">
        <v>49</v>
      </c>
      <c r="E41" s="62"/>
      <c r="F41" s="62"/>
      <c r="G41" s="110" t="s">
        <v>50</v>
      </c>
      <c r="H41" s="111" t="s">
        <v>51</v>
      </c>
      <c r="I41" s="62"/>
      <c r="J41" s="112">
        <f>SUM(J32:J39)</f>
        <v>0</v>
      </c>
      <c r="K41" s="113"/>
      <c r="L41" s="44"/>
      <c r="S41" s="34"/>
      <c r="T41" s="34"/>
      <c r="U41" s="34"/>
      <c r="V41" s="34"/>
      <c r="W41" s="34"/>
      <c r="X41" s="34"/>
      <c r="Y41" s="34"/>
      <c r="Z41" s="34"/>
      <c r="AA41" s="34"/>
      <c r="AB41" s="34"/>
      <c r="AC41" s="34"/>
      <c r="AD41" s="34"/>
      <c r="AE41" s="34"/>
    </row>
    <row r="42" spans="1:31" s="2" customFormat="1" ht="14.4" customHeight="1">
      <c r="A42" s="34"/>
      <c r="B42" s="35"/>
      <c r="C42" s="34"/>
      <c r="D42" s="34"/>
      <c r="E42" s="34"/>
      <c r="F42" s="34"/>
      <c r="G42" s="34"/>
      <c r="H42" s="34"/>
      <c r="I42" s="34"/>
      <c r="J42" s="34"/>
      <c r="K42" s="34"/>
      <c r="L42" s="44"/>
      <c r="S42" s="34"/>
      <c r="T42" s="34"/>
      <c r="U42" s="34"/>
      <c r="V42" s="34"/>
      <c r="W42" s="34"/>
      <c r="X42" s="34"/>
      <c r="Y42" s="34"/>
      <c r="Z42" s="34"/>
      <c r="AA42" s="34"/>
      <c r="AB42" s="34"/>
      <c r="AC42" s="34"/>
      <c r="AD42" s="34"/>
      <c r="AE42" s="34"/>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31"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31"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31"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31"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31"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31" s="1" customFormat="1" ht="12" customHeight="1">
      <c r="B86" s="22"/>
      <c r="C86" s="29" t="s">
        <v>154</v>
      </c>
      <c r="L86" s="22"/>
    </row>
    <row r="87" spans="1:31" s="2" customFormat="1" ht="16.5" customHeight="1">
      <c r="A87" s="34"/>
      <c r="B87" s="35"/>
      <c r="C87" s="34"/>
      <c r="D87" s="34"/>
      <c r="E87" s="333" t="s">
        <v>2279</v>
      </c>
      <c r="F87" s="332"/>
      <c r="G87" s="332"/>
      <c r="H87" s="332"/>
      <c r="I87" s="34"/>
      <c r="J87" s="34"/>
      <c r="K87" s="34"/>
      <c r="L87" s="44"/>
      <c r="S87" s="34"/>
      <c r="T87" s="34"/>
      <c r="U87" s="34"/>
      <c r="V87" s="34"/>
      <c r="W87" s="34"/>
      <c r="X87" s="34"/>
      <c r="Y87" s="34"/>
      <c r="Z87" s="34"/>
      <c r="AA87" s="34"/>
      <c r="AB87" s="34"/>
      <c r="AC87" s="34"/>
      <c r="AD87" s="34"/>
      <c r="AE87" s="34"/>
    </row>
    <row r="88" spans="1:31" s="2" customFormat="1" ht="12" customHeight="1">
      <c r="A88" s="34"/>
      <c r="B88" s="35"/>
      <c r="C88" s="29" t="s">
        <v>413</v>
      </c>
      <c r="D88" s="34"/>
      <c r="E88" s="34"/>
      <c r="F88" s="34"/>
      <c r="G88" s="34"/>
      <c r="H88" s="34"/>
      <c r="I88" s="34"/>
      <c r="J88" s="34"/>
      <c r="K88" s="34"/>
      <c r="L88" s="44"/>
      <c r="S88" s="34"/>
      <c r="T88" s="34"/>
      <c r="U88" s="34"/>
      <c r="V88" s="34"/>
      <c r="W88" s="34"/>
      <c r="X88" s="34"/>
      <c r="Y88" s="34"/>
      <c r="Z88" s="34"/>
      <c r="AA88" s="34"/>
      <c r="AB88" s="34"/>
      <c r="AC88" s="34"/>
      <c r="AD88" s="34"/>
      <c r="AE88" s="34"/>
    </row>
    <row r="89" spans="1:31" s="2" customFormat="1" ht="16.5" customHeight="1">
      <c r="A89" s="34"/>
      <c r="B89" s="35"/>
      <c r="C89" s="34"/>
      <c r="D89" s="34"/>
      <c r="E89" s="329" t="str">
        <f>E11</f>
        <v>DSO 07.1 - VTL předávací stanice</v>
      </c>
      <c r="F89" s="332"/>
      <c r="G89" s="332"/>
      <c r="H89" s="332"/>
      <c r="I89" s="34"/>
      <c r="J89" s="34"/>
      <c r="K89" s="34"/>
      <c r="L89" s="44"/>
      <c r="S89" s="34"/>
      <c r="T89" s="34"/>
      <c r="U89" s="34"/>
      <c r="V89" s="34"/>
      <c r="W89" s="34"/>
      <c r="X89" s="34"/>
      <c r="Y89" s="34"/>
      <c r="Z89" s="34"/>
      <c r="AA89" s="34"/>
      <c r="AB89" s="34"/>
      <c r="AC89" s="34"/>
      <c r="AD89" s="34"/>
      <c r="AE89" s="34"/>
    </row>
    <row r="90" spans="1:31"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31" s="2" customFormat="1" ht="12" customHeight="1">
      <c r="A91" s="34"/>
      <c r="B91" s="35"/>
      <c r="C91" s="29" t="s">
        <v>20</v>
      </c>
      <c r="D91" s="34"/>
      <c r="E91" s="34"/>
      <c r="F91" s="27" t="str">
        <f>F14</f>
        <v>Komořany u Mostu</v>
      </c>
      <c r="G91" s="34"/>
      <c r="H91" s="34"/>
      <c r="I91" s="29" t="s">
        <v>22</v>
      </c>
      <c r="J91" s="57" t="str">
        <f>IF(J14="","",J14)</f>
        <v>9. 9. 2024</v>
      </c>
      <c r="K91" s="34"/>
      <c r="L91" s="44"/>
      <c r="S91" s="34"/>
      <c r="T91" s="34"/>
      <c r="U91" s="34"/>
      <c r="V91" s="34"/>
      <c r="W91" s="34"/>
      <c r="X91" s="34"/>
      <c r="Y91" s="34"/>
      <c r="Z91" s="34"/>
      <c r="AA91" s="34"/>
      <c r="AB91" s="34"/>
      <c r="AC91" s="34"/>
      <c r="AD91" s="34"/>
      <c r="AE91" s="34"/>
    </row>
    <row r="92" spans="1:31" s="2" customFormat="1" ht="6.9" customHeight="1">
      <c r="A92" s="34"/>
      <c r="B92" s="35"/>
      <c r="C92" s="34"/>
      <c r="D92" s="34"/>
      <c r="E92" s="34"/>
      <c r="F92" s="34"/>
      <c r="G92" s="34"/>
      <c r="H92" s="34"/>
      <c r="I92" s="34"/>
      <c r="J92" s="34"/>
      <c r="K92" s="34"/>
      <c r="L92" s="44"/>
      <c r="S92" s="34"/>
      <c r="T92" s="34"/>
      <c r="U92" s="34"/>
      <c r="V92" s="34"/>
      <c r="W92" s="34"/>
      <c r="X92" s="34"/>
      <c r="Y92" s="34"/>
      <c r="Z92" s="34"/>
      <c r="AA92" s="34"/>
      <c r="AB92" s="34"/>
      <c r="AC92" s="34"/>
      <c r="AD92" s="34"/>
      <c r="AE92" s="34"/>
    </row>
    <row r="93" spans="1:31" s="2" customFormat="1" ht="15.15" customHeight="1">
      <c r="A93" s="34"/>
      <c r="B93" s="35"/>
      <c r="C93" s="29" t="s">
        <v>24</v>
      </c>
      <c r="D93" s="34"/>
      <c r="E93" s="34"/>
      <c r="F93" s="27" t="str">
        <f>E17</f>
        <v>United Energy, a.s.</v>
      </c>
      <c r="G93" s="34"/>
      <c r="H93" s="34"/>
      <c r="I93" s="29" t="s">
        <v>31</v>
      </c>
      <c r="J93" s="32" t="str">
        <f>E23</f>
        <v>IGEA s.r.o.</v>
      </c>
      <c r="K93" s="34"/>
      <c r="L93" s="44"/>
      <c r="S93" s="34"/>
      <c r="T93" s="34"/>
      <c r="U93" s="34"/>
      <c r="V93" s="34"/>
      <c r="W93" s="34"/>
      <c r="X93" s="34"/>
      <c r="Y93" s="34"/>
      <c r="Z93" s="34"/>
      <c r="AA93" s="34"/>
      <c r="AB93" s="34"/>
      <c r="AC93" s="34"/>
      <c r="AD93" s="34"/>
      <c r="AE93" s="34"/>
    </row>
    <row r="94" spans="1:31" s="2" customFormat="1" ht="15.15" customHeight="1">
      <c r="A94" s="34"/>
      <c r="B94" s="35"/>
      <c r="C94" s="29" t="s">
        <v>29</v>
      </c>
      <c r="D94" s="34"/>
      <c r="E94" s="34"/>
      <c r="F94" s="27" t="str">
        <f>IF(E20="","",E20)</f>
        <v>Vyplň údaj</v>
      </c>
      <c r="G94" s="34"/>
      <c r="H94" s="34"/>
      <c r="I94" s="29" t="s">
        <v>35</v>
      </c>
      <c r="J94" s="32" t="str">
        <f>E26</f>
        <v>R.Vojtěchová</v>
      </c>
      <c r="K94" s="34"/>
      <c r="L94" s="44"/>
      <c r="S94" s="34"/>
      <c r="T94" s="34"/>
      <c r="U94" s="34"/>
      <c r="V94" s="34"/>
      <c r="W94" s="34"/>
      <c r="X94" s="34"/>
      <c r="Y94" s="34"/>
      <c r="Z94" s="34"/>
      <c r="AA94" s="34"/>
      <c r="AB94" s="34"/>
      <c r="AC94" s="34"/>
      <c r="AD94" s="34"/>
      <c r="AE94" s="34"/>
    </row>
    <row r="95" spans="1:31"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31" s="2" customFormat="1" ht="29.25" customHeight="1">
      <c r="A96" s="34"/>
      <c r="B96" s="35"/>
      <c r="C96" s="116" t="s">
        <v>157</v>
      </c>
      <c r="D96" s="108"/>
      <c r="E96" s="108"/>
      <c r="F96" s="108"/>
      <c r="G96" s="108"/>
      <c r="H96" s="108"/>
      <c r="I96" s="108"/>
      <c r="J96" s="117" t="s">
        <v>158</v>
      </c>
      <c r="K96" s="108"/>
      <c r="L96" s="44"/>
      <c r="S96" s="34"/>
      <c r="T96" s="34"/>
      <c r="U96" s="34"/>
      <c r="V96" s="34"/>
      <c r="W96" s="34"/>
      <c r="X96" s="34"/>
      <c r="Y96" s="34"/>
      <c r="Z96" s="34"/>
      <c r="AA96" s="34"/>
      <c r="AB96" s="34"/>
      <c r="AC96" s="34"/>
      <c r="AD96" s="34"/>
      <c r="AE96" s="34"/>
    </row>
    <row r="97" spans="1:47" s="2" customFormat="1" ht="10.35" customHeight="1">
      <c r="A97" s="34"/>
      <c r="B97" s="35"/>
      <c r="C97" s="34"/>
      <c r="D97" s="34"/>
      <c r="E97" s="34"/>
      <c r="F97" s="34"/>
      <c r="G97" s="34"/>
      <c r="H97" s="34"/>
      <c r="I97" s="34"/>
      <c r="J97" s="34"/>
      <c r="K97" s="34"/>
      <c r="L97" s="44"/>
      <c r="S97" s="34"/>
      <c r="T97" s="34"/>
      <c r="U97" s="34"/>
      <c r="V97" s="34"/>
      <c r="W97" s="34"/>
      <c r="X97" s="34"/>
      <c r="Y97" s="34"/>
      <c r="Z97" s="34"/>
      <c r="AA97" s="34"/>
      <c r="AB97" s="34"/>
      <c r="AC97" s="34"/>
      <c r="AD97" s="34"/>
      <c r="AE97" s="34"/>
    </row>
    <row r="98" spans="1:47" s="2" customFormat="1" ht="22.95" customHeight="1">
      <c r="A98" s="34"/>
      <c r="B98" s="35"/>
      <c r="C98" s="118" t="s">
        <v>159</v>
      </c>
      <c r="D98" s="34"/>
      <c r="E98" s="34"/>
      <c r="F98" s="34"/>
      <c r="G98" s="34"/>
      <c r="H98" s="34"/>
      <c r="I98" s="34"/>
      <c r="J98" s="73">
        <f>J127</f>
        <v>0</v>
      </c>
      <c r="K98" s="34"/>
      <c r="L98" s="44"/>
      <c r="S98" s="34"/>
      <c r="T98" s="34"/>
      <c r="U98" s="34"/>
      <c r="V98" s="34"/>
      <c r="W98" s="34"/>
      <c r="X98" s="34"/>
      <c r="Y98" s="34"/>
      <c r="Z98" s="34"/>
      <c r="AA98" s="34"/>
      <c r="AB98" s="34"/>
      <c r="AC98" s="34"/>
      <c r="AD98" s="34"/>
      <c r="AE98" s="34"/>
      <c r="AU98" s="19" t="s">
        <v>160</v>
      </c>
    </row>
    <row r="99" spans="1:47" s="9" customFormat="1" ht="24.9" customHeight="1">
      <c r="B99" s="119"/>
      <c r="D99" s="120" t="s">
        <v>415</v>
      </c>
      <c r="E99" s="121"/>
      <c r="F99" s="121"/>
      <c r="G99" s="121"/>
      <c r="H99" s="121"/>
      <c r="I99" s="121"/>
      <c r="J99" s="122">
        <f>J128</f>
        <v>0</v>
      </c>
      <c r="L99" s="119"/>
    </row>
    <row r="100" spans="1:47" s="10" customFormat="1" ht="19.95" customHeight="1">
      <c r="B100" s="123"/>
      <c r="D100" s="124" t="s">
        <v>416</v>
      </c>
      <c r="E100" s="125"/>
      <c r="F100" s="125"/>
      <c r="G100" s="125"/>
      <c r="H100" s="125"/>
      <c r="I100" s="125"/>
      <c r="J100" s="126">
        <f>J129</f>
        <v>0</v>
      </c>
      <c r="L100" s="123"/>
    </row>
    <row r="101" spans="1:47" s="9" customFormat="1" ht="24.9" customHeight="1">
      <c r="B101" s="119"/>
      <c r="D101" s="120" t="s">
        <v>161</v>
      </c>
      <c r="E101" s="121"/>
      <c r="F101" s="121"/>
      <c r="G101" s="121"/>
      <c r="H101" s="121"/>
      <c r="I101" s="121"/>
      <c r="J101" s="122">
        <f>J137</f>
        <v>0</v>
      </c>
      <c r="L101" s="119"/>
    </row>
    <row r="102" spans="1:47" s="10" customFormat="1" ht="19.95" customHeight="1">
      <c r="B102" s="123"/>
      <c r="D102" s="124" t="s">
        <v>418</v>
      </c>
      <c r="E102" s="125"/>
      <c r="F102" s="125"/>
      <c r="G102" s="125"/>
      <c r="H102" s="125"/>
      <c r="I102" s="125"/>
      <c r="J102" s="126">
        <f>J138</f>
        <v>0</v>
      </c>
      <c r="L102" s="123"/>
    </row>
    <row r="103" spans="1:47" s="10" customFormat="1" ht="19.95" customHeight="1">
      <c r="B103" s="123"/>
      <c r="D103" s="124" t="s">
        <v>2281</v>
      </c>
      <c r="E103" s="125"/>
      <c r="F103" s="125"/>
      <c r="G103" s="125"/>
      <c r="H103" s="125"/>
      <c r="I103" s="125"/>
      <c r="J103" s="126">
        <f>J144</f>
        <v>0</v>
      </c>
      <c r="L103" s="123"/>
    </row>
    <row r="104" spans="1:47" s="10" customFormat="1" ht="19.95" customHeight="1">
      <c r="B104" s="123"/>
      <c r="D104" s="124" t="s">
        <v>2282</v>
      </c>
      <c r="E104" s="125"/>
      <c r="F104" s="125"/>
      <c r="G104" s="125"/>
      <c r="H104" s="125"/>
      <c r="I104" s="125"/>
      <c r="J104" s="126">
        <f>J146</f>
        <v>0</v>
      </c>
      <c r="L104" s="123"/>
    </row>
    <row r="105" spans="1:47" s="10" customFormat="1" ht="19.95" customHeight="1">
      <c r="B105" s="123"/>
      <c r="D105" s="124" t="s">
        <v>420</v>
      </c>
      <c r="E105" s="125"/>
      <c r="F105" s="125"/>
      <c r="G105" s="125"/>
      <c r="H105" s="125"/>
      <c r="I105" s="125"/>
      <c r="J105" s="126">
        <f>J149</f>
        <v>0</v>
      </c>
      <c r="L105" s="123"/>
    </row>
    <row r="106" spans="1:47" s="2" customFormat="1" ht="21.75" customHeight="1">
      <c r="A106" s="34"/>
      <c r="B106" s="35"/>
      <c r="C106" s="34"/>
      <c r="D106" s="34"/>
      <c r="E106" s="34"/>
      <c r="F106" s="34"/>
      <c r="G106" s="34"/>
      <c r="H106" s="34"/>
      <c r="I106" s="34"/>
      <c r="J106" s="34"/>
      <c r="K106" s="34"/>
      <c r="L106" s="44"/>
      <c r="S106" s="34"/>
      <c r="T106" s="34"/>
      <c r="U106" s="34"/>
      <c r="V106" s="34"/>
      <c r="W106" s="34"/>
      <c r="X106" s="34"/>
      <c r="Y106" s="34"/>
      <c r="Z106" s="34"/>
      <c r="AA106" s="34"/>
      <c r="AB106" s="34"/>
      <c r="AC106" s="34"/>
      <c r="AD106" s="34"/>
      <c r="AE106" s="34"/>
    </row>
    <row r="107" spans="1:47" s="2" customFormat="1" ht="6.9" customHeight="1">
      <c r="A107" s="34"/>
      <c r="B107" s="49"/>
      <c r="C107" s="50"/>
      <c r="D107" s="50"/>
      <c r="E107" s="50"/>
      <c r="F107" s="50"/>
      <c r="G107" s="50"/>
      <c r="H107" s="50"/>
      <c r="I107" s="50"/>
      <c r="J107" s="50"/>
      <c r="K107" s="50"/>
      <c r="L107" s="44"/>
      <c r="S107" s="34"/>
      <c r="T107" s="34"/>
      <c r="U107" s="34"/>
      <c r="V107" s="34"/>
      <c r="W107" s="34"/>
      <c r="X107" s="34"/>
      <c r="Y107" s="34"/>
      <c r="Z107" s="34"/>
      <c r="AA107" s="34"/>
      <c r="AB107" s="34"/>
      <c r="AC107" s="34"/>
      <c r="AD107" s="34"/>
      <c r="AE107" s="34"/>
    </row>
    <row r="111" spans="1:47" s="2" customFormat="1" ht="6.9" customHeight="1">
      <c r="A111" s="34"/>
      <c r="B111" s="51"/>
      <c r="C111" s="52"/>
      <c r="D111" s="52"/>
      <c r="E111" s="52"/>
      <c r="F111" s="52"/>
      <c r="G111" s="52"/>
      <c r="H111" s="52"/>
      <c r="I111" s="52"/>
      <c r="J111" s="52"/>
      <c r="K111" s="52"/>
      <c r="L111" s="44"/>
      <c r="S111" s="34"/>
      <c r="T111" s="34"/>
      <c r="U111" s="34"/>
      <c r="V111" s="34"/>
      <c r="W111" s="34"/>
      <c r="X111" s="34"/>
      <c r="Y111" s="34"/>
      <c r="Z111" s="34"/>
      <c r="AA111" s="34"/>
      <c r="AB111" s="34"/>
      <c r="AC111" s="34"/>
      <c r="AD111" s="34"/>
      <c r="AE111" s="34"/>
    </row>
    <row r="112" spans="1:47" s="2" customFormat="1" ht="24.9" customHeight="1">
      <c r="A112" s="34"/>
      <c r="B112" s="35"/>
      <c r="C112" s="23" t="s">
        <v>164</v>
      </c>
      <c r="D112" s="34"/>
      <c r="E112" s="34"/>
      <c r="F112" s="34"/>
      <c r="G112" s="34"/>
      <c r="H112" s="34"/>
      <c r="I112" s="34"/>
      <c r="J112" s="34"/>
      <c r="K112" s="34"/>
      <c r="L112" s="44"/>
      <c r="S112" s="34"/>
      <c r="T112" s="34"/>
      <c r="U112" s="34"/>
      <c r="V112" s="34"/>
      <c r="W112" s="34"/>
      <c r="X112" s="34"/>
      <c r="Y112" s="34"/>
      <c r="Z112" s="34"/>
      <c r="AA112" s="34"/>
      <c r="AB112" s="34"/>
      <c r="AC112" s="34"/>
      <c r="AD112" s="34"/>
      <c r="AE112" s="34"/>
    </row>
    <row r="113" spans="1:63" s="2" customFormat="1" ht="6.9" customHeight="1">
      <c r="A113" s="34"/>
      <c r="B113" s="35"/>
      <c r="C113" s="34"/>
      <c r="D113" s="34"/>
      <c r="E113" s="34"/>
      <c r="F113" s="34"/>
      <c r="G113" s="34"/>
      <c r="H113" s="34"/>
      <c r="I113" s="34"/>
      <c r="J113" s="34"/>
      <c r="K113" s="34"/>
      <c r="L113" s="44"/>
      <c r="S113" s="34"/>
      <c r="T113" s="34"/>
      <c r="U113" s="34"/>
      <c r="V113" s="34"/>
      <c r="W113" s="34"/>
      <c r="X113" s="34"/>
      <c r="Y113" s="34"/>
      <c r="Z113" s="34"/>
      <c r="AA113" s="34"/>
      <c r="AB113" s="34"/>
      <c r="AC113" s="34"/>
      <c r="AD113" s="34"/>
      <c r="AE113" s="34"/>
    </row>
    <row r="114" spans="1:63" s="2" customFormat="1" ht="12" customHeight="1">
      <c r="A114" s="34"/>
      <c r="B114" s="35"/>
      <c r="C114" s="29" t="s">
        <v>16</v>
      </c>
      <c r="D114" s="34"/>
      <c r="E114" s="34"/>
      <c r="F114" s="34"/>
      <c r="G114" s="34"/>
      <c r="H114" s="34"/>
      <c r="I114" s="34"/>
      <c r="J114" s="34"/>
      <c r="K114" s="34"/>
      <c r="L114" s="44"/>
      <c r="S114" s="34"/>
      <c r="T114" s="34"/>
      <c r="U114" s="34"/>
      <c r="V114" s="34"/>
      <c r="W114" s="34"/>
      <c r="X114" s="34"/>
      <c r="Y114" s="34"/>
      <c r="Z114" s="34"/>
      <c r="AA114" s="34"/>
      <c r="AB114" s="34"/>
      <c r="AC114" s="34"/>
      <c r="AD114" s="34"/>
      <c r="AE114" s="34"/>
    </row>
    <row r="115" spans="1:63" s="2" customFormat="1" ht="16.5" customHeight="1">
      <c r="A115" s="34"/>
      <c r="B115" s="35"/>
      <c r="C115" s="34"/>
      <c r="D115" s="34"/>
      <c r="E115" s="333" t="str">
        <f>E7</f>
        <v>Přípojka plynu do areálu TKY</v>
      </c>
      <c r="F115" s="334"/>
      <c r="G115" s="334"/>
      <c r="H115" s="334"/>
      <c r="I115" s="34"/>
      <c r="J115" s="34"/>
      <c r="K115" s="34"/>
      <c r="L115" s="44"/>
      <c r="S115" s="34"/>
      <c r="T115" s="34"/>
      <c r="U115" s="34"/>
      <c r="V115" s="34"/>
      <c r="W115" s="34"/>
      <c r="X115" s="34"/>
      <c r="Y115" s="34"/>
      <c r="Z115" s="34"/>
      <c r="AA115" s="34"/>
      <c r="AB115" s="34"/>
      <c r="AC115" s="34"/>
      <c r="AD115" s="34"/>
      <c r="AE115" s="34"/>
    </row>
    <row r="116" spans="1:63" s="1" customFormat="1" ht="12" customHeight="1">
      <c r="B116" s="22"/>
      <c r="C116" s="29" t="s">
        <v>154</v>
      </c>
      <c r="L116" s="22"/>
    </row>
    <row r="117" spans="1:63" s="2" customFormat="1" ht="16.5" customHeight="1">
      <c r="A117" s="34"/>
      <c r="B117" s="35"/>
      <c r="C117" s="34"/>
      <c r="D117" s="34"/>
      <c r="E117" s="333" t="s">
        <v>2279</v>
      </c>
      <c r="F117" s="332"/>
      <c r="G117" s="332"/>
      <c r="H117" s="332"/>
      <c r="I117" s="34"/>
      <c r="J117" s="34"/>
      <c r="K117" s="34"/>
      <c r="L117" s="44"/>
      <c r="S117" s="34"/>
      <c r="T117" s="34"/>
      <c r="U117" s="34"/>
      <c r="V117" s="34"/>
      <c r="W117" s="34"/>
      <c r="X117" s="34"/>
      <c r="Y117" s="34"/>
      <c r="Z117" s="34"/>
      <c r="AA117" s="34"/>
      <c r="AB117" s="34"/>
      <c r="AC117" s="34"/>
      <c r="AD117" s="34"/>
      <c r="AE117" s="34"/>
    </row>
    <row r="118" spans="1:63" s="2" customFormat="1" ht="12" customHeight="1">
      <c r="A118" s="34"/>
      <c r="B118" s="35"/>
      <c r="C118" s="29" t="s">
        <v>413</v>
      </c>
      <c r="D118" s="34"/>
      <c r="E118" s="34"/>
      <c r="F118" s="34"/>
      <c r="G118" s="34"/>
      <c r="H118" s="34"/>
      <c r="I118" s="34"/>
      <c r="J118" s="34"/>
      <c r="K118" s="34"/>
      <c r="L118" s="44"/>
      <c r="S118" s="34"/>
      <c r="T118" s="34"/>
      <c r="U118" s="34"/>
      <c r="V118" s="34"/>
      <c r="W118" s="34"/>
      <c r="X118" s="34"/>
      <c r="Y118" s="34"/>
      <c r="Z118" s="34"/>
      <c r="AA118" s="34"/>
      <c r="AB118" s="34"/>
      <c r="AC118" s="34"/>
      <c r="AD118" s="34"/>
      <c r="AE118" s="34"/>
    </row>
    <row r="119" spans="1:63" s="2" customFormat="1" ht="16.5" customHeight="1">
      <c r="A119" s="34"/>
      <c r="B119" s="35"/>
      <c r="C119" s="34"/>
      <c r="D119" s="34"/>
      <c r="E119" s="329" t="str">
        <f>E11</f>
        <v>DSO 07.1 - VTL předávací stanice</v>
      </c>
      <c r="F119" s="332"/>
      <c r="G119" s="332"/>
      <c r="H119" s="332"/>
      <c r="I119" s="34"/>
      <c r="J119" s="34"/>
      <c r="K119" s="34"/>
      <c r="L119" s="44"/>
      <c r="S119" s="34"/>
      <c r="T119" s="34"/>
      <c r="U119" s="34"/>
      <c r="V119" s="34"/>
      <c r="W119" s="34"/>
      <c r="X119" s="34"/>
      <c r="Y119" s="34"/>
      <c r="Z119" s="34"/>
      <c r="AA119" s="34"/>
      <c r="AB119" s="34"/>
      <c r="AC119" s="34"/>
      <c r="AD119" s="34"/>
      <c r="AE119" s="34"/>
    </row>
    <row r="120" spans="1:63" s="2" customFormat="1" ht="6.9" customHeight="1">
      <c r="A120" s="34"/>
      <c r="B120" s="35"/>
      <c r="C120" s="34"/>
      <c r="D120" s="34"/>
      <c r="E120" s="34"/>
      <c r="F120" s="34"/>
      <c r="G120" s="34"/>
      <c r="H120" s="34"/>
      <c r="I120" s="34"/>
      <c r="J120" s="34"/>
      <c r="K120" s="34"/>
      <c r="L120" s="44"/>
      <c r="S120" s="34"/>
      <c r="T120" s="34"/>
      <c r="U120" s="34"/>
      <c r="V120" s="34"/>
      <c r="W120" s="34"/>
      <c r="X120" s="34"/>
      <c r="Y120" s="34"/>
      <c r="Z120" s="34"/>
      <c r="AA120" s="34"/>
      <c r="AB120" s="34"/>
      <c r="AC120" s="34"/>
      <c r="AD120" s="34"/>
      <c r="AE120" s="34"/>
    </row>
    <row r="121" spans="1:63" s="2" customFormat="1" ht="12" customHeight="1">
      <c r="A121" s="34"/>
      <c r="B121" s="35"/>
      <c r="C121" s="29" t="s">
        <v>20</v>
      </c>
      <c r="D121" s="34"/>
      <c r="E121" s="34"/>
      <c r="F121" s="27" t="str">
        <f>F14</f>
        <v>Komořany u Mostu</v>
      </c>
      <c r="G121" s="34"/>
      <c r="H121" s="34"/>
      <c r="I121" s="29" t="s">
        <v>22</v>
      </c>
      <c r="J121" s="57" t="str">
        <f>IF(J14="","",J14)</f>
        <v>9. 9. 2024</v>
      </c>
      <c r="K121" s="34"/>
      <c r="L121" s="44"/>
      <c r="S121" s="34"/>
      <c r="T121" s="34"/>
      <c r="U121" s="34"/>
      <c r="V121" s="34"/>
      <c r="W121" s="34"/>
      <c r="X121" s="34"/>
      <c r="Y121" s="34"/>
      <c r="Z121" s="34"/>
      <c r="AA121" s="34"/>
      <c r="AB121" s="34"/>
      <c r="AC121" s="34"/>
      <c r="AD121" s="34"/>
      <c r="AE121" s="34"/>
    </row>
    <row r="122" spans="1:63" s="2" customFormat="1" ht="6.9" customHeight="1">
      <c r="A122" s="34"/>
      <c r="B122" s="35"/>
      <c r="C122" s="34"/>
      <c r="D122" s="34"/>
      <c r="E122" s="34"/>
      <c r="F122" s="34"/>
      <c r="G122" s="34"/>
      <c r="H122" s="34"/>
      <c r="I122" s="34"/>
      <c r="J122" s="34"/>
      <c r="K122" s="34"/>
      <c r="L122" s="44"/>
      <c r="S122" s="34"/>
      <c r="T122" s="34"/>
      <c r="U122" s="34"/>
      <c r="V122" s="34"/>
      <c r="W122" s="34"/>
      <c r="X122" s="34"/>
      <c r="Y122" s="34"/>
      <c r="Z122" s="34"/>
      <c r="AA122" s="34"/>
      <c r="AB122" s="34"/>
      <c r="AC122" s="34"/>
      <c r="AD122" s="34"/>
      <c r="AE122" s="34"/>
    </row>
    <row r="123" spans="1:63" s="2" customFormat="1" ht="15.15" customHeight="1">
      <c r="A123" s="34"/>
      <c r="B123" s="35"/>
      <c r="C123" s="29" t="s">
        <v>24</v>
      </c>
      <c r="D123" s="34"/>
      <c r="E123" s="34"/>
      <c r="F123" s="27" t="str">
        <f>E17</f>
        <v>United Energy, a.s.</v>
      </c>
      <c r="G123" s="34"/>
      <c r="H123" s="34"/>
      <c r="I123" s="29" t="s">
        <v>31</v>
      </c>
      <c r="J123" s="32" t="str">
        <f>E23</f>
        <v>IGEA s.r.o.</v>
      </c>
      <c r="K123" s="34"/>
      <c r="L123" s="44"/>
      <c r="S123" s="34"/>
      <c r="T123" s="34"/>
      <c r="U123" s="34"/>
      <c r="V123" s="34"/>
      <c r="W123" s="34"/>
      <c r="X123" s="34"/>
      <c r="Y123" s="34"/>
      <c r="Z123" s="34"/>
      <c r="AA123" s="34"/>
      <c r="AB123" s="34"/>
      <c r="AC123" s="34"/>
      <c r="AD123" s="34"/>
      <c r="AE123" s="34"/>
    </row>
    <row r="124" spans="1:63" s="2" customFormat="1" ht="15.15" customHeight="1">
      <c r="A124" s="34"/>
      <c r="B124" s="35"/>
      <c r="C124" s="29" t="s">
        <v>29</v>
      </c>
      <c r="D124" s="34"/>
      <c r="E124" s="34"/>
      <c r="F124" s="27" t="str">
        <f>IF(E20="","",E20)</f>
        <v>Vyplň údaj</v>
      </c>
      <c r="G124" s="34"/>
      <c r="H124" s="34"/>
      <c r="I124" s="29" t="s">
        <v>35</v>
      </c>
      <c r="J124" s="32" t="str">
        <f>E26</f>
        <v>R.Vojtěchová</v>
      </c>
      <c r="K124" s="34"/>
      <c r="L124" s="44"/>
      <c r="S124" s="34"/>
      <c r="T124" s="34"/>
      <c r="U124" s="34"/>
      <c r="V124" s="34"/>
      <c r="W124" s="34"/>
      <c r="X124" s="34"/>
      <c r="Y124" s="34"/>
      <c r="Z124" s="34"/>
      <c r="AA124" s="34"/>
      <c r="AB124" s="34"/>
      <c r="AC124" s="34"/>
      <c r="AD124" s="34"/>
      <c r="AE124" s="34"/>
    </row>
    <row r="125" spans="1:63" s="2" customFormat="1" ht="10.35" customHeight="1">
      <c r="A125" s="34"/>
      <c r="B125" s="35"/>
      <c r="C125" s="34"/>
      <c r="D125" s="34"/>
      <c r="E125" s="34"/>
      <c r="F125" s="34"/>
      <c r="G125" s="34"/>
      <c r="H125" s="34"/>
      <c r="I125" s="34"/>
      <c r="J125" s="34"/>
      <c r="K125" s="34"/>
      <c r="L125" s="44"/>
      <c r="S125" s="34"/>
      <c r="T125" s="34"/>
      <c r="U125" s="34"/>
      <c r="V125" s="34"/>
      <c r="W125" s="34"/>
      <c r="X125" s="34"/>
      <c r="Y125" s="34"/>
      <c r="Z125" s="34"/>
      <c r="AA125" s="34"/>
      <c r="AB125" s="34"/>
      <c r="AC125" s="34"/>
      <c r="AD125" s="34"/>
      <c r="AE125" s="34"/>
    </row>
    <row r="126" spans="1:63" s="11" customFormat="1" ht="29.25" customHeight="1">
      <c r="A126" s="127"/>
      <c r="B126" s="128"/>
      <c r="C126" s="129" t="s">
        <v>165</v>
      </c>
      <c r="D126" s="130" t="s">
        <v>64</v>
      </c>
      <c r="E126" s="130" t="s">
        <v>60</v>
      </c>
      <c r="F126" s="130" t="s">
        <v>61</v>
      </c>
      <c r="G126" s="130" t="s">
        <v>166</v>
      </c>
      <c r="H126" s="130" t="s">
        <v>167</v>
      </c>
      <c r="I126" s="130" t="s">
        <v>168</v>
      </c>
      <c r="J126" s="131" t="s">
        <v>158</v>
      </c>
      <c r="K126" s="132" t="s">
        <v>169</v>
      </c>
      <c r="L126" s="133"/>
      <c r="M126" s="64" t="s">
        <v>1</v>
      </c>
      <c r="N126" s="65" t="s">
        <v>43</v>
      </c>
      <c r="O126" s="65" t="s">
        <v>170</v>
      </c>
      <c r="P126" s="65" t="s">
        <v>171</v>
      </c>
      <c r="Q126" s="65" t="s">
        <v>172</v>
      </c>
      <c r="R126" s="65" t="s">
        <v>173</v>
      </c>
      <c r="S126" s="65" t="s">
        <v>174</v>
      </c>
      <c r="T126" s="66" t="s">
        <v>175</v>
      </c>
      <c r="U126" s="127"/>
      <c r="V126" s="127"/>
      <c r="W126" s="127"/>
      <c r="X126" s="127"/>
      <c r="Y126" s="127"/>
      <c r="Z126" s="127"/>
      <c r="AA126" s="127"/>
      <c r="AB126" s="127"/>
      <c r="AC126" s="127"/>
      <c r="AD126" s="127"/>
      <c r="AE126" s="127"/>
    </row>
    <row r="127" spans="1:63" s="2" customFormat="1" ht="22.95" customHeight="1">
      <c r="A127" s="34"/>
      <c r="B127" s="35"/>
      <c r="C127" s="71" t="s">
        <v>176</v>
      </c>
      <c r="D127" s="34"/>
      <c r="E127" s="34"/>
      <c r="F127" s="34"/>
      <c r="G127" s="34"/>
      <c r="H127" s="34"/>
      <c r="I127" s="34"/>
      <c r="J127" s="247">
        <f>BK127</f>
        <v>0</v>
      </c>
      <c r="K127" s="34"/>
      <c r="L127" s="35"/>
      <c r="M127" s="67"/>
      <c r="N127" s="58"/>
      <c r="O127" s="68"/>
      <c r="P127" s="135">
        <f>P128+P137</f>
        <v>0</v>
      </c>
      <c r="Q127" s="68"/>
      <c r="R127" s="135">
        <f>R128+R137</f>
        <v>0.34897</v>
      </c>
      <c r="S127" s="68"/>
      <c r="T127" s="136">
        <f>T128+T137</f>
        <v>0</v>
      </c>
      <c r="U127" s="34"/>
      <c r="V127" s="34"/>
      <c r="W127" s="34"/>
      <c r="X127" s="34"/>
      <c r="Y127" s="34"/>
      <c r="Z127" s="34"/>
      <c r="AA127" s="34"/>
      <c r="AB127" s="34"/>
      <c r="AC127" s="34"/>
      <c r="AD127" s="34"/>
      <c r="AE127" s="34"/>
      <c r="AT127" s="19" t="s">
        <v>78</v>
      </c>
      <c r="AU127" s="19" t="s">
        <v>160</v>
      </c>
      <c r="BK127" s="137">
        <f>BK128+BK137</f>
        <v>0</v>
      </c>
    </row>
    <row r="128" spans="1:63" s="12" customFormat="1" ht="25.95" customHeight="1">
      <c r="B128" s="138"/>
      <c r="C128" s="223"/>
      <c r="D128" s="241" t="s">
        <v>78</v>
      </c>
      <c r="E128" s="242" t="s">
        <v>426</v>
      </c>
      <c r="F128" s="242" t="s">
        <v>427</v>
      </c>
      <c r="G128" s="223"/>
      <c r="H128" s="223"/>
      <c r="I128" s="141"/>
      <c r="J128" s="227">
        <f>BK128</f>
        <v>0</v>
      </c>
      <c r="L128" s="138"/>
      <c r="M128" s="143"/>
      <c r="N128" s="144"/>
      <c r="O128" s="144"/>
      <c r="P128" s="145">
        <f>P129</f>
        <v>0</v>
      </c>
      <c r="Q128" s="144"/>
      <c r="R128" s="145">
        <f>R129</f>
        <v>0.23760000000000001</v>
      </c>
      <c r="S128" s="144"/>
      <c r="T128" s="146">
        <f>T129</f>
        <v>0</v>
      </c>
      <c r="AR128" s="139" t="s">
        <v>89</v>
      </c>
      <c r="AT128" s="147" t="s">
        <v>78</v>
      </c>
      <c r="AU128" s="147" t="s">
        <v>79</v>
      </c>
      <c r="AY128" s="139" t="s">
        <v>180</v>
      </c>
      <c r="BK128" s="148">
        <f>BK129</f>
        <v>0</v>
      </c>
    </row>
    <row r="129" spans="1:65" s="12" customFormat="1" ht="22.95" customHeight="1">
      <c r="B129" s="138"/>
      <c r="C129" s="223"/>
      <c r="D129" s="241" t="s">
        <v>78</v>
      </c>
      <c r="E129" s="243" t="s">
        <v>428</v>
      </c>
      <c r="F129" s="243" t="s">
        <v>429</v>
      </c>
      <c r="G129" s="223"/>
      <c r="H129" s="223"/>
      <c r="I129" s="141"/>
      <c r="J129" s="244">
        <f>BK129</f>
        <v>0</v>
      </c>
      <c r="L129" s="138"/>
      <c r="M129" s="143"/>
      <c r="N129" s="144"/>
      <c r="O129" s="144"/>
      <c r="P129" s="145">
        <f>SUM(P130:P136)</f>
        <v>0</v>
      </c>
      <c r="Q129" s="144"/>
      <c r="R129" s="145">
        <f>SUM(R130:R136)</f>
        <v>0.23760000000000001</v>
      </c>
      <c r="S129" s="144"/>
      <c r="T129" s="146">
        <f>SUM(T130:T136)</f>
        <v>0</v>
      </c>
      <c r="AR129" s="139" t="s">
        <v>89</v>
      </c>
      <c r="AT129" s="147" t="s">
        <v>78</v>
      </c>
      <c r="AU129" s="147" t="s">
        <v>87</v>
      </c>
      <c r="AY129" s="139" t="s">
        <v>180</v>
      </c>
      <c r="BK129" s="148">
        <f>SUM(BK130:BK136)</f>
        <v>0</v>
      </c>
    </row>
    <row r="130" spans="1:65" s="2" customFormat="1" ht="33" customHeight="1">
      <c r="A130" s="34"/>
      <c r="B130" s="151"/>
      <c r="C130" s="228" t="s">
        <v>87</v>
      </c>
      <c r="D130" s="228" t="s">
        <v>183</v>
      </c>
      <c r="E130" s="229" t="s">
        <v>2283</v>
      </c>
      <c r="F130" s="230" t="s">
        <v>2284</v>
      </c>
      <c r="G130" s="231" t="s">
        <v>289</v>
      </c>
      <c r="H130" s="232">
        <v>405</v>
      </c>
      <c r="I130" s="152"/>
      <c r="J130" s="224">
        <f>ROUND(I130*H130,2)</f>
        <v>0</v>
      </c>
      <c r="K130" s="153"/>
      <c r="L130" s="35"/>
      <c r="M130" s="154" t="s">
        <v>1</v>
      </c>
      <c r="N130" s="155" t="s">
        <v>44</v>
      </c>
      <c r="O130" s="60"/>
      <c r="P130" s="156">
        <f>O130*H130</f>
        <v>0</v>
      </c>
      <c r="Q130" s="156">
        <v>0</v>
      </c>
      <c r="R130" s="156">
        <f>Q130*H130</f>
        <v>0</v>
      </c>
      <c r="S130" s="156">
        <v>0</v>
      </c>
      <c r="T130" s="157">
        <f>S130*H130</f>
        <v>0</v>
      </c>
      <c r="U130" s="34"/>
      <c r="V130" s="34"/>
      <c r="W130" s="34"/>
      <c r="X130" s="34"/>
      <c r="Y130" s="34"/>
      <c r="Z130" s="34"/>
      <c r="AA130" s="34"/>
      <c r="AB130" s="34"/>
      <c r="AC130" s="34"/>
      <c r="AD130" s="34"/>
      <c r="AE130" s="34"/>
      <c r="AR130" s="158" t="s">
        <v>247</v>
      </c>
      <c r="AT130" s="158" t="s">
        <v>183</v>
      </c>
      <c r="AU130" s="158" t="s">
        <v>89</v>
      </c>
      <c r="AY130" s="19" t="s">
        <v>180</v>
      </c>
      <c r="BE130" s="159">
        <f>IF(N130="základní",J130,0)</f>
        <v>0</v>
      </c>
      <c r="BF130" s="159">
        <f>IF(N130="snížená",J130,0)</f>
        <v>0</v>
      </c>
      <c r="BG130" s="159">
        <f>IF(N130="zákl. přenesená",J130,0)</f>
        <v>0</v>
      </c>
      <c r="BH130" s="159">
        <f>IF(N130="sníž. přenesená",J130,0)</f>
        <v>0</v>
      </c>
      <c r="BI130" s="159">
        <f>IF(N130="nulová",J130,0)</f>
        <v>0</v>
      </c>
      <c r="BJ130" s="19" t="s">
        <v>87</v>
      </c>
      <c r="BK130" s="159">
        <f>ROUND(I130*H130,2)</f>
        <v>0</v>
      </c>
      <c r="BL130" s="19" t="s">
        <v>247</v>
      </c>
      <c r="BM130" s="158" t="s">
        <v>2285</v>
      </c>
    </row>
    <row r="131" spans="1:65" s="13" customFormat="1">
      <c r="B131" s="165"/>
      <c r="C131" s="226"/>
      <c r="D131" s="238" t="s">
        <v>218</v>
      </c>
      <c r="E131" s="239" t="s">
        <v>1</v>
      </c>
      <c r="F131" s="240" t="s">
        <v>2286</v>
      </c>
      <c r="G131" s="226"/>
      <c r="H131" s="222">
        <v>405</v>
      </c>
      <c r="I131" s="167"/>
      <c r="J131" s="226"/>
      <c r="L131" s="165"/>
      <c r="M131" s="168"/>
      <c r="N131" s="169"/>
      <c r="O131" s="169"/>
      <c r="P131" s="169"/>
      <c r="Q131" s="169"/>
      <c r="R131" s="169"/>
      <c r="S131" s="169"/>
      <c r="T131" s="170"/>
      <c r="AT131" s="166" t="s">
        <v>218</v>
      </c>
      <c r="AU131" s="166" t="s">
        <v>89</v>
      </c>
      <c r="AV131" s="13" t="s">
        <v>89</v>
      </c>
      <c r="AW131" s="13" t="s">
        <v>34</v>
      </c>
      <c r="AX131" s="13" t="s">
        <v>87</v>
      </c>
      <c r="AY131" s="166" t="s">
        <v>180</v>
      </c>
    </row>
    <row r="132" spans="1:65" s="2" customFormat="1" ht="16.5" customHeight="1">
      <c r="A132" s="34"/>
      <c r="B132" s="151"/>
      <c r="C132" s="233" t="s">
        <v>89</v>
      </c>
      <c r="D132" s="233" t="s">
        <v>177</v>
      </c>
      <c r="E132" s="234" t="s">
        <v>2287</v>
      </c>
      <c r="F132" s="235" t="s">
        <v>2288</v>
      </c>
      <c r="G132" s="236" t="s">
        <v>2289</v>
      </c>
      <c r="H132" s="237">
        <v>0.26400000000000001</v>
      </c>
      <c r="I132" s="160"/>
      <c r="J132" s="225">
        <f>ROUND(I132*H132,2)</f>
        <v>0</v>
      </c>
      <c r="K132" s="161"/>
      <c r="L132" s="162"/>
      <c r="M132" s="163" t="s">
        <v>1</v>
      </c>
      <c r="N132" s="164" t="s">
        <v>44</v>
      </c>
      <c r="O132" s="60"/>
      <c r="P132" s="156">
        <f>O132*H132</f>
        <v>0</v>
      </c>
      <c r="Q132" s="156">
        <v>0.9</v>
      </c>
      <c r="R132" s="156">
        <f>Q132*H132</f>
        <v>0.23760000000000001</v>
      </c>
      <c r="S132" s="156">
        <v>0</v>
      </c>
      <c r="T132" s="157">
        <f>S132*H132</f>
        <v>0</v>
      </c>
      <c r="U132" s="34"/>
      <c r="V132" s="34"/>
      <c r="W132" s="34"/>
      <c r="X132" s="34"/>
      <c r="Y132" s="34"/>
      <c r="Z132" s="34"/>
      <c r="AA132" s="34"/>
      <c r="AB132" s="34"/>
      <c r="AC132" s="34"/>
      <c r="AD132" s="34"/>
      <c r="AE132" s="34"/>
      <c r="AR132" s="158" t="s">
        <v>315</v>
      </c>
      <c r="AT132" s="158" t="s">
        <v>177</v>
      </c>
      <c r="AU132" s="158" t="s">
        <v>89</v>
      </c>
      <c r="AY132" s="19" t="s">
        <v>180</v>
      </c>
      <c r="BE132" s="159">
        <f>IF(N132="základní",J132,0)</f>
        <v>0</v>
      </c>
      <c r="BF132" s="159">
        <f>IF(N132="snížená",J132,0)</f>
        <v>0</v>
      </c>
      <c r="BG132" s="159">
        <f>IF(N132="zákl. přenesená",J132,0)</f>
        <v>0</v>
      </c>
      <c r="BH132" s="159">
        <f>IF(N132="sníž. přenesená",J132,0)</f>
        <v>0</v>
      </c>
      <c r="BI132" s="159">
        <f>IF(N132="nulová",J132,0)</f>
        <v>0</v>
      </c>
      <c r="BJ132" s="19" t="s">
        <v>87</v>
      </c>
      <c r="BK132" s="159">
        <f>ROUND(I132*H132,2)</f>
        <v>0</v>
      </c>
      <c r="BL132" s="19" t="s">
        <v>247</v>
      </c>
      <c r="BM132" s="158" t="s">
        <v>2290</v>
      </c>
    </row>
    <row r="133" spans="1:65" s="13" customFormat="1">
      <c r="B133" s="165"/>
      <c r="C133" s="226"/>
      <c r="D133" s="238" t="s">
        <v>218</v>
      </c>
      <c r="E133" s="239" t="s">
        <v>1</v>
      </c>
      <c r="F133" s="240" t="s">
        <v>2291</v>
      </c>
      <c r="G133" s="226"/>
      <c r="H133" s="222">
        <v>0.24</v>
      </c>
      <c r="I133" s="167"/>
      <c r="J133" s="226"/>
      <c r="L133" s="165"/>
      <c r="M133" s="168"/>
      <c r="N133" s="169"/>
      <c r="O133" s="169"/>
      <c r="P133" s="169"/>
      <c r="Q133" s="169"/>
      <c r="R133" s="169"/>
      <c r="S133" s="169"/>
      <c r="T133" s="170"/>
      <c r="AT133" s="166" t="s">
        <v>218</v>
      </c>
      <c r="AU133" s="166" t="s">
        <v>89</v>
      </c>
      <c r="AV133" s="13" t="s">
        <v>89</v>
      </c>
      <c r="AW133" s="13" t="s">
        <v>34</v>
      </c>
      <c r="AX133" s="13" t="s">
        <v>87</v>
      </c>
      <c r="AY133" s="166" t="s">
        <v>180</v>
      </c>
    </row>
    <row r="134" spans="1:65" s="13" customFormat="1">
      <c r="B134" s="165"/>
      <c r="C134" s="226"/>
      <c r="D134" s="238" t="s">
        <v>218</v>
      </c>
      <c r="E134" s="226"/>
      <c r="F134" s="240" t="s">
        <v>2292</v>
      </c>
      <c r="G134" s="226"/>
      <c r="H134" s="222">
        <v>0.26400000000000001</v>
      </c>
      <c r="I134" s="167"/>
      <c r="J134" s="226"/>
      <c r="L134" s="165"/>
      <c r="M134" s="168"/>
      <c r="N134" s="169"/>
      <c r="O134" s="169"/>
      <c r="P134" s="169"/>
      <c r="Q134" s="169"/>
      <c r="R134" s="169"/>
      <c r="S134" s="169"/>
      <c r="T134" s="170"/>
      <c r="AT134" s="166" t="s">
        <v>218</v>
      </c>
      <c r="AU134" s="166" t="s">
        <v>89</v>
      </c>
      <c r="AV134" s="13" t="s">
        <v>89</v>
      </c>
      <c r="AW134" s="13" t="s">
        <v>3</v>
      </c>
      <c r="AX134" s="13" t="s">
        <v>87</v>
      </c>
      <c r="AY134" s="166" t="s">
        <v>180</v>
      </c>
    </row>
    <row r="135" spans="1:65" s="2" customFormat="1" ht="16.5" customHeight="1">
      <c r="A135" s="34"/>
      <c r="B135" s="151"/>
      <c r="C135" s="233" t="s">
        <v>179</v>
      </c>
      <c r="D135" s="233" t="s">
        <v>177</v>
      </c>
      <c r="E135" s="234" t="s">
        <v>2293</v>
      </c>
      <c r="F135" s="235" t="s">
        <v>2294</v>
      </c>
      <c r="G135" s="236" t="s">
        <v>289</v>
      </c>
      <c r="H135" s="237">
        <v>165</v>
      </c>
      <c r="I135" s="160"/>
      <c r="J135" s="225">
        <f>ROUND(I135*H135,2)</f>
        <v>0</v>
      </c>
      <c r="K135" s="161"/>
      <c r="L135" s="162"/>
      <c r="M135" s="163" t="s">
        <v>1</v>
      </c>
      <c r="N135" s="164" t="s">
        <v>44</v>
      </c>
      <c r="O135" s="60"/>
      <c r="P135" s="156">
        <f>O135*H135</f>
        <v>0</v>
      </c>
      <c r="Q135" s="156">
        <v>0</v>
      </c>
      <c r="R135" s="156">
        <f>Q135*H135</f>
        <v>0</v>
      </c>
      <c r="S135" s="156">
        <v>0</v>
      </c>
      <c r="T135" s="157">
        <f>S135*H135</f>
        <v>0</v>
      </c>
      <c r="U135" s="34"/>
      <c r="V135" s="34"/>
      <c r="W135" s="34"/>
      <c r="X135" s="34"/>
      <c r="Y135" s="34"/>
      <c r="Z135" s="34"/>
      <c r="AA135" s="34"/>
      <c r="AB135" s="34"/>
      <c r="AC135" s="34"/>
      <c r="AD135" s="34"/>
      <c r="AE135" s="34"/>
      <c r="AR135" s="158" t="s">
        <v>315</v>
      </c>
      <c r="AT135" s="158" t="s">
        <v>177</v>
      </c>
      <c r="AU135" s="158" t="s">
        <v>89</v>
      </c>
      <c r="AY135" s="19" t="s">
        <v>180</v>
      </c>
      <c r="BE135" s="159">
        <f>IF(N135="základní",J135,0)</f>
        <v>0</v>
      </c>
      <c r="BF135" s="159">
        <f>IF(N135="snížená",J135,0)</f>
        <v>0</v>
      </c>
      <c r="BG135" s="159">
        <f>IF(N135="zákl. přenesená",J135,0)</f>
        <v>0</v>
      </c>
      <c r="BH135" s="159">
        <f>IF(N135="sníž. přenesená",J135,0)</f>
        <v>0</v>
      </c>
      <c r="BI135" s="159">
        <f>IF(N135="nulová",J135,0)</f>
        <v>0</v>
      </c>
      <c r="BJ135" s="19" t="s">
        <v>87</v>
      </c>
      <c r="BK135" s="159">
        <f>ROUND(I135*H135,2)</f>
        <v>0</v>
      </c>
      <c r="BL135" s="19" t="s">
        <v>247</v>
      </c>
      <c r="BM135" s="158" t="s">
        <v>2295</v>
      </c>
    </row>
    <row r="136" spans="1:65" s="13" customFormat="1">
      <c r="B136" s="165"/>
      <c r="C136" s="226"/>
      <c r="D136" s="238" t="s">
        <v>218</v>
      </c>
      <c r="E136" s="226"/>
      <c r="F136" s="240" t="s">
        <v>2296</v>
      </c>
      <c r="G136" s="226"/>
      <c r="H136" s="222">
        <v>165</v>
      </c>
      <c r="I136" s="167"/>
      <c r="J136" s="226"/>
      <c r="L136" s="165"/>
      <c r="M136" s="168"/>
      <c r="N136" s="169"/>
      <c r="O136" s="169"/>
      <c r="P136" s="169"/>
      <c r="Q136" s="169"/>
      <c r="R136" s="169"/>
      <c r="S136" s="169"/>
      <c r="T136" s="170"/>
      <c r="AT136" s="166" t="s">
        <v>218</v>
      </c>
      <c r="AU136" s="166" t="s">
        <v>89</v>
      </c>
      <c r="AV136" s="13" t="s">
        <v>89</v>
      </c>
      <c r="AW136" s="13" t="s">
        <v>3</v>
      </c>
      <c r="AX136" s="13" t="s">
        <v>87</v>
      </c>
      <c r="AY136" s="166" t="s">
        <v>180</v>
      </c>
    </row>
    <row r="137" spans="1:65" s="12" customFormat="1" ht="25.95" customHeight="1">
      <c r="B137" s="138"/>
      <c r="C137" s="223"/>
      <c r="D137" s="241" t="s">
        <v>78</v>
      </c>
      <c r="E137" s="242" t="s">
        <v>177</v>
      </c>
      <c r="F137" s="242" t="s">
        <v>178</v>
      </c>
      <c r="G137" s="223"/>
      <c r="H137" s="223"/>
      <c r="I137" s="141"/>
      <c r="J137" s="227">
        <f>BK137</f>
        <v>0</v>
      </c>
      <c r="L137" s="138"/>
      <c r="M137" s="143"/>
      <c r="N137" s="144"/>
      <c r="O137" s="144"/>
      <c r="P137" s="145">
        <f>P138+P144+P146+P149</f>
        <v>0</v>
      </c>
      <c r="Q137" s="144"/>
      <c r="R137" s="145">
        <f>R138+R144+R146+R149</f>
        <v>0.11137</v>
      </c>
      <c r="S137" s="144"/>
      <c r="T137" s="146">
        <f>T138+T144+T146+T149</f>
        <v>0</v>
      </c>
      <c r="AR137" s="139" t="s">
        <v>179</v>
      </c>
      <c r="AT137" s="147" t="s">
        <v>78</v>
      </c>
      <c r="AU137" s="147" t="s">
        <v>79</v>
      </c>
      <c r="AY137" s="139" t="s">
        <v>180</v>
      </c>
      <c r="BK137" s="148">
        <f>BK138+BK144+BK146+BK149</f>
        <v>0</v>
      </c>
    </row>
    <row r="138" spans="1:65" s="12" customFormat="1" ht="22.95" customHeight="1">
      <c r="B138" s="138"/>
      <c r="C138" s="223"/>
      <c r="D138" s="241" t="s">
        <v>78</v>
      </c>
      <c r="E138" s="243" t="s">
        <v>509</v>
      </c>
      <c r="F138" s="243" t="s">
        <v>510</v>
      </c>
      <c r="G138" s="223"/>
      <c r="H138" s="223"/>
      <c r="I138" s="141"/>
      <c r="J138" s="244">
        <f>BK138</f>
        <v>0</v>
      </c>
      <c r="L138" s="138"/>
      <c r="M138" s="143"/>
      <c r="N138" s="144"/>
      <c r="O138" s="144"/>
      <c r="P138" s="145">
        <f>SUM(P139:P143)</f>
        <v>0</v>
      </c>
      <c r="Q138" s="144"/>
      <c r="R138" s="145">
        <f>SUM(R139:R143)</f>
        <v>0</v>
      </c>
      <c r="S138" s="144"/>
      <c r="T138" s="146">
        <f>SUM(T139:T143)</f>
        <v>0</v>
      </c>
      <c r="AR138" s="139" t="s">
        <v>179</v>
      </c>
      <c r="AT138" s="147" t="s">
        <v>78</v>
      </c>
      <c r="AU138" s="147" t="s">
        <v>87</v>
      </c>
      <c r="AY138" s="139" t="s">
        <v>180</v>
      </c>
      <c r="BK138" s="148">
        <f>SUM(BK139:BK143)</f>
        <v>0</v>
      </c>
    </row>
    <row r="139" spans="1:65" s="2" customFormat="1" ht="16.5" customHeight="1">
      <c r="A139" s="34"/>
      <c r="B139" s="151"/>
      <c r="C139" s="228" t="s">
        <v>197</v>
      </c>
      <c r="D139" s="228" t="s">
        <v>183</v>
      </c>
      <c r="E139" s="229" t="s">
        <v>2297</v>
      </c>
      <c r="F139" s="230" t="s">
        <v>2298</v>
      </c>
      <c r="G139" s="231" t="s">
        <v>186</v>
      </c>
      <c r="H139" s="232">
        <v>3</v>
      </c>
      <c r="I139" s="152"/>
      <c r="J139" s="224">
        <f>ROUND(I139*H139,2)</f>
        <v>0</v>
      </c>
      <c r="K139" s="153"/>
      <c r="L139" s="35"/>
      <c r="M139" s="154" t="s">
        <v>1</v>
      </c>
      <c r="N139" s="155" t="s">
        <v>44</v>
      </c>
      <c r="O139" s="60"/>
      <c r="P139" s="156">
        <f>O139*H139</f>
        <v>0</v>
      </c>
      <c r="Q139" s="156">
        <v>0</v>
      </c>
      <c r="R139" s="156">
        <f>Q139*H139</f>
        <v>0</v>
      </c>
      <c r="S139" s="156">
        <v>0</v>
      </c>
      <c r="T139" s="157">
        <f>S139*H139</f>
        <v>0</v>
      </c>
      <c r="U139" s="34"/>
      <c r="V139" s="34"/>
      <c r="W139" s="34"/>
      <c r="X139" s="34"/>
      <c r="Y139" s="34"/>
      <c r="Z139" s="34"/>
      <c r="AA139" s="34"/>
      <c r="AB139" s="34"/>
      <c r="AC139" s="34"/>
      <c r="AD139" s="34"/>
      <c r="AE139" s="34"/>
      <c r="AR139" s="158" t="s">
        <v>187</v>
      </c>
      <c r="AT139" s="158" t="s">
        <v>183</v>
      </c>
      <c r="AU139" s="158" t="s">
        <v>89</v>
      </c>
      <c r="AY139" s="19" t="s">
        <v>180</v>
      </c>
      <c r="BE139" s="159">
        <f>IF(N139="základní",J139,0)</f>
        <v>0</v>
      </c>
      <c r="BF139" s="159">
        <f>IF(N139="snížená",J139,0)</f>
        <v>0</v>
      </c>
      <c r="BG139" s="159">
        <f>IF(N139="zákl. přenesená",J139,0)</f>
        <v>0</v>
      </c>
      <c r="BH139" s="159">
        <f>IF(N139="sníž. přenesená",J139,0)</f>
        <v>0</v>
      </c>
      <c r="BI139" s="159">
        <f>IF(N139="nulová",J139,0)</f>
        <v>0</v>
      </c>
      <c r="BJ139" s="19" t="s">
        <v>87</v>
      </c>
      <c r="BK139" s="159">
        <f>ROUND(I139*H139,2)</f>
        <v>0</v>
      </c>
      <c r="BL139" s="19" t="s">
        <v>187</v>
      </c>
      <c r="BM139" s="158" t="s">
        <v>2299</v>
      </c>
    </row>
    <row r="140" spans="1:65" s="2" customFormat="1" ht="24.15" customHeight="1">
      <c r="A140" s="34"/>
      <c r="B140" s="151"/>
      <c r="C140" s="233" t="s">
        <v>201</v>
      </c>
      <c r="D140" s="233" t="s">
        <v>177</v>
      </c>
      <c r="E140" s="234" t="s">
        <v>2300</v>
      </c>
      <c r="F140" s="235" t="s">
        <v>2301</v>
      </c>
      <c r="G140" s="236" t="s">
        <v>191</v>
      </c>
      <c r="H140" s="237">
        <v>3</v>
      </c>
      <c r="I140" s="160"/>
      <c r="J140" s="225">
        <f>ROUND(I140*H140,2)</f>
        <v>0</v>
      </c>
      <c r="K140" s="161"/>
      <c r="L140" s="162"/>
      <c r="M140" s="163" t="s">
        <v>1</v>
      </c>
      <c r="N140" s="164" t="s">
        <v>44</v>
      </c>
      <c r="O140" s="60"/>
      <c r="P140" s="156">
        <f>O140*H140</f>
        <v>0</v>
      </c>
      <c r="Q140" s="156">
        <v>0</v>
      </c>
      <c r="R140" s="156">
        <f>Q140*H140</f>
        <v>0</v>
      </c>
      <c r="S140" s="156">
        <v>0</v>
      </c>
      <c r="T140" s="157">
        <f>S140*H140</f>
        <v>0</v>
      </c>
      <c r="U140" s="34"/>
      <c r="V140" s="34"/>
      <c r="W140" s="34"/>
      <c r="X140" s="34"/>
      <c r="Y140" s="34"/>
      <c r="Z140" s="34"/>
      <c r="AA140" s="34"/>
      <c r="AB140" s="34"/>
      <c r="AC140" s="34"/>
      <c r="AD140" s="34"/>
      <c r="AE140" s="34"/>
      <c r="AR140" s="158" t="s">
        <v>192</v>
      </c>
      <c r="AT140" s="158" t="s">
        <v>177</v>
      </c>
      <c r="AU140" s="158" t="s">
        <v>89</v>
      </c>
      <c r="AY140" s="19" t="s">
        <v>180</v>
      </c>
      <c r="BE140" s="159">
        <f>IF(N140="základní",J140,0)</f>
        <v>0</v>
      </c>
      <c r="BF140" s="159">
        <f>IF(N140="snížená",J140,0)</f>
        <v>0</v>
      </c>
      <c r="BG140" s="159">
        <f>IF(N140="zákl. přenesená",J140,0)</f>
        <v>0</v>
      </c>
      <c r="BH140" s="159">
        <f>IF(N140="sníž. přenesená",J140,0)</f>
        <v>0</v>
      </c>
      <c r="BI140" s="159">
        <f>IF(N140="nulová",J140,0)</f>
        <v>0</v>
      </c>
      <c r="BJ140" s="19" t="s">
        <v>87</v>
      </c>
      <c r="BK140" s="159">
        <f>ROUND(I140*H140,2)</f>
        <v>0</v>
      </c>
      <c r="BL140" s="19" t="s">
        <v>187</v>
      </c>
      <c r="BM140" s="158" t="s">
        <v>2302</v>
      </c>
    </row>
    <row r="141" spans="1:65" s="2" customFormat="1" ht="16.5" customHeight="1">
      <c r="A141" s="34"/>
      <c r="B141" s="151"/>
      <c r="C141" s="228" t="s">
        <v>205</v>
      </c>
      <c r="D141" s="228" t="s">
        <v>183</v>
      </c>
      <c r="E141" s="229" t="s">
        <v>524</v>
      </c>
      <c r="F141" s="230" t="s">
        <v>2303</v>
      </c>
      <c r="G141" s="231" t="s">
        <v>191</v>
      </c>
      <c r="H141" s="232">
        <v>6</v>
      </c>
      <c r="I141" s="152"/>
      <c r="J141" s="224">
        <f>ROUND(I141*H141,2)</f>
        <v>0</v>
      </c>
      <c r="K141" s="153"/>
      <c r="L141" s="35"/>
      <c r="M141" s="154" t="s">
        <v>1</v>
      </c>
      <c r="N141" s="155" t="s">
        <v>44</v>
      </c>
      <c r="O141" s="60"/>
      <c r="P141" s="156">
        <f>O141*H141</f>
        <v>0</v>
      </c>
      <c r="Q141" s="156">
        <v>0</v>
      </c>
      <c r="R141" s="156">
        <f>Q141*H141</f>
        <v>0</v>
      </c>
      <c r="S141" s="156">
        <v>0</v>
      </c>
      <c r="T141" s="157">
        <f>S141*H141</f>
        <v>0</v>
      </c>
      <c r="U141" s="34"/>
      <c r="V141" s="34"/>
      <c r="W141" s="34"/>
      <c r="X141" s="34"/>
      <c r="Y141" s="34"/>
      <c r="Z141" s="34"/>
      <c r="AA141" s="34"/>
      <c r="AB141" s="34"/>
      <c r="AC141" s="34"/>
      <c r="AD141" s="34"/>
      <c r="AE141" s="34"/>
      <c r="AR141" s="158" t="s">
        <v>187</v>
      </c>
      <c r="AT141" s="158" t="s">
        <v>183</v>
      </c>
      <c r="AU141" s="158" t="s">
        <v>89</v>
      </c>
      <c r="AY141" s="19" t="s">
        <v>180</v>
      </c>
      <c r="BE141" s="159">
        <f>IF(N141="základní",J141,0)</f>
        <v>0</v>
      </c>
      <c r="BF141" s="159">
        <f>IF(N141="snížená",J141,0)</f>
        <v>0</v>
      </c>
      <c r="BG141" s="159">
        <f>IF(N141="zákl. přenesená",J141,0)</f>
        <v>0</v>
      </c>
      <c r="BH141" s="159">
        <f>IF(N141="sníž. přenesená",J141,0)</f>
        <v>0</v>
      </c>
      <c r="BI141" s="159">
        <f>IF(N141="nulová",J141,0)</f>
        <v>0</v>
      </c>
      <c r="BJ141" s="19" t="s">
        <v>87</v>
      </c>
      <c r="BK141" s="159">
        <f>ROUND(I141*H141,2)</f>
        <v>0</v>
      </c>
      <c r="BL141" s="19" t="s">
        <v>187</v>
      </c>
      <c r="BM141" s="158" t="s">
        <v>2304</v>
      </c>
    </row>
    <row r="142" spans="1:65" s="2" customFormat="1" ht="24.15" customHeight="1">
      <c r="A142" s="34"/>
      <c r="B142" s="151"/>
      <c r="C142" s="228" t="s">
        <v>210</v>
      </c>
      <c r="D142" s="228" t="s">
        <v>183</v>
      </c>
      <c r="E142" s="229" t="s">
        <v>2073</v>
      </c>
      <c r="F142" s="230" t="s">
        <v>2305</v>
      </c>
      <c r="G142" s="231" t="s">
        <v>191</v>
      </c>
      <c r="H142" s="232">
        <v>2</v>
      </c>
      <c r="I142" s="152"/>
      <c r="J142" s="224">
        <f>ROUND(I142*H142,2)</f>
        <v>0</v>
      </c>
      <c r="K142" s="153"/>
      <c r="L142" s="35"/>
      <c r="M142" s="154" t="s">
        <v>1</v>
      </c>
      <c r="N142" s="155" t="s">
        <v>44</v>
      </c>
      <c r="O142" s="60"/>
      <c r="P142" s="156">
        <f>O142*H142</f>
        <v>0</v>
      </c>
      <c r="Q142" s="156">
        <v>0</v>
      </c>
      <c r="R142" s="156">
        <f>Q142*H142</f>
        <v>0</v>
      </c>
      <c r="S142" s="156">
        <v>0</v>
      </c>
      <c r="T142" s="157">
        <f>S142*H142</f>
        <v>0</v>
      </c>
      <c r="U142" s="34"/>
      <c r="V142" s="34"/>
      <c r="W142" s="34"/>
      <c r="X142" s="34"/>
      <c r="Y142" s="34"/>
      <c r="Z142" s="34"/>
      <c r="AA142" s="34"/>
      <c r="AB142" s="34"/>
      <c r="AC142" s="34"/>
      <c r="AD142" s="34"/>
      <c r="AE142" s="34"/>
      <c r="AR142" s="158" t="s">
        <v>187</v>
      </c>
      <c r="AT142" s="158" t="s">
        <v>183</v>
      </c>
      <c r="AU142" s="158" t="s">
        <v>89</v>
      </c>
      <c r="AY142" s="19" t="s">
        <v>180</v>
      </c>
      <c r="BE142" s="159">
        <f>IF(N142="základní",J142,0)</f>
        <v>0</v>
      </c>
      <c r="BF142" s="159">
        <f>IF(N142="snížená",J142,0)</f>
        <v>0</v>
      </c>
      <c r="BG142" s="159">
        <f>IF(N142="zákl. přenesená",J142,0)</f>
        <v>0</v>
      </c>
      <c r="BH142" s="159">
        <f>IF(N142="sníž. přenesená",J142,0)</f>
        <v>0</v>
      </c>
      <c r="BI142" s="159">
        <f>IF(N142="nulová",J142,0)</f>
        <v>0</v>
      </c>
      <c r="BJ142" s="19" t="s">
        <v>87</v>
      </c>
      <c r="BK142" s="159">
        <f>ROUND(I142*H142,2)</f>
        <v>0</v>
      </c>
      <c r="BL142" s="19" t="s">
        <v>187</v>
      </c>
      <c r="BM142" s="158" t="s">
        <v>2306</v>
      </c>
    </row>
    <row r="143" spans="1:65" s="2" customFormat="1" ht="16.5" customHeight="1">
      <c r="A143" s="34"/>
      <c r="B143" s="151"/>
      <c r="C143" s="228" t="s">
        <v>214</v>
      </c>
      <c r="D143" s="228" t="s">
        <v>183</v>
      </c>
      <c r="E143" s="229" t="s">
        <v>2076</v>
      </c>
      <c r="F143" s="230" t="s">
        <v>2307</v>
      </c>
      <c r="G143" s="231" t="s">
        <v>191</v>
      </c>
      <c r="H143" s="232">
        <v>3</v>
      </c>
      <c r="I143" s="152"/>
      <c r="J143" s="224">
        <f>ROUND(I143*H143,2)</f>
        <v>0</v>
      </c>
      <c r="K143" s="153"/>
      <c r="L143" s="35"/>
      <c r="M143" s="154" t="s">
        <v>1</v>
      </c>
      <c r="N143" s="155" t="s">
        <v>44</v>
      </c>
      <c r="O143" s="60"/>
      <c r="P143" s="156">
        <f>O143*H143</f>
        <v>0</v>
      </c>
      <c r="Q143" s="156">
        <v>0</v>
      </c>
      <c r="R143" s="156">
        <f>Q143*H143</f>
        <v>0</v>
      </c>
      <c r="S143" s="156">
        <v>0</v>
      </c>
      <c r="T143" s="157">
        <f>S143*H143</f>
        <v>0</v>
      </c>
      <c r="U143" s="34"/>
      <c r="V143" s="34"/>
      <c r="W143" s="34"/>
      <c r="X143" s="34"/>
      <c r="Y143" s="34"/>
      <c r="Z143" s="34"/>
      <c r="AA143" s="34"/>
      <c r="AB143" s="34"/>
      <c r="AC143" s="34"/>
      <c r="AD143" s="34"/>
      <c r="AE143" s="34"/>
      <c r="AR143" s="158" t="s">
        <v>187</v>
      </c>
      <c r="AT143" s="158" t="s">
        <v>183</v>
      </c>
      <c r="AU143" s="158" t="s">
        <v>89</v>
      </c>
      <c r="AY143" s="19" t="s">
        <v>180</v>
      </c>
      <c r="BE143" s="159">
        <f>IF(N143="základní",J143,0)</f>
        <v>0</v>
      </c>
      <c r="BF143" s="159">
        <f>IF(N143="snížená",J143,0)</f>
        <v>0</v>
      </c>
      <c r="BG143" s="159">
        <f>IF(N143="zákl. přenesená",J143,0)</f>
        <v>0</v>
      </c>
      <c r="BH143" s="159">
        <f>IF(N143="sníž. přenesená",J143,0)</f>
        <v>0</v>
      </c>
      <c r="BI143" s="159">
        <f>IF(N143="nulová",J143,0)</f>
        <v>0</v>
      </c>
      <c r="BJ143" s="19" t="s">
        <v>87</v>
      </c>
      <c r="BK143" s="159">
        <f>ROUND(I143*H143,2)</f>
        <v>0</v>
      </c>
      <c r="BL143" s="19" t="s">
        <v>187</v>
      </c>
      <c r="BM143" s="158" t="s">
        <v>2308</v>
      </c>
    </row>
    <row r="144" spans="1:65" s="12" customFormat="1" ht="22.95" customHeight="1">
      <c r="B144" s="138"/>
      <c r="C144" s="223"/>
      <c r="D144" s="241" t="s">
        <v>78</v>
      </c>
      <c r="E144" s="243" t="s">
        <v>2309</v>
      </c>
      <c r="F144" s="243" t="s">
        <v>2310</v>
      </c>
      <c r="G144" s="223"/>
      <c r="H144" s="223"/>
      <c r="I144" s="141"/>
      <c r="J144" s="244">
        <f>BK144</f>
        <v>0</v>
      </c>
      <c r="L144" s="138"/>
      <c r="M144" s="143"/>
      <c r="N144" s="144"/>
      <c r="O144" s="144"/>
      <c r="P144" s="145">
        <f>P145</f>
        <v>0</v>
      </c>
      <c r="Q144" s="144"/>
      <c r="R144" s="145">
        <f>R145</f>
        <v>0</v>
      </c>
      <c r="S144" s="144"/>
      <c r="T144" s="146">
        <f>T145</f>
        <v>0</v>
      </c>
      <c r="AR144" s="139" t="s">
        <v>179</v>
      </c>
      <c r="AT144" s="147" t="s">
        <v>78</v>
      </c>
      <c r="AU144" s="147" t="s">
        <v>87</v>
      </c>
      <c r="AY144" s="139" t="s">
        <v>180</v>
      </c>
      <c r="BK144" s="148">
        <f>BK145</f>
        <v>0</v>
      </c>
    </row>
    <row r="145" spans="1:65" s="2" customFormat="1" ht="16.5" customHeight="1">
      <c r="A145" s="34"/>
      <c r="B145" s="151"/>
      <c r="C145" s="228" t="s">
        <v>220</v>
      </c>
      <c r="D145" s="228" t="s">
        <v>183</v>
      </c>
      <c r="E145" s="229" t="s">
        <v>2311</v>
      </c>
      <c r="F145" s="230" t="s">
        <v>632</v>
      </c>
      <c r="G145" s="231" t="s">
        <v>356</v>
      </c>
      <c r="H145" s="232">
        <v>1</v>
      </c>
      <c r="I145" s="152"/>
      <c r="J145" s="224">
        <f>ROUND(I145*H145,2)</f>
        <v>0</v>
      </c>
      <c r="K145" s="153"/>
      <c r="L145" s="35"/>
      <c r="M145" s="154" t="s">
        <v>1</v>
      </c>
      <c r="N145" s="155" t="s">
        <v>44</v>
      </c>
      <c r="O145" s="60"/>
      <c r="P145" s="156">
        <f>O145*H145</f>
        <v>0</v>
      </c>
      <c r="Q145" s="156">
        <v>0</v>
      </c>
      <c r="R145" s="156">
        <f>Q145*H145</f>
        <v>0</v>
      </c>
      <c r="S145" s="156">
        <v>0</v>
      </c>
      <c r="T145" s="157">
        <f>S145*H145</f>
        <v>0</v>
      </c>
      <c r="U145" s="34"/>
      <c r="V145" s="34"/>
      <c r="W145" s="34"/>
      <c r="X145" s="34"/>
      <c r="Y145" s="34"/>
      <c r="Z145" s="34"/>
      <c r="AA145" s="34"/>
      <c r="AB145" s="34"/>
      <c r="AC145" s="34"/>
      <c r="AD145" s="34"/>
      <c r="AE145" s="34"/>
      <c r="AR145" s="158" t="s">
        <v>197</v>
      </c>
      <c r="AT145" s="158" t="s">
        <v>183</v>
      </c>
      <c r="AU145" s="158" t="s">
        <v>89</v>
      </c>
      <c r="AY145" s="19" t="s">
        <v>180</v>
      </c>
      <c r="BE145" s="159">
        <f>IF(N145="základní",J145,0)</f>
        <v>0</v>
      </c>
      <c r="BF145" s="159">
        <f>IF(N145="snížená",J145,0)</f>
        <v>0</v>
      </c>
      <c r="BG145" s="159">
        <f>IF(N145="zákl. přenesená",J145,0)</f>
        <v>0</v>
      </c>
      <c r="BH145" s="159">
        <f>IF(N145="sníž. přenesená",J145,0)</f>
        <v>0</v>
      </c>
      <c r="BI145" s="159">
        <f>IF(N145="nulová",J145,0)</f>
        <v>0</v>
      </c>
      <c r="BJ145" s="19" t="s">
        <v>87</v>
      </c>
      <c r="BK145" s="159">
        <f>ROUND(I145*H145,2)</f>
        <v>0</v>
      </c>
      <c r="BL145" s="19" t="s">
        <v>197</v>
      </c>
      <c r="BM145" s="158" t="s">
        <v>2312</v>
      </c>
    </row>
    <row r="146" spans="1:65" s="12" customFormat="1" ht="22.95" customHeight="1">
      <c r="B146" s="138"/>
      <c r="C146" s="223"/>
      <c r="D146" s="241" t="s">
        <v>78</v>
      </c>
      <c r="E146" s="243" t="s">
        <v>2313</v>
      </c>
      <c r="F146" s="243" t="s">
        <v>567</v>
      </c>
      <c r="G146" s="223"/>
      <c r="H146" s="223"/>
      <c r="I146" s="141"/>
      <c r="J146" s="244">
        <f>BK146</f>
        <v>0</v>
      </c>
      <c r="L146" s="138"/>
      <c r="M146" s="143"/>
      <c r="N146" s="144"/>
      <c r="O146" s="144"/>
      <c r="P146" s="145">
        <f>SUM(P147:P148)</f>
        <v>0</v>
      </c>
      <c r="Q146" s="144"/>
      <c r="R146" s="145">
        <f>SUM(R147:R148)</f>
        <v>0</v>
      </c>
      <c r="S146" s="144"/>
      <c r="T146" s="146">
        <f>SUM(T147:T148)</f>
        <v>0</v>
      </c>
      <c r="AR146" s="139" t="s">
        <v>179</v>
      </c>
      <c r="AT146" s="147" t="s">
        <v>78</v>
      </c>
      <c r="AU146" s="147" t="s">
        <v>87</v>
      </c>
      <c r="AY146" s="139" t="s">
        <v>180</v>
      </c>
      <c r="BK146" s="148">
        <f>SUM(BK147:BK148)</f>
        <v>0</v>
      </c>
    </row>
    <row r="147" spans="1:65" s="2" customFormat="1" ht="16.5" customHeight="1">
      <c r="A147" s="34"/>
      <c r="B147" s="151"/>
      <c r="C147" s="228" t="s">
        <v>224</v>
      </c>
      <c r="D147" s="228" t="s">
        <v>183</v>
      </c>
      <c r="E147" s="229" t="s">
        <v>2314</v>
      </c>
      <c r="F147" s="230" t="s">
        <v>629</v>
      </c>
      <c r="G147" s="231" t="s">
        <v>356</v>
      </c>
      <c r="H147" s="232">
        <v>1</v>
      </c>
      <c r="I147" s="152"/>
      <c r="J147" s="224">
        <f>ROUND(I147*H147,2)</f>
        <v>0</v>
      </c>
      <c r="K147" s="153"/>
      <c r="L147" s="35"/>
      <c r="M147" s="154" t="s">
        <v>1</v>
      </c>
      <c r="N147" s="155" t="s">
        <v>44</v>
      </c>
      <c r="O147" s="60"/>
      <c r="P147" s="156">
        <f>O147*H147</f>
        <v>0</v>
      </c>
      <c r="Q147" s="156">
        <v>0</v>
      </c>
      <c r="R147" s="156">
        <f>Q147*H147</f>
        <v>0</v>
      </c>
      <c r="S147" s="156">
        <v>0</v>
      </c>
      <c r="T147" s="157">
        <f>S147*H147</f>
        <v>0</v>
      </c>
      <c r="U147" s="34"/>
      <c r="V147" s="34"/>
      <c r="W147" s="34"/>
      <c r="X147" s="34"/>
      <c r="Y147" s="34"/>
      <c r="Z147" s="34"/>
      <c r="AA147" s="34"/>
      <c r="AB147" s="34"/>
      <c r="AC147" s="34"/>
      <c r="AD147" s="34"/>
      <c r="AE147" s="34"/>
      <c r="AR147" s="158" t="s">
        <v>197</v>
      </c>
      <c r="AT147" s="158" t="s">
        <v>183</v>
      </c>
      <c r="AU147" s="158" t="s">
        <v>89</v>
      </c>
      <c r="AY147" s="19" t="s">
        <v>180</v>
      </c>
      <c r="BE147" s="159">
        <f>IF(N147="základní",J147,0)</f>
        <v>0</v>
      </c>
      <c r="BF147" s="159">
        <f>IF(N147="snížená",J147,0)</f>
        <v>0</v>
      </c>
      <c r="BG147" s="159">
        <f>IF(N147="zákl. přenesená",J147,0)</f>
        <v>0</v>
      </c>
      <c r="BH147" s="159">
        <f>IF(N147="sníž. přenesená",J147,0)</f>
        <v>0</v>
      </c>
      <c r="BI147" s="159">
        <f>IF(N147="nulová",J147,0)</f>
        <v>0</v>
      </c>
      <c r="BJ147" s="19" t="s">
        <v>87</v>
      </c>
      <c r="BK147" s="159">
        <f>ROUND(I147*H147,2)</f>
        <v>0</v>
      </c>
      <c r="BL147" s="19" t="s">
        <v>197</v>
      </c>
      <c r="BM147" s="158" t="s">
        <v>2315</v>
      </c>
    </row>
    <row r="148" spans="1:65" s="2" customFormat="1" ht="16.5" customHeight="1">
      <c r="A148" s="34"/>
      <c r="B148" s="151"/>
      <c r="C148" s="228" t="s">
        <v>228</v>
      </c>
      <c r="D148" s="228" t="s">
        <v>183</v>
      </c>
      <c r="E148" s="229" t="s">
        <v>2316</v>
      </c>
      <c r="F148" s="230" t="s">
        <v>640</v>
      </c>
      <c r="G148" s="231" t="s">
        <v>356</v>
      </c>
      <c r="H148" s="232">
        <v>1</v>
      </c>
      <c r="I148" s="152"/>
      <c r="J148" s="224">
        <f>ROUND(I148*H148,2)</f>
        <v>0</v>
      </c>
      <c r="K148" s="153"/>
      <c r="L148" s="35"/>
      <c r="M148" s="154" t="s">
        <v>1</v>
      </c>
      <c r="N148" s="155" t="s">
        <v>44</v>
      </c>
      <c r="O148" s="60"/>
      <c r="P148" s="156">
        <f>O148*H148</f>
        <v>0</v>
      </c>
      <c r="Q148" s="156">
        <v>0</v>
      </c>
      <c r="R148" s="156">
        <f>Q148*H148</f>
        <v>0</v>
      </c>
      <c r="S148" s="156">
        <v>0</v>
      </c>
      <c r="T148" s="157">
        <f>S148*H148</f>
        <v>0</v>
      </c>
      <c r="U148" s="34"/>
      <c r="V148" s="34"/>
      <c r="W148" s="34"/>
      <c r="X148" s="34"/>
      <c r="Y148" s="34"/>
      <c r="Z148" s="34"/>
      <c r="AA148" s="34"/>
      <c r="AB148" s="34"/>
      <c r="AC148" s="34"/>
      <c r="AD148" s="34"/>
      <c r="AE148" s="34"/>
      <c r="AR148" s="158" t="s">
        <v>197</v>
      </c>
      <c r="AT148" s="158" t="s">
        <v>183</v>
      </c>
      <c r="AU148" s="158" t="s">
        <v>89</v>
      </c>
      <c r="AY148" s="19" t="s">
        <v>180</v>
      </c>
      <c r="BE148" s="159">
        <f>IF(N148="základní",J148,0)</f>
        <v>0</v>
      </c>
      <c r="BF148" s="159">
        <f>IF(N148="snížená",J148,0)</f>
        <v>0</v>
      </c>
      <c r="BG148" s="159">
        <f>IF(N148="zákl. přenesená",J148,0)</f>
        <v>0</v>
      </c>
      <c r="BH148" s="159">
        <f>IF(N148="sníž. přenesená",J148,0)</f>
        <v>0</v>
      </c>
      <c r="BI148" s="159">
        <f>IF(N148="nulová",J148,0)</f>
        <v>0</v>
      </c>
      <c r="BJ148" s="19" t="s">
        <v>87</v>
      </c>
      <c r="BK148" s="159">
        <f>ROUND(I148*H148,2)</f>
        <v>0</v>
      </c>
      <c r="BL148" s="19" t="s">
        <v>197</v>
      </c>
      <c r="BM148" s="158" t="s">
        <v>2317</v>
      </c>
    </row>
    <row r="149" spans="1:65" s="12" customFormat="1" ht="22.95" customHeight="1">
      <c r="B149" s="138"/>
      <c r="C149" s="223"/>
      <c r="D149" s="241" t="s">
        <v>78</v>
      </c>
      <c r="E149" s="243" t="s">
        <v>535</v>
      </c>
      <c r="F149" s="243" t="s">
        <v>536</v>
      </c>
      <c r="G149" s="223"/>
      <c r="H149" s="223"/>
      <c r="I149" s="141"/>
      <c r="J149" s="244">
        <f>BK149</f>
        <v>0</v>
      </c>
      <c r="L149" s="138"/>
      <c r="M149" s="143"/>
      <c r="N149" s="144"/>
      <c r="O149" s="144"/>
      <c r="P149" s="145">
        <f>SUM(P150:P158)</f>
        <v>0</v>
      </c>
      <c r="Q149" s="144"/>
      <c r="R149" s="145">
        <f>SUM(R150:R158)</f>
        <v>0.11137</v>
      </c>
      <c r="S149" s="144"/>
      <c r="T149" s="146">
        <f>SUM(T150:T158)</f>
        <v>0</v>
      </c>
      <c r="AR149" s="139" t="s">
        <v>179</v>
      </c>
      <c r="AT149" s="147" t="s">
        <v>78</v>
      </c>
      <c r="AU149" s="147" t="s">
        <v>87</v>
      </c>
      <c r="AY149" s="139" t="s">
        <v>180</v>
      </c>
      <c r="BK149" s="148">
        <f>SUM(BK150:BK158)</f>
        <v>0</v>
      </c>
    </row>
    <row r="150" spans="1:65" s="2" customFormat="1" ht="24.15" customHeight="1">
      <c r="A150" s="34"/>
      <c r="B150" s="151"/>
      <c r="C150" s="228" t="s">
        <v>8</v>
      </c>
      <c r="D150" s="228" t="s">
        <v>183</v>
      </c>
      <c r="E150" s="229" t="s">
        <v>2318</v>
      </c>
      <c r="F150" s="230" t="s">
        <v>2319</v>
      </c>
      <c r="G150" s="231" t="s">
        <v>289</v>
      </c>
      <c r="H150" s="232">
        <v>370</v>
      </c>
      <c r="I150" s="152"/>
      <c r="J150" s="224">
        <f>ROUND(I150*H150,2)</f>
        <v>0</v>
      </c>
      <c r="K150" s="153"/>
      <c r="L150" s="35"/>
      <c r="M150" s="154" t="s">
        <v>1</v>
      </c>
      <c r="N150" s="155" t="s">
        <v>44</v>
      </c>
      <c r="O150" s="60"/>
      <c r="P150" s="156">
        <f>O150*H150</f>
        <v>0</v>
      </c>
      <c r="Q150" s="156">
        <v>0</v>
      </c>
      <c r="R150" s="156">
        <f>Q150*H150</f>
        <v>0</v>
      </c>
      <c r="S150" s="156">
        <v>0</v>
      </c>
      <c r="T150" s="157">
        <f>S150*H150</f>
        <v>0</v>
      </c>
      <c r="U150" s="34"/>
      <c r="V150" s="34"/>
      <c r="W150" s="34"/>
      <c r="X150" s="34"/>
      <c r="Y150" s="34"/>
      <c r="Z150" s="34"/>
      <c r="AA150" s="34"/>
      <c r="AB150" s="34"/>
      <c r="AC150" s="34"/>
      <c r="AD150" s="34"/>
      <c r="AE150" s="34"/>
      <c r="AR150" s="158" t="s">
        <v>187</v>
      </c>
      <c r="AT150" s="158" t="s">
        <v>183</v>
      </c>
      <c r="AU150" s="158" t="s">
        <v>89</v>
      </c>
      <c r="AY150" s="19" t="s">
        <v>180</v>
      </c>
      <c r="BE150" s="159">
        <f>IF(N150="základní",J150,0)</f>
        <v>0</v>
      </c>
      <c r="BF150" s="159">
        <f>IF(N150="snížená",J150,0)</f>
        <v>0</v>
      </c>
      <c r="BG150" s="159">
        <f>IF(N150="zákl. přenesená",J150,0)</f>
        <v>0</v>
      </c>
      <c r="BH150" s="159">
        <f>IF(N150="sníž. přenesená",J150,0)</f>
        <v>0</v>
      </c>
      <c r="BI150" s="159">
        <f>IF(N150="nulová",J150,0)</f>
        <v>0</v>
      </c>
      <c r="BJ150" s="19" t="s">
        <v>87</v>
      </c>
      <c r="BK150" s="159">
        <f>ROUND(I150*H150,2)</f>
        <v>0</v>
      </c>
      <c r="BL150" s="19" t="s">
        <v>187</v>
      </c>
      <c r="BM150" s="158" t="s">
        <v>2320</v>
      </c>
    </row>
    <row r="151" spans="1:65" s="13" customFormat="1">
      <c r="B151" s="165"/>
      <c r="C151" s="226"/>
      <c r="D151" s="238" t="s">
        <v>218</v>
      </c>
      <c r="E151" s="239" t="s">
        <v>1</v>
      </c>
      <c r="F151" s="240" t="s">
        <v>2321</v>
      </c>
      <c r="G151" s="226"/>
      <c r="H151" s="222">
        <v>370</v>
      </c>
      <c r="I151" s="167"/>
      <c r="J151" s="226"/>
      <c r="L151" s="165"/>
      <c r="M151" s="168"/>
      <c r="N151" s="169"/>
      <c r="O151" s="169"/>
      <c r="P151" s="169"/>
      <c r="Q151" s="169"/>
      <c r="R151" s="169"/>
      <c r="S151" s="169"/>
      <c r="T151" s="170"/>
      <c r="AT151" s="166" t="s">
        <v>218</v>
      </c>
      <c r="AU151" s="166" t="s">
        <v>89</v>
      </c>
      <c r="AV151" s="13" t="s">
        <v>89</v>
      </c>
      <c r="AW151" s="13" t="s">
        <v>34</v>
      </c>
      <c r="AX151" s="13" t="s">
        <v>87</v>
      </c>
      <c r="AY151" s="166" t="s">
        <v>180</v>
      </c>
    </row>
    <row r="152" spans="1:65" s="2" customFormat="1" ht="24.15" customHeight="1">
      <c r="A152" s="34"/>
      <c r="B152" s="151"/>
      <c r="C152" s="228" t="s">
        <v>235</v>
      </c>
      <c r="D152" s="228" t="s">
        <v>183</v>
      </c>
      <c r="E152" s="229" t="s">
        <v>2322</v>
      </c>
      <c r="F152" s="230" t="s">
        <v>2323</v>
      </c>
      <c r="G152" s="231" t="s">
        <v>289</v>
      </c>
      <c r="H152" s="232">
        <v>370</v>
      </c>
      <c r="I152" s="152"/>
      <c r="J152" s="224">
        <f t="shared" ref="J152:J157" si="0">ROUND(I152*H152,2)</f>
        <v>0</v>
      </c>
      <c r="K152" s="153"/>
      <c r="L152" s="35"/>
      <c r="M152" s="154" t="s">
        <v>1</v>
      </c>
      <c r="N152" s="155" t="s">
        <v>44</v>
      </c>
      <c r="O152" s="60"/>
      <c r="P152" s="156">
        <f t="shared" ref="P152:P157" si="1">O152*H152</f>
        <v>0</v>
      </c>
      <c r="Q152" s="156">
        <v>0</v>
      </c>
      <c r="R152" s="156">
        <f t="shared" ref="R152:R157" si="2">Q152*H152</f>
        <v>0</v>
      </c>
      <c r="S152" s="156">
        <v>0</v>
      </c>
      <c r="T152" s="157">
        <f t="shared" ref="T152:T157" si="3">S152*H152</f>
        <v>0</v>
      </c>
      <c r="U152" s="34"/>
      <c r="V152" s="34"/>
      <c r="W152" s="34"/>
      <c r="X152" s="34"/>
      <c r="Y152" s="34"/>
      <c r="Z152" s="34"/>
      <c r="AA152" s="34"/>
      <c r="AB152" s="34"/>
      <c r="AC152" s="34"/>
      <c r="AD152" s="34"/>
      <c r="AE152" s="34"/>
      <c r="AR152" s="158" t="s">
        <v>187</v>
      </c>
      <c r="AT152" s="158" t="s">
        <v>183</v>
      </c>
      <c r="AU152" s="158" t="s">
        <v>89</v>
      </c>
      <c r="AY152" s="19" t="s">
        <v>180</v>
      </c>
      <c r="BE152" s="159">
        <f t="shared" ref="BE152:BE157" si="4">IF(N152="základní",J152,0)</f>
        <v>0</v>
      </c>
      <c r="BF152" s="159">
        <f t="shared" ref="BF152:BF157" si="5">IF(N152="snížená",J152,0)</f>
        <v>0</v>
      </c>
      <c r="BG152" s="159">
        <f t="shared" ref="BG152:BG157" si="6">IF(N152="zákl. přenesená",J152,0)</f>
        <v>0</v>
      </c>
      <c r="BH152" s="159">
        <f t="shared" ref="BH152:BH157" si="7">IF(N152="sníž. přenesená",J152,0)</f>
        <v>0</v>
      </c>
      <c r="BI152" s="159">
        <f t="shared" ref="BI152:BI157" si="8">IF(N152="nulová",J152,0)</f>
        <v>0</v>
      </c>
      <c r="BJ152" s="19" t="s">
        <v>87</v>
      </c>
      <c r="BK152" s="159">
        <f t="shared" ref="BK152:BK157" si="9">ROUND(I152*H152,2)</f>
        <v>0</v>
      </c>
      <c r="BL152" s="19" t="s">
        <v>187</v>
      </c>
      <c r="BM152" s="158" t="s">
        <v>2324</v>
      </c>
    </row>
    <row r="153" spans="1:65" s="2" customFormat="1" ht="24.15" customHeight="1">
      <c r="A153" s="34"/>
      <c r="B153" s="151"/>
      <c r="C153" s="228" t="s">
        <v>239</v>
      </c>
      <c r="D153" s="228" t="s">
        <v>183</v>
      </c>
      <c r="E153" s="229" t="s">
        <v>2325</v>
      </c>
      <c r="F153" s="230" t="s">
        <v>2326</v>
      </c>
      <c r="G153" s="231" t="s">
        <v>289</v>
      </c>
      <c r="H153" s="232">
        <v>370</v>
      </c>
      <c r="I153" s="152"/>
      <c r="J153" s="224">
        <f t="shared" si="0"/>
        <v>0</v>
      </c>
      <c r="K153" s="153"/>
      <c r="L153" s="35"/>
      <c r="M153" s="154" t="s">
        <v>1</v>
      </c>
      <c r="N153" s="155" t="s">
        <v>44</v>
      </c>
      <c r="O153" s="60"/>
      <c r="P153" s="156">
        <f t="shared" si="1"/>
        <v>0</v>
      </c>
      <c r="Q153" s="156">
        <v>0</v>
      </c>
      <c r="R153" s="156">
        <f t="shared" si="2"/>
        <v>0</v>
      </c>
      <c r="S153" s="156">
        <v>0</v>
      </c>
      <c r="T153" s="157">
        <f t="shared" si="3"/>
        <v>0</v>
      </c>
      <c r="U153" s="34"/>
      <c r="V153" s="34"/>
      <c r="W153" s="34"/>
      <c r="X153" s="34"/>
      <c r="Y153" s="34"/>
      <c r="Z153" s="34"/>
      <c r="AA153" s="34"/>
      <c r="AB153" s="34"/>
      <c r="AC153" s="34"/>
      <c r="AD153" s="34"/>
      <c r="AE153" s="34"/>
      <c r="AR153" s="158" t="s">
        <v>187</v>
      </c>
      <c r="AT153" s="158" t="s">
        <v>183</v>
      </c>
      <c r="AU153" s="158" t="s">
        <v>89</v>
      </c>
      <c r="AY153" s="19" t="s">
        <v>180</v>
      </c>
      <c r="BE153" s="159">
        <f t="shared" si="4"/>
        <v>0</v>
      </c>
      <c r="BF153" s="159">
        <f t="shared" si="5"/>
        <v>0</v>
      </c>
      <c r="BG153" s="159">
        <f t="shared" si="6"/>
        <v>0</v>
      </c>
      <c r="BH153" s="159">
        <f t="shared" si="7"/>
        <v>0</v>
      </c>
      <c r="BI153" s="159">
        <f t="shared" si="8"/>
        <v>0</v>
      </c>
      <c r="BJ153" s="19" t="s">
        <v>87</v>
      </c>
      <c r="BK153" s="159">
        <f t="shared" si="9"/>
        <v>0</v>
      </c>
      <c r="BL153" s="19" t="s">
        <v>187</v>
      </c>
      <c r="BM153" s="158" t="s">
        <v>2327</v>
      </c>
    </row>
    <row r="154" spans="1:65" s="2" customFormat="1" ht="21.75" customHeight="1">
      <c r="A154" s="34"/>
      <c r="B154" s="151"/>
      <c r="C154" s="228" t="s">
        <v>243</v>
      </c>
      <c r="D154" s="228" t="s">
        <v>183</v>
      </c>
      <c r="E154" s="229" t="s">
        <v>2328</v>
      </c>
      <c r="F154" s="230" t="s">
        <v>2329</v>
      </c>
      <c r="G154" s="231" t="s">
        <v>289</v>
      </c>
      <c r="H154" s="232">
        <v>370</v>
      </c>
      <c r="I154" s="152"/>
      <c r="J154" s="224">
        <f t="shared" si="0"/>
        <v>0</v>
      </c>
      <c r="K154" s="153"/>
      <c r="L154" s="35"/>
      <c r="M154" s="154" t="s">
        <v>1</v>
      </c>
      <c r="N154" s="155" t="s">
        <v>44</v>
      </c>
      <c r="O154" s="60"/>
      <c r="P154" s="156">
        <f t="shared" si="1"/>
        <v>0</v>
      </c>
      <c r="Q154" s="156">
        <v>6.9999999999999994E-5</v>
      </c>
      <c r="R154" s="156">
        <f t="shared" si="2"/>
        <v>2.5899999999999999E-2</v>
      </c>
      <c r="S154" s="156">
        <v>0</v>
      </c>
      <c r="T154" s="157">
        <f t="shared" si="3"/>
        <v>0</v>
      </c>
      <c r="U154" s="34"/>
      <c r="V154" s="34"/>
      <c r="W154" s="34"/>
      <c r="X154" s="34"/>
      <c r="Y154" s="34"/>
      <c r="Z154" s="34"/>
      <c r="AA154" s="34"/>
      <c r="AB154" s="34"/>
      <c r="AC154" s="34"/>
      <c r="AD154" s="34"/>
      <c r="AE154" s="34"/>
      <c r="AR154" s="158" t="s">
        <v>187</v>
      </c>
      <c r="AT154" s="158" t="s">
        <v>183</v>
      </c>
      <c r="AU154" s="158" t="s">
        <v>89</v>
      </c>
      <c r="AY154" s="19" t="s">
        <v>180</v>
      </c>
      <c r="BE154" s="159">
        <f t="shared" si="4"/>
        <v>0</v>
      </c>
      <c r="BF154" s="159">
        <f t="shared" si="5"/>
        <v>0</v>
      </c>
      <c r="BG154" s="159">
        <f t="shared" si="6"/>
        <v>0</v>
      </c>
      <c r="BH154" s="159">
        <f t="shared" si="7"/>
        <v>0</v>
      </c>
      <c r="BI154" s="159">
        <f t="shared" si="8"/>
        <v>0</v>
      </c>
      <c r="BJ154" s="19" t="s">
        <v>87</v>
      </c>
      <c r="BK154" s="159">
        <f t="shared" si="9"/>
        <v>0</v>
      </c>
      <c r="BL154" s="19" t="s">
        <v>187</v>
      </c>
      <c r="BM154" s="158" t="s">
        <v>2330</v>
      </c>
    </row>
    <row r="155" spans="1:65" s="2" customFormat="1" ht="24.15" customHeight="1">
      <c r="A155" s="34"/>
      <c r="B155" s="151"/>
      <c r="C155" s="228" t="s">
        <v>247</v>
      </c>
      <c r="D155" s="228" t="s">
        <v>183</v>
      </c>
      <c r="E155" s="229" t="s">
        <v>2331</v>
      </c>
      <c r="F155" s="230" t="s">
        <v>2332</v>
      </c>
      <c r="G155" s="231" t="s">
        <v>289</v>
      </c>
      <c r="H155" s="232">
        <v>370</v>
      </c>
      <c r="I155" s="152"/>
      <c r="J155" s="224">
        <f t="shared" si="0"/>
        <v>0</v>
      </c>
      <c r="K155" s="153"/>
      <c r="L155" s="35"/>
      <c r="M155" s="154" t="s">
        <v>1</v>
      </c>
      <c r="N155" s="155" t="s">
        <v>44</v>
      </c>
      <c r="O155" s="60"/>
      <c r="P155" s="156">
        <f t="shared" si="1"/>
        <v>0</v>
      </c>
      <c r="Q155" s="156">
        <v>0</v>
      </c>
      <c r="R155" s="156">
        <f t="shared" si="2"/>
        <v>0</v>
      </c>
      <c r="S155" s="156">
        <v>0</v>
      </c>
      <c r="T155" s="157">
        <f t="shared" si="3"/>
        <v>0</v>
      </c>
      <c r="U155" s="34"/>
      <c r="V155" s="34"/>
      <c r="W155" s="34"/>
      <c r="X155" s="34"/>
      <c r="Y155" s="34"/>
      <c r="Z155" s="34"/>
      <c r="AA155" s="34"/>
      <c r="AB155" s="34"/>
      <c r="AC155" s="34"/>
      <c r="AD155" s="34"/>
      <c r="AE155" s="34"/>
      <c r="AR155" s="158" t="s">
        <v>187</v>
      </c>
      <c r="AT155" s="158" t="s">
        <v>183</v>
      </c>
      <c r="AU155" s="158" t="s">
        <v>89</v>
      </c>
      <c r="AY155" s="19" t="s">
        <v>180</v>
      </c>
      <c r="BE155" s="159">
        <f t="shared" si="4"/>
        <v>0</v>
      </c>
      <c r="BF155" s="159">
        <f t="shared" si="5"/>
        <v>0</v>
      </c>
      <c r="BG155" s="159">
        <f t="shared" si="6"/>
        <v>0</v>
      </c>
      <c r="BH155" s="159">
        <f t="shared" si="7"/>
        <v>0</v>
      </c>
      <c r="BI155" s="159">
        <f t="shared" si="8"/>
        <v>0</v>
      </c>
      <c r="BJ155" s="19" t="s">
        <v>87</v>
      </c>
      <c r="BK155" s="159">
        <f t="shared" si="9"/>
        <v>0</v>
      </c>
      <c r="BL155" s="19" t="s">
        <v>187</v>
      </c>
      <c r="BM155" s="158" t="s">
        <v>2333</v>
      </c>
    </row>
    <row r="156" spans="1:65" s="2" customFormat="1" ht="24.15" customHeight="1">
      <c r="A156" s="34"/>
      <c r="B156" s="151"/>
      <c r="C156" s="228" t="s">
        <v>251</v>
      </c>
      <c r="D156" s="228" t="s">
        <v>183</v>
      </c>
      <c r="E156" s="229" t="s">
        <v>2334</v>
      </c>
      <c r="F156" s="230" t="s">
        <v>2335</v>
      </c>
      <c r="G156" s="231" t="s">
        <v>289</v>
      </c>
      <c r="H156" s="232">
        <v>370</v>
      </c>
      <c r="I156" s="152"/>
      <c r="J156" s="224">
        <f t="shared" si="0"/>
        <v>0</v>
      </c>
      <c r="K156" s="153"/>
      <c r="L156" s="35"/>
      <c r="M156" s="154" t="s">
        <v>1</v>
      </c>
      <c r="N156" s="155" t="s">
        <v>44</v>
      </c>
      <c r="O156" s="60"/>
      <c r="P156" s="156">
        <f t="shared" si="1"/>
        <v>0</v>
      </c>
      <c r="Q156" s="156">
        <v>0</v>
      </c>
      <c r="R156" s="156">
        <f t="shared" si="2"/>
        <v>0</v>
      </c>
      <c r="S156" s="156">
        <v>0</v>
      </c>
      <c r="T156" s="157">
        <f t="shared" si="3"/>
        <v>0</v>
      </c>
      <c r="U156" s="34"/>
      <c r="V156" s="34"/>
      <c r="W156" s="34"/>
      <c r="X156" s="34"/>
      <c r="Y156" s="34"/>
      <c r="Z156" s="34"/>
      <c r="AA156" s="34"/>
      <c r="AB156" s="34"/>
      <c r="AC156" s="34"/>
      <c r="AD156" s="34"/>
      <c r="AE156" s="34"/>
      <c r="AR156" s="158" t="s">
        <v>187</v>
      </c>
      <c r="AT156" s="158" t="s">
        <v>183</v>
      </c>
      <c r="AU156" s="158" t="s">
        <v>89</v>
      </c>
      <c r="AY156" s="19" t="s">
        <v>180</v>
      </c>
      <c r="BE156" s="159">
        <f t="shared" si="4"/>
        <v>0</v>
      </c>
      <c r="BF156" s="159">
        <f t="shared" si="5"/>
        <v>0</v>
      </c>
      <c r="BG156" s="159">
        <f t="shared" si="6"/>
        <v>0</v>
      </c>
      <c r="BH156" s="159">
        <f t="shared" si="7"/>
        <v>0</v>
      </c>
      <c r="BI156" s="159">
        <f t="shared" si="8"/>
        <v>0</v>
      </c>
      <c r="BJ156" s="19" t="s">
        <v>87</v>
      </c>
      <c r="BK156" s="159">
        <f t="shared" si="9"/>
        <v>0</v>
      </c>
      <c r="BL156" s="19" t="s">
        <v>187</v>
      </c>
      <c r="BM156" s="158" t="s">
        <v>2336</v>
      </c>
    </row>
    <row r="157" spans="1:65" s="2" customFormat="1" ht="21.75" customHeight="1">
      <c r="A157" s="34"/>
      <c r="B157" s="151"/>
      <c r="C157" s="233" t="s">
        <v>255</v>
      </c>
      <c r="D157" s="233" t="s">
        <v>177</v>
      </c>
      <c r="E157" s="234" t="s">
        <v>2337</v>
      </c>
      <c r="F157" s="235" t="s">
        <v>2338</v>
      </c>
      <c r="G157" s="236" t="s">
        <v>289</v>
      </c>
      <c r="H157" s="237">
        <v>388.5</v>
      </c>
      <c r="I157" s="160"/>
      <c r="J157" s="225">
        <f t="shared" si="0"/>
        <v>0</v>
      </c>
      <c r="K157" s="161"/>
      <c r="L157" s="162"/>
      <c r="M157" s="163" t="s">
        <v>1</v>
      </c>
      <c r="N157" s="164" t="s">
        <v>44</v>
      </c>
      <c r="O157" s="60"/>
      <c r="P157" s="156">
        <f t="shared" si="1"/>
        <v>0</v>
      </c>
      <c r="Q157" s="156">
        <v>2.2000000000000001E-4</v>
      </c>
      <c r="R157" s="156">
        <f t="shared" si="2"/>
        <v>8.5470000000000004E-2</v>
      </c>
      <c r="S157" s="156">
        <v>0</v>
      </c>
      <c r="T157" s="157">
        <f t="shared" si="3"/>
        <v>0</v>
      </c>
      <c r="U157" s="34"/>
      <c r="V157" s="34"/>
      <c r="W157" s="34"/>
      <c r="X157" s="34"/>
      <c r="Y157" s="34"/>
      <c r="Z157" s="34"/>
      <c r="AA157" s="34"/>
      <c r="AB157" s="34"/>
      <c r="AC157" s="34"/>
      <c r="AD157" s="34"/>
      <c r="AE157" s="34"/>
      <c r="AR157" s="158" t="s">
        <v>208</v>
      </c>
      <c r="AT157" s="158" t="s">
        <v>177</v>
      </c>
      <c r="AU157" s="158" t="s">
        <v>89</v>
      </c>
      <c r="AY157" s="19" t="s">
        <v>180</v>
      </c>
      <c r="BE157" s="159">
        <f t="shared" si="4"/>
        <v>0</v>
      </c>
      <c r="BF157" s="159">
        <f t="shared" si="5"/>
        <v>0</v>
      </c>
      <c r="BG157" s="159">
        <f t="shared" si="6"/>
        <v>0</v>
      </c>
      <c r="BH157" s="159">
        <f t="shared" si="7"/>
        <v>0</v>
      </c>
      <c r="BI157" s="159">
        <f t="shared" si="8"/>
        <v>0</v>
      </c>
      <c r="BJ157" s="19" t="s">
        <v>87</v>
      </c>
      <c r="BK157" s="159">
        <f t="shared" si="9"/>
        <v>0</v>
      </c>
      <c r="BL157" s="19" t="s">
        <v>208</v>
      </c>
      <c r="BM157" s="158" t="s">
        <v>2339</v>
      </c>
    </row>
    <row r="158" spans="1:65" s="13" customFormat="1">
      <c r="B158" s="165"/>
      <c r="C158" s="226"/>
      <c r="D158" s="238" t="s">
        <v>218</v>
      </c>
      <c r="E158" s="226"/>
      <c r="F158" s="240" t="s">
        <v>2340</v>
      </c>
      <c r="G158" s="226"/>
      <c r="H158" s="222">
        <v>388.5</v>
      </c>
      <c r="I158" s="167"/>
      <c r="J158" s="226"/>
      <c r="L158" s="165"/>
      <c r="M158" s="191"/>
      <c r="N158" s="192"/>
      <c r="O158" s="192"/>
      <c r="P158" s="192"/>
      <c r="Q158" s="192"/>
      <c r="R158" s="192"/>
      <c r="S158" s="192"/>
      <c r="T158" s="193"/>
      <c r="AT158" s="166" t="s">
        <v>218</v>
      </c>
      <c r="AU158" s="166" t="s">
        <v>89</v>
      </c>
      <c r="AV158" s="13" t="s">
        <v>89</v>
      </c>
      <c r="AW158" s="13" t="s">
        <v>3</v>
      </c>
      <c r="AX158" s="13" t="s">
        <v>87</v>
      </c>
      <c r="AY158" s="166" t="s">
        <v>180</v>
      </c>
    </row>
    <row r="159" spans="1:65" s="2" customFormat="1" ht="6.9" customHeight="1">
      <c r="A159" s="34"/>
      <c r="B159" s="49"/>
      <c r="C159" s="263"/>
      <c r="D159" s="263"/>
      <c r="E159" s="263"/>
      <c r="F159" s="263"/>
      <c r="G159" s="263"/>
      <c r="H159" s="263"/>
      <c r="I159" s="50"/>
      <c r="J159" s="263"/>
      <c r="K159" s="50"/>
      <c r="L159" s="35"/>
      <c r="M159" s="34"/>
      <c r="O159" s="34"/>
      <c r="P159" s="34"/>
      <c r="Q159" s="34"/>
      <c r="R159" s="34"/>
      <c r="S159" s="34"/>
      <c r="T159" s="34"/>
      <c r="U159" s="34"/>
      <c r="V159" s="34"/>
      <c r="W159" s="34"/>
      <c r="X159" s="34"/>
      <c r="Y159" s="34"/>
      <c r="Z159" s="34"/>
      <c r="AA159" s="34"/>
      <c r="AB159" s="34"/>
      <c r="AC159" s="34"/>
      <c r="AD159" s="34"/>
      <c r="AE159" s="34"/>
    </row>
  </sheetData>
  <sheetProtection algorithmName="SHA-512" hashValue="a/UPcnEILLkQid30qr7H/KTi8c1o4AAKOKO6N7se7WTG9HpPXJYTNsuTAg/ZLBLnbomMPcj12J6bylbTZTRNRQ==" saltValue="qYspqZGIUFb8M/HYmGb6pw==" spinCount="100000" sheet="1" objects="1" scenarios="1" formatColumns="0" formatRows="0"/>
  <autoFilter ref="C126:K158"/>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64"/>
  <sheetViews>
    <sheetView showGridLines="0" topLeftCell="A148" workbookViewId="0">
      <selection activeCell="H154" sqref="H154:I154"/>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134</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1" customFormat="1" ht="12" customHeight="1">
      <c r="B8" s="22"/>
      <c r="D8" s="29" t="s">
        <v>154</v>
      </c>
      <c r="L8" s="22"/>
    </row>
    <row r="9" spans="1:46" s="2" customFormat="1" ht="16.5" customHeight="1">
      <c r="A9" s="34"/>
      <c r="B9" s="35"/>
      <c r="C9" s="34"/>
      <c r="D9" s="34"/>
      <c r="E9" s="333" t="s">
        <v>2341</v>
      </c>
      <c r="F9" s="332"/>
      <c r="G9" s="332"/>
      <c r="H9" s="332"/>
      <c r="I9" s="34"/>
      <c r="J9" s="34"/>
      <c r="K9" s="34"/>
      <c r="L9" s="44"/>
      <c r="S9" s="34"/>
      <c r="T9" s="34"/>
      <c r="U9" s="34"/>
      <c r="V9" s="34"/>
      <c r="W9" s="34"/>
      <c r="X9" s="34"/>
      <c r="Y9" s="34"/>
      <c r="Z9" s="34"/>
      <c r="AA9" s="34"/>
      <c r="AB9" s="34"/>
      <c r="AC9" s="34"/>
      <c r="AD9" s="34"/>
      <c r="AE9" s="34"/>
    </row>
    <row r="10" spans="1:46" s="2" customFormat="1" ht="12" customHeight="1">
      <c r="A10" s="34"/>
      <c r="B10" s="35"/>
      <c r="C10" s="34"/>
      <c r="D10" s="29" t="s">
        <v>413</v>
      </c>
      <c r="E10" s="34"/>
      <c r="F10" s="34"/>
      <c r="G10" s="34"/>
      <c r="H10" s="34"/>
      <c r="I10" s="34"/>
      <c r="J10" s="34"/>
      <c r="K10" s="34"/>
      <c r="L10" s="44"/>
      <c r="S10" s="34"/>
      <c r="T10" s="34"/>
      <c r="U10" s="34"/>
      <c r="V10" s="34"/>
      <c r="W10" s="34"/>
      <c r="X10" s="34"/>
      <c r="Y10" s="34"/>
      <c r="Z10" s="34"/>
      <c r="AA10" s="34"/>
      <c r="AB10" s="34"/>
      <c r="AC10" s="34"/>
      <c r="AD10" s="34"/>
      <c r="AE10" s="34"/>
    </row>
    <row r="11" spans="1:46" s="2" customFormat="1" ht="16.5" customHeight="1">
      <c r="A11" s="34"/>
      <c r="B11" s="35"/>
      <c r="C11" s="34"/>
      <c r="D11" s="34"/>
      <c r="E11" s="329" t="s">
        <v>2342</v>
      </c>
      <c r="F11" s="332"/>
      <c r="G11" s="332"/>
      <c r="H11" s="332"/>
      <c r="I11" s="34"/>
      <c r="J11" s="34"/>
      <c r="K11" s="34"/>
      <c r="L11" s="44"/>
      <c r="S11" s="34"/>
      <c r="T11" s="34"/>
      <c r="U11" s="34"/>
      <c r="V11" s="34"/>
      <c r="W11" s="34"/>
      <c r="X11" s="34"/>
      <c r="Y11" s="34"/>
      <c r="Z11" s="34"/>
      <c r="AA11" s="34"/>
      <c r="AB11" s="34"/>
      <c r="AC11" s="34"/>
      <c r="AD11" s="34"/>
      <c r="AE11" s="34"/>
    </row>
    <row r="12" spans="1:46" s="2" customFormat="1">
      <c r="A12" s="34"/>
      <c r="B12" s="35"/>
      <c r="C12" s="34"/>
      <c r="D12" s="34"/>
      <c r="E12" s="34"/>
      <c r="F12" s="34"/>
      <c r="G12" s="34"/>
      <c r="H12" s="34"/>
      <c r="I12" s="34"/>
      <c r="J12" s="34"/>
      <c r="K12" s="34"/>
      <c r="L12" s="44"/>
      <c r="S12" s="34"/>
      <c r="T12" s="34"/>
      <c r="U12" s="34"/>
      <c r="V12" s="34"/>
      <c r="W12" s="34"/>
      <c r="X12" s="34"/>
      <c r="Y12" s="34"/>
      <c r="Z12" s="34"/>
      <c r="AA12" s="34"/>
      <c r="AB12" s="34"/>
      <c r="AC12" s="34"/>
      <c r="AD12" s="34"/>
      <c r="AE12" s="34"/>
    </row>
    <row r="13" spans="1:46" s="2" customFormat="1" ht="12" customHeight="1">
      <c r="A13" s="34"/>
      <c r="B13" s="35"/>
      <c r="C13" s="34"/>
      <c r="D13" s="29" t="s">
        <v>18</v>
      </c>
      <c r="E13" s="34"/>
      <c r="F13" s="27" t="s">
        <v>1</v>
      </c>
      <c r="G13" s="34"/>
      <c r="H13" s="34"/>
      <c r="I13" s="29" t="s">
        <v>19</v>
      </c>
      <c r="J13" s="27" t="s">
        <v>1</v>
      </c>
      <c r="K13" s="34"/>
      <c r="L13" s="44"/>
      <c r="S13" s="34"/>
      <c r="T13" s="34"/>
      <c r="U13" s="34"/>
      <c r="V13" s="34"/>
      <c r="W13" s="34"/>
      <c r="X13" s="34"/>
      <c r="Y13" s="34"/>
      <c r="Z13" s="34"/>
      <c r="AA13" s="34"/>
      <c r="AB13" s="34"/>
      <c r="AC13" s="34"/>
      <c r="AD13" s="34"/>
      <c r="AE13" s="34"/>
    </row>
    <row r="14" spans="1:46" s="2" customFormat="1" ht="12" customHeight="1">
      <c r="A14" s="34"/>
      <c r="B14" s="35"/>
      <c r="C14" s="34"/>
      <c r="D14" s="29" t="s">
        <v>20</v>
      </c>
      <c r="E14" s="34"/>
      <c r="F14" s="27" t="s">
        <v>21</v>
      </c>
      <c r="G14" s="34"/>
      <c r="H14" s="34"/>
      <c r="I14" s="29" t="s">
        <v>22</v>
      </c>
      <c r="J14" s="57" t="str">
        <f>'Rekapitulace stavby'!AN8</f>
        <v>9. 9. 2024</v>
      </c>
      <c r="K14" s="34"/>
      <c r="L14" s="44"/>
      <c r="S14" s="34"/>
      <c r="T14" s="34"/>
      <c r="U14" s="34"/>
      <c r="V14" s="34"/>
      <c r="W14" s="34"/>
      <c r="X14" s="34"/>
      <c r="Y14" s="34"/>
      <c r="Z14" s="34"/>
      <c r="AA14" s="34"/>
      <c r="AB14" s="34"/>
      <c r="AC14" s="34"/>
      <c r="AD14" s="34"/>
      <c r="AE14" s="34"/>
    </row>
    <row r="15" spans="1:46" s="2" customFormat="1" ht="10.95" customHeight="1">
      <c r="A15" s="34"/>
      <c r="B15" s="35"/>
      <c r="C15" s="34"/>
      <c r="D15" s="34"/>
      <c r="E15" s="34"/>
      <c r="F15" s="34"/>
      <c r="G15" s="34"/>
      <c r="H15" s="34"/>
      <c r="I15" s="34"/>
      <c r="J15" s="34"/>
      <c r="K15" s="34"/>
      <c r="L15" s="44"/>
      <c r="S15" s="34"/>
      <c r="T15" s="34"/>
      <c r="U15" s="34"/>
      <c r="V15" s="34"/>
      <c r="W15" s="34"/>
      <c r="X15" s="34"/>
      <c r="Y15" s="34"/>
      <c r="Z15" s="34"/>
      <c r="AA15" s="34"/>
      <c r="AB15" s="34"/>
      <c r="AC15" s="34"/>
      <c r="AD15" s="34"/>
      <c r="AE15" s="34"/>
    </row>
    <row r="16" spans="1:46" s="2" customFormat="1" ht="12" customHeight="1">
      <c r="A16" s="34"/>
      <c r="B16" s="35"/>
      <c r="C16" s="34"/>
      <c r="D16" s="29" t="s">
        <v>24</v>
      </c>
      <c r="E16" s="34"/>
      <c r="F16" s="34"/>
      <c r="G16" s="34"/>
      <c r="H16" s="34"/>
      <c r="I16" s="29" t="s">
        <v>25</v>
      </c>
      <c r="J16" s="27" t="s">
        <v>26</v>
      </c>
      <c r="K16" s="34"/>
      <c r="L16" s="44"/>
      <c r="S16" s="34"/>
      <c r="T16" s="34"/>
      <c r="U16" s="34"/>
      <c r="V16" s="34"/>
      <c r="W16" s="34"/>
      <c r="X16" s="34"/>
      <c r="Y16" s="34"/>
      <c r="Z16" s="34"/>
      <c r="AA16" s="34"/>
      <c r="AB16" s="34"/>
      <c r="AC16" s="34"/>
      <c r="AD16" s="34"/>
      <c r="AE16" s="34"/>
    </row>
    <row r="17" spans="1:31" s="2" customFormat="1" ht="18" customHeight="1">
      <c r="A17" s="34"/>
      <c r="B17" s="35"/>
      <c r="C17" s="34"/>
      <c r="D17" s="34"/>
      <c r="E17" s="27" t="s">
        <v>27</v>
      </c>
      <c r="F17" s="34"/>
      <c r="G17" s="34"/>
      <c r="H17" s="34"/>
      <c r="I17" s="29" t="s">
        <v>28</v>
      </c>
      <c r="J17" s="27" t="s">
        <v>1</v>
      </c>
      <c r="K17" s="34"/>
      <c r="L17" s="44"/>
      <c r="S17" s="34"/>
      <c r="T17" s="34"/>
      <c r="U17" s="34"/>
      <c r="V17" s="34"/>
      <c r="W17" s="34"/>
      <c r="X17" s="34"/>
      <c r="Y17" s="34"/>
      <c r="Z17" s="34"/>
      <c r="AA17" s="34"/>
      <c r="AB17" s="34"/>
      <c r="AC17" s="34"/>
      <c r="AD17" s="34"/>
      <c r="AE17" s="34"/>
    </row>
    <row r="18" spans="1:31" s="2" customFormat="1" ht="6.9" customHeight="1">
      <c r="A18" s="34"/>
      <c r="B18" s="35"/>
      <c r="C18" s="34"/>
      <c r="D18" s="34"/>
      <c r="E18" s="34"/>
      <c r="F18" s="34"/>
      <c r="G18" s="34"/>
      <c r="H18" s="34"/>
      <c r="I18" s="34"/>
      <c r="J18" s="34"/>
      <c r="K18" s="34"/>
      <c r="L18" s="44"/>
      <c r="S18" s="34"/>
      <c r="T18" s="34"/>
      <c r="U18" s="34"/>
      <c r="V18" s="34"/>
      <c r="W18" s="34"/>
      <c r="X18" s="34"/>
      <c r="Y18" s="34"/>
      <c r="Z18" s="34"/>
      <c r="AA18" s="34"/>
      <c r="AB18" s="34"/>
      <c r="AC18" s="34"/>
      <c r="AD18" s="34"/>
      <c r="AE18" s="34"/>
    </row>
    <row r="19" spans="1:31" s="2" customFormat="1" ht="12" customHeight="1">
      <c r="A19" s="34"/>
      <c r="B19" s="35"/>
      <c r="C19" s="34"/>
      <c r="D19" s="29" t="s">
        <v>29</v>
      </c>
      <c r="E19" s="34"/>
      <c r="F19" s="34"/>
      <c r="G19" s="34"/>
      <c r="H19" s="34"/>
      <c r="I19" s="29" t="s">
        <v>25</v>
      </c>
      <c r="J19" s="30" t="str">
        <f>'Rekapitulace stavby'!AN13</f>
        <v>Vyplň údaj</v>
      </c>
      <c r="K19" s="34"/>
      <c r="L19" s="44"/>
      <c r="S19" s="34"/>
      <c r="T19" s="34"/>
      <c r="U19" s="34"/>
      <c r="V19" s="34"/>
      <c r="W19" s="34"/>
      <c r="X19" s="34"/>
      <c r="Y19" s="34"/>
      <c r="Z19" s="34"/>
      <c r="AA19" s="34"/>
      <c r="AB19" s="34"/>
      <c r="AC19" s="34"/>
      <c r="AD19" s="34"/>
      <c r="AE19" s="34"/>
    </row>
    <row r="20" spans="1:31" s="2" customFormat="1" ht="18" customHeight="1">
      <c r="A20" s="34"/>
      <c r="B20" s="35"/>
      <c r="C20" s="34"/>
      <c r="D20" s="34"/>
      <c r="E20" s="335" t="str">
        <f>'Rekapitulace stavby'!E14</f>
        <v>Vyplň údaj</v>
      </c>
      <c r="F20" s="305"/>
      <c r="G20" s="305"/>
      <c r="H20" s="305"/>
      <c r="I20" s="29" t="s">
        <v>28</v>
      </c>
      <c r="J20" s="30" t="str">
        <f>'Rekapitulace stavby'!AN14</f>
        <v>Vyplň údaj</v>
      </c>
      <c r="K20" s="34"/>
      <c r="L20" s="44"/>
      <c r="S20" s="34"/>
      <c r="T20" s="34"/>
      <c r="U20" s="34"/>
      <c r="V20" s="34"/>
      <c r="W20" s="34"/>
      <c r="X20" s="34"/>
      <c r="Y20" s="34"/>
      <c r="Z20" s="34"/>
      <c r="AA20" s="34"/>
      <c r="AB20" s="34"/>
      <c r="AC20" s="34"/>
      <c r="AD20" s="34"/>
      <c r="AE20" s="34"/>
    </row>
    <row r="21" spans="1:31" s="2" customFormat="1" ht="6.9" customHeight="1">
      <c r="A21" s="34"/>
      <c r="B21" s="35"/>
      <c r="C21" s="34"/>
      <c r="D21" s="34"/>
      <c r="E21" s="34"/>
      <c r="F21" s="34"/>
      <c r="G21" s="34"/>
      <c r="H21" s="34"/>
      <c r="I21" s="34"/>
      <c r="J21" s="34"/>
      <c r="K21" s="34"/>
      <c r="L21" s="44"/>
      <c r="S21" s="34"/>
      <c r="T21" s="34"/>
      <c r="U21" s="34"/>
      <c r="V21" s="34"/>
      <c r="W21" s="34"/>
      <c r="X21" s="34"/>
      <c r="Y21" s="34"/>
      <c r="Z21" s="34"/>
      <c r="AA21" s="34"/>
      <c r="AB21" s="34"/>
      <c r="AC21" s="34"/>
      <c r="AD21" s="34"/>
      <c r="AE21" s="34"/>
    </row>
    <row r="22" spans="1:31" s="2" customFormat="1" ht="12" customHeight="1">
      <c r="A22" s="34"/>
      <c r="B22" s="35"/>
      <c r="C22" s="34"/>
      <c r="D22" s="29" t="s">
        <v>31</v>
      </c>
      <c r="E22" s="34"/>
      <c r="F22" s="34"/>
      <c r="G22" s="34"/>
      <c r="H22" s="34"/>
      <c r="I22" s="29" t="s">
        <v>25</v>
      </c>
      <c r="J22" s="27" t="s">
        <v>32</v>
      </c>
      <c r="K22" s="34"/>
      <c r="L22" s="44"/>
      <c r="S22" s="34"/>
      <c r="T22" s="34"/>
      <c r="U22" s="34"/>
      <c r="V22" s="34"/>
      <c r="W22" s="34"/>
      <c r="X22" s="34"/>
      <c r="Y22" s="34"/>
      <c r="Z22" s="34"/>
      <c r="AA22" s="34"/>
      <c r="AB22" s="34"/>
      <c r="AC22" s="34"/>
      <c r="AD22" s="34"/>
      <c r="AE22" s="34"/>
    </row>
    <row r="23" spans="1:31" s="2" customFormat="1" ht="18" customHeight="1">
      <c r="A23" s="34"/>
      <c r="B23" s="35"/>
      <c r="C23" s="34"/>
      <c r="D23" s="34"/>
      <c r="E23" s="27" t="s">
        <v>33</v>
      </c>
      <c r="F23" s="34"/>
      <c r="G23" s="34"/>
      <c r="H23" s="34"/>
      <c r="I23" s="29" t="s">
        <v>28</v>
      </c>
      <c r="J23" s="27" t="s">
        <v>1</v>
      </c>
      <c r="K23" s="34"/>
      <c r="L23" s="44"/>
      <c r="S23" s="34"/>
      <c r="T23" s="34"/>
      <c r="U23" s="34"/>
      <c r="V23" s="34"/>
      <c r="W23" s="34"/>
      <c r="X23" s="34"/>
      <c r="Y23" s="34"/>
      <c r="Z23" s="34"/>
      <c r="AA23" s="34"/>
      <c r="AB23" s="34"/>
      <c r="AC23" s="34"/>
      <c r="AD23" s="34"/>
      <c r="AE23" s="34"/>
    </row>
    <row r="24" spans="1:31" s="2" customFormat="1" ht="6.9" customHeight="1">
      <c r="A24" s="34"/>
      <c r="B24" s="35"/>
      <c r="C24" s="34"/>
      <c r="D24" s="34"/>
      <c r="E24" s="34"/>
      <c r="F24" s="34"/>
      <c r="G24" s="34"/>
      <c r="H24" s="34"/>
      <c r="I24" s="34"/>
      <c r="J24" s="34"/>
      <c r="K24" s="34"/>
      <c r="L24" s="44"/>
      <c r="S24" s="34"/>
      <c r="T24" s="34"/>
      <c r="U24" s="34"/>
      <c r="V24" s="34"/>
      <c r="W24" s="34"/>
      <c r="X24" s="34"/>
      <c r="Y24" s="34"/>
      <c r="Z24" s="34"/>
      <c r="AA24" s="34"/>
      <c r="AB24" s="34"/>
      <c r="AC24" s="34"/>
      <c r="AD24" s="34"/>
      <c r="AE24" s="34"/>
    </row>
    <row r="25" spans="1:31" s="2" customFormat="1" ht="12" customHeight="1">
      <c r="A25" s="34"/>
      <c r="B25" s="35"/>
      <c r="C25" s="34"/>
      <c r="D25" s="29" t="s">
        <v>35</v>
      </c>
      <c r="E25" s="34"/>
      <c r="F25" s="34"/>
      <c r="G25" s="34"/>
      <c r="H25" s="34"/>
      <c r="I25" s="29" t="s">
        <v>25</v>
      </c>
      <c r="J25" s="27" t="s">
        <v>1</v>
      </c>
      <c r="K25" s="34"/>
      <c r="L25" s="44"/>
      <c r="S25" s="34"/>
      <c r="T25" s="34"/>
      <c r="U25" s="34"/>
      <c r="V25" s="34"/>
      <c r="W25" s="34"/>
      <c r="X25" s="34"/>
      <c r="Y25" s="34"/>
      <c r="Z25" s="34"/>
      <c r="AA25" s="34"/>
      <c r="AB25" s="34"/>
      <c r="AC25" s="34"/>
      <c r="AD25" s="34"/>
      <c r="AE25" s="34"/>
    </row>
    <row r="26" spans="1:31" s="2" customFormat="1" ht="18" customHeight="1">
      <c r="A26" s="34"/>
      <c r="B26" s="35"/>
      <c r="C26" s="34"/>
      <c r="D26" s="34"/>
      <c r="E26" s="27" t="s">
        <v>36</v>
      </c>
      <c r="F26" s="34"/>
      <c r="G26" s="34"/>
      <c r="H26" s="34"/>
      <c r="I26" s="29" t="s">
        <v>28</v>
      </c>
      <c r="J26" s="27" t="s">
        <v>1</v>
      </c>
      <c r="K26" s="34"/>
      <c r="L26" s="44"/>
      <c r="S26" s="34"/>
      <c r="T26" s="34"/>
      <c r="U26" s="34"/>
      <c r="V26" s="34"/>
      <c r="W26" s="34"/>
      <c r="X26" s="34"/>
      <c r="Y26" s="34"/>
      <c r="Z26" s="34"/>
      <c r="AA26" s="34"/>
      <c r="AB26" s="34"/>
      <c r="AC26" s="34"/>
      <c r="AD26" s="34"/>
      <c r="AE26" s="34"/>
    </row>
    <row r="27" spans="1:31" s="2" customFormat="1" ht="6.9" customHeight="1">
      <c r="A27" s="34"/>
      <c r="B27" s="35"/>
      <c r="C27" s="34"/>
      <c r="D27" s="34"/>
      <c r="E27" s="34"/>
      <c r="F27" s="34"/>
      <c r="G27" s="34"/>
      <c r="H27" s="34"/>
      <c r="I27" s="34"/>
      <c r="J27" s="34"/>
      <c r="K27" s="34"/>
      <c r="L27" s="44"/>
      <c r="S27" s="34"/>
      <c r="T27" s="34"/>
      <c r="U27" s="34"/>
      <c r="V27" s="34"/>
      <c r="W27" s="34"/>
      <c r="X27" s="34"/>
      <c r="Y27" s="34"/>
      <c r="Z27" s="34"/>
      <c r="AA27" s="34"/>
      <c r="AB27" s="34"/>
      <c r="AC27" s="34"/>
      <c r="AD27" s="34"/>
      <c r="AE27" s="34"/>
    </row>
    <row r="28" spans="1:31" s="2" customFormat="1" ht="12" customHeight="1">
      <c r="A28" s="34"/>
      <c r="B28" s="35"/>
      <c r="C28" s="34"/>
      <c r="D28" s="29" t="s">
        <v>37</v>
      </c>
      <c r="E28" s="34"/>
      <c r="F28" s="34"/>
      <c r="G28" s="34"/>
      <c r="H28" s="34"/>
      <c r="I28" s="34"/>
      <c r="J28" s="34"/>
      <c r="K28" s="34"/>
      <c r="L28" s="44"/>
      <c r="S28" s="34"/>
      <c r="T28" s="34"/>
      <c r="U28" s="34"/>
      <c r="V28" s="34"/>
      <c r="W28" s="34"/>
      <c r="X28" s="34"/>
      <c r="Y28" s="34"/>
      <c r="Z28" s="34"/>
      <c r="AA28" s="34"/>
      <c r="AB28" s="34"/>
      <c r="AC28" s="34"/>
      <c r="AD28" s="34"/>
      <c r="AE28" s="34"/>
    </row>
    <row r="29" spans="1:31" s="8" customFormat="1" ht="16.5" customHeight="1">
      <c r="A29" s="101"/>
      <c r="B29" s="102"/>
      <c r="C29" s="101"/>
      <c r="D29" s="101"/>
      <c r="E29" s="309" t="s">
        <v>1</v>
      </c>
      <c r="F29" s="309"/>
      <c r="G29" s="309"/>
      <c r="H29" s="309"/>
      <c r="I29" s="101"/>
      <c r="J29" s="101"/>
      <c r="K29" s="101"/>
      <c r="L29" s="103"/>
      <c r="S29" s="101"/>
      <c r="T29" s="101"/>
      <c r="U29" s="101"/>
      <c r="V29" s="101"/>
      <c r="W29" s="101"/>
      <c r="X29" s="101"/>
      <c r="Y29" s="101"/>
      <c r="Z29" s="101"/>
      <c r="AA29" s="101"/>
      <c r="AB29" s="101"/>
      <c r="AC29" s="101"/>
      <c r="AD29" s="101"/>
      <c r="AE29" s="101"/>
    </row>
    <row r="30" spans="1:31" s="2" customFormat="1" ht="6.9" customHeight="1">
      <c r="A30" s="34"/>
      <c r="B30" s="35"/>
      <c r="C30" s="34"/>
      <c r="D30" s="34"/>
      <c r="E30" s="34"/>
      <c r="F30" s="34"/>
      <c r="G30" s="34"/>
      <c r="H30" s="34"/>
      <c r="I30" s="34"/>
      <c r="J30" s="34"/>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25.35" customHeight="1">
      <c r="A32" s="34"/>
      <c r="B32" s="35"/>
      <c r="C32" s="34"/>
      <c r="D32" s="104" t="s">
        <v>39</v>
      </c>
      <c r="E32" s="34"/>
      <c r="F32" s="34"/>
      <c r="G32" s="34"/>
      <c r="H32" s="34"/>
      <c r="I32" s="34"/>
      <c r="J32" s="73">
        <f>ROUND(J126, 2)</f>
        <v>0</v>
      </c>
      <c r="K32" s="34"/>
      <c r="L32" s="44"/>
      <c r="S32" s="34"/>
      <c r="T32" s="34"/>
      <c r="U32" s="34"/>
      <c r="V32" s="34"/>
      <c r="W32" s="34"/>
      <c r="X32" s="34"/>
      <c r="Y32" s="34"/>
      <c r="Z32" s="34"/>
      <c r="AA32" s="34"/>
      <c r="AB32" s="34"/>
      <c r="AC32" s="34"/>
      <c r="AD32" s="34"/>
      <c r="AE32" s="34"/>
    </row>
    <row r="33" spans="1:31" s="2" customFormat="1" ht="6.9" customHeight="1">
      <c r="A33" s="34"/>
      <c r="B33" s="35"/>
      <c r="C33" s="34"/>
      <c r="D33" s="68"/>
      <c r="E33" s="68"/>
      <c r="F33" s="68"/>
      <c r="G33" s="68"/>
      <c r="H33" s="68"/>
      <c r="I33" s="68"/>
      <c r="J33" s="68"/>
      <c r="K33" s="68"/>
      <c r="L33" s="44"/>
      <c r="S33" s="34"/>
      <c r="T33" s="34"/>
      <c r="U33" s="34"/>
      <c r="V33" s="34"/>
      <c r="W33" s="34"/>
      <c r="X33" s="34"/>
      <c r="Y33" s="34"/>
      <c r="Z33" s="34"/>
      <c r="AA33" s="34"/>
      <c r="AB33" s="34"/>
      <c r="AC33" s="34"/>
      <c r="AD33" s="34"/>
      <c r="AE33" s="34"/>
    </row>
    <row r="34" spans="1:31" s="2" customFormat="1" ht="14.4" customHeight="1">
      <c r="A34" s="34"/>
      <c r="B34" s="35"/>
      <c r="C34" s="34"/>
      <c r="D34" s="34"/>
      <c r="E34" s="34"/>
      <c r="F34" s="38" t="s">
        <v>41</v>
      </c>
      <c r="G34" s="34"/>
      <c r="H34" s="34"/>
      <c r="I34" s="38" t="s">
        <v>40</v>
      </c>
      <c r="J34" s="38" t="s">
        <v>42</v>
      </c>
      <c r="K34" s="34"/>
      <c r="L34" s="44"/>
      <c r="S34" s="34"/>
      <c r="T34" s="34"/>
      <c r="U34" s="34"/>
      <c r="V34" s="34"/>
      <c r="W34" s="34"/>
      <c r="X34" s="34"/>
      <c r="Y34" s="34"/>
      <c r="Z34" s="34"/>
      <c r="AA34" s="34"/>
      <c r="AB34" s="34"/>
      <c r="AC34" s="34"/>
      <c r="AD34" s="34"/>
      <c r="AE34" s="34"/>
    </row>
    <row r="35" spans="1:31" s="2" customFormat="1" ht="14.4" customHeight="1">
      <c r="A35" s="34"/>
      <c r="B35" s="35"/>
      <c r="C35" s="34"/>
      <c r="D35" s="105" t="s">
        <v>43</v>
      </c>
      <c r="E35" s="29" t="s">
        <v>44</v>
      </c>
      <c r="F35" s="106">
        <f>ROUND((SUM(BE126:BE163)),  2)</f>
        <v>0</v>
      </c>
      <c r="G35" s="34"/>
      <c r="H35" s="34"/>
      <c r="I35" s="107">
        <v>0.21</v>
      </c>
      <c r="J35" s="106">
        <f>ROUND(((SUM(BE126:BE163))*I35),  2)</f>
        <v>0</v>
      </c>
      <c r="K35" s="34"/>
      <c r="L35" s="44"/>
      <c r="S35" s="34"/>
      <c r="T35" s="34"/>
      <c r="U35" s="34"/>
      <c r="V35" s="34"/>
      <c r="W35" s="34"/>
      <c r="X35" s="34"/>
      <c r="Y35" s="34"/>
      <c r="Z35" s="34"/>
      <c r="AA35" s="34"/>
      <c r="AB35" s="34"/>
      <c r="AC35" s="34"/>
      <c r="AD35" s="34"/>
      <c r="AE35" s="34"/>
    </row>
    <row r="36" spans="1:31" s="2" customFormat="1" ht="14.4" customHeight="1">
      <c r="A36" s="34"/>
      <c r="B36" s="35"/>
      <c r="C36" s="34"/>
      <c r="D36" s="34"/>
      <c r="E36" s="29" t="s">
        <v>45</v>
      </c>
      <c r="F36" s="106">
        <f>ROUND((SUM(BF126:BF163)),  2)</f>
        <v>0</v>
      </c>
      <c r="G36" s="34"/>
      <c r="H36" s="34"/>
      <c r="I36" s="107">
        <v>0.12</v>
      </c>
      <c r="J36" s="106">
        <f>ROUND(((SUM(BF126:BF163))*I36),  2)</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46</v>
      </c>
      <c r="F37" s="106">
        <f>ROUND((SUM(BG126:BG163)),  2)</f>
        <v>0</v>
      </c>
      <c r="G37" s="34"/>
      <c r="H37" s="34"/>
      <c r="I37" s="107">
        <v>0.21</v>
      </c>
      <c r="J37" s="106">
        <f>0</f>
        <v>0</v>
      </c>
      <c r="K37" s="34"/>
      <c r="L37" s="44"/>
      <c r="S37" s="34"/>
      <c r="T37" s="34"/>
      <c r="U37" s="34"/>
      <c r="V37" s="34"/>
      <c r="W37" s="34"/>
      <c r="X37" s="34"/>
      <c r="Y37" s="34"/>
      <c r="Z37" s="34"/>
      <c r="AA37" s="34"/>
      <c r="AB37" s="34"/>
      <c r="AC37" s="34"/>
      <c r="AD37" s="34"/>
      <c r="AE37" s="34"/>
    </row>
    <row r="38" spans="1:31" s="2" customFormat="1" ht="14.4" hidden="1" customHeight="1">
      <c r="A38" s="34"/>
      <c r="B38" s="35"/>
      <c r="C38" s="34"/>
      <c r="D38" s="34"/>
      <c r="E38" s="29" t="s">
        <v>47</v>
      </c>
      <c r="F38" s="106">
        <f>ROUND((SUM(BH126:BH163)),  2)</f>
        <v>0</v>
      </c>
      <c r="G38" s="34"/>
      <c r="H38" s="34"/>
      <c r="I38" s="107">
        <v>0.12</v>
      </c>
      <c r="J38" s="106">
        <f>0</f>
        <v>0</v>
      </c>
      <c r="K38" s="34"/>
      <c r="L38" s="44"/>
      <c r="S38" s="34"/>
      <c r="T38" s="34"/>
      <c r="U38" s="34"/>
      <c r="V38" s="34"/>
      <c r="W38" s="34"/>
      <c r="X38" s="34"/>
      <c r="Y38" s="34"/>
      <c r="Z38" s="34"/>
      <c r="AA38" s="34"/>
      <c r="AB38" s="34"/>
      <c r="AC38" s="34"/>
      <c r="AD38" s="34"/>
      <c r="AE38" s="34"/>
    </row>
    <row r="39" spans="1:31" s="2" customFormat="1" ht="14.4" hidden="1" customHeight="1">
      <c r="A39" s="34"/>
      <c r="B39" s="35"/>
      <c r="C39" s="34"/>
      <c r="D39" s="34"/>
      <c r="E39" s="29" t="s">
        <v>48</v>
      </c>
      <c r="F39" s="106">
        <f>ROUND((SUM(BI126:BI163)),  2)</f>
        <v>0</v>
      </c>
      <c r="G39" s="34"/>
      <c r="H39" s="34"/>
      <c r="I39" s="107">
        <v>0</v>
      </c>
      <c r="J39" s="106">
        <f>0</f>
        <v>0</v>
      </c>
      <c r="K39" s="34"/>
      <c r="L39" s="44"/>
      <c r="S39" s="34"/>
      <c r="T39" s="34"/>
      <c r="U39" s="34"/>
      <c r="V39" s="34"/>
      <c r="W39" s="34"/>
      <c r="X39" s="34"/>
      <c r="Y39" s="34"/>
      <c r="Z39" s="34"/>
      <c r="AA39" s="34"/>
      <c r="AB39" s="34"/>
      <c r="AC39" s="34"/>
      <c r="AD39" s="34"/>
      <c r="AE39" s="34"/>
    </row>
    <row r="40" spans="1:31" s="2" customFormat="1" ht="6.9"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2" customFormat="1" ht="25.35" customHeight="1">
      <c r="A41" s="34"/>
      <c r="B41" s="35"/>
      <c r="C41" s="108"/>
      <c r="D41" s="109" t="s">
        <v>49</v>
      </c>
      <c r="E41" s="62"/>
      <c r="F41" s="62"/>
      <c r="G41" s="110" t="s">
        <v>50</v>
      </c>
      <c r="H41" s="111" t="s">
        <v>51</v>
      </c>
      <c r="I41" s="62"/>
      <c r="J41" s="112">
        <f>SUM(J32:J39)</f>
        <v>0</v>
      </c>
      <c r="K41" s="113"/>
      <c r="L41" s="44"/>
      <c r="S41" s="34"/>
      <c r="T41" s="34"/>
      <c r="U41" s="34"/>
      <c r="V41" s="34"/>
      <c r="W41" s="34"/>
      <c r="X41" s="34"/>
      <c r="Y41" s="34"/>
      <c r="Z41" s="34"/>
      <c r="AA41" s="34"/>
      <c r="AB41" s="34"/>
      <c r="AC41" s="34"/>
      <c r="AD41" s="34"/>
      <c r="AE41" s="34"/>
    </row>
    <row r="42" spans="1:31" s="2" customFormat="1" ht="14.4" customHeight="1">
      <c r="A42" s="34"/>
      <c r="B42" s="35"/>
      <c r="C42" s="34"/>
      <c r="D42" s="34"/>
      <c r="E42" s="34"/>
      <c r="F42" s="34"/>
      <c r="G42" s="34"/>
      <c r="H42" s="34"/>
      <c r="I42" s="34"/>
      <c r="J42" s="34"/>
      <c r="K42" s="34"/>
      <c r="L42" s="44"/>
      <c r="S42" s="34"/>
      <c r="T42" s="34"/>
      <c r="U42" s="34"/>
      <c r="V42" s="34"/>
      <c r="W42" s="34"/>
      <c r="X42" s="34"/>
      <c r="Y42" s="34"/>
      <c r="Z42" s="34"/>
      <c r="AA42" s="34"/>
      <c r="AB42" s="34"/>
      <c r="AC42" s="34"/>
      <c r="AD42" s="34"/>
      <c r="AE42" s="34"/>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31"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31"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31"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31"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31"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31" s="1" customFormat="1" ht="12" customHeight="1">
      <c r="B86" s="22"/>
      <c r="C86" s="29" t="s">
        <v>154</v>
      </c>
      <c r="L86" s="22"/>
    </row>
    <row r="87" spans="1:31" s="2" customFormat="1" ht="16.5" customHeight="1">
      <c r="A87" s="34"/>
      <c r="B87" s="35"/>
      <c r="C87" s="34"/>
      <c r="D87" s="34"/>
      <c r="E87" s="333" t="s">
        <v>2341</v>
      </c>
      <c r="F87" s="332"/>
      <c r="G87" s="332"/>
      <c r="H87" s="332"/>
      <c r="I87" s="34"/>
      <c r="J87" s="34"/>
      <c r="K87" s="34"/>
      <c r="L87" s="44"/>
      <c r="S87" s="34"/>
      <c r="T87" s="34"/>
      <c r="U87" s="34"/>
      <c r="V87" s="34"/>
      <c r="W87" s="34"/>
      <c r="X87" s="34"/>
      <c r="Y87" s="34"/>
      <c r="Z87" s="34"/>
      <c r="AA87" s="34"/>
      <c r="AB87" s="34"/>
      <c r="AC87" s="34"/>
      <c r="AD87" s="34"/>
      <c r="AE87" s="34"/>
    </row>
    <row r="88" spans="1:31" s="2" customFormat="1" ht="12" customHeight="1">
      <c r="A88" s="34"/>
      <c r="B88" s="35"/>
      <c r="C88" s="29" t="s">
        <v>413</v>
      </c>
      <c r="D88" s="34"/>
      <c r="E88" s="34"/>
      <c r="F88" s="34"/>
      <c r="G88" s="34"/>
      <c r="H88" s="34"/>
      <c r="I88" s="34"/>
      <c r="J88" s="34"/>
      <c r="K88" s="34"/>
      <c r="L88" s="44"/>
      <c r="S88" s="34"/>
      <c r="T88" s="34"/>
      <c r="U88" s="34"/>
      <c r="V88" s="34"/>
      <c r="W88" s="34"/>
      <c r="X88" s="34"/>
      <c r="Y88" s="34"/>
      <c r="Z88" s="34"/>
      <c r="AA88" s="34"/>
      <c r="AB88" s="34"/>
      <c r="AC88" s="34"/>
      <c r="AD88" s="34"/>
      <c r="AE88" s="34"/>
    </row>
    <row r="89" spans="1:31" s="2" customFormat="1" ht="16.5" customHeight="1">
      <c r="A89" s="34"/>
      <c r="B89" s="35"/>
      <c r="C89" s="34"/>
      <c r="D89" s="34"/>
      <c r="E89" s="329" t="str">
        <f>E11</f>
        <v>DSO 08.1 - VTL předávací stanice</v>
      </c>
      <c r="F89" s="332"/>
      <c r="G89" s="332"/>
      <c r="H89" s="332"/>
      <c r="I89" s="34"/>
      <c r="J89" s="34"/>
      <c r="K89" s="34"/>
      <c r="L89" s="44"/>
      <c r="S89" s="34"/>
      <c r="T89" s="34"/>
      <c r="U89" s="34"/>
      <c r="V89" s="34"/>
      <c r="W89" s="34"/>
      <c r="X89" s="34"/>
      <c r="Y89" s="34"/>
      <c r="Z89" s="34"/>
      <c r="AA89" s="34"/>
      <c r="AB89" s="34"/>
      <c r="AC89" s="34"/>
      <c r="AD89" s="34"/>
      <c r="AE89" s="34"/>
    </row>
    <row r="90" spans="1:31"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31" s="2" customFormat="1" ht="12" customHeight="1">
      <c r="A91" s="34"/>
      <c r="B91" s="35"/>
      <c r="C91" s="29" t="s">
        <v>20</v>
      </c>
      <c r="D91" s="34"/>
      <c r="E91" s="34"/>
      <c r="F91" s="27" t="str">
        <f>F14</f>
        <v>Komořany u Mostu</v>
      </c>
      <c r="G91" s="34"/>
      <c r="H91" s="34"/>
      <c r="I91" s="29" t="s">
        <v>22</v>
      </c>
      <c r="J91" s="57" t="str">
        <f>IF(J14="","",J14)</f>
        <v>9. 9. 2024</v>
      </c>
      <c r="K91" s="34"/>
      <c r="L91" s="44"/>
      <c r="S91" s="34"/>
      <c r="T91" s="34"/>
      <c r="U91" s="34"/>
      <c r="V91" s="34"/>
      <c r="W91" s="34"/>
      <c r="X91" s="34"/>
      <c r="Y91" s="34"/>
      <c r="Z91" s="34"/>
      <c r="AA91" s="34"/>
      <c r="AB91" s="34"/>
      <c r="AC91" s="34"/>
      <c r="AD91" s="34"/>
      <c r="AE91" s="34"/>
    </row>
    <row r="92" spans="1:31" s="2" customFormat="1" ht="6.9" customHeight="1">
      <c r="A92" s="34"/>
      <c r="B92" s="35"/>
      <c r="C92" s="34"/>
      <c r="D92" s="34"/>
      <c r="E92" s="34"/>
      <c r="F92" s="34"/>
      <c r="G92" s="34"/>
      <c r="H92" s="34"/>
      <c r="I92" s="34"/>
      <c r="J92" s="34"/>
      <c r="K92" s="34"/>
      <c r="L92" s="44"/>
      <c r="S92" s="34"/>
      <c r="T92" s="34"/>
      <c r="U92" s="34"/>
      <c r="V92" s="34"/>
      <c r="W92" s="34"/>
      <c r="X92" s="34"/>
      <c r="Y92" s="34"/>
      <c r="Z92" s="34"/>
      <c r="AA92" s="34"/>
      <c r="AB92" s="34"/>
      <c r="AC92" s="34"/>
      <c r="AD92" s="34"/>
      <c r="AE92" s="34"/>
    </row>
    <row r="93" spans="1:31" s="2" customFormat="1" ht="15.15" customHeight="1">
      <c r="A93" s="34"/>
      <c r="B93" s="35"/>
      <c r="C93" s="29" t="s">
        <v>24</v>
      </c>
      <c r="D93" s="34"/>
      <c r="E93" s="34"/>
      <c r="F93" s="27" t="str">
        <f>E17</f>
        <v>United Energy, a.s.</v>
      </c>
      <c r="G93" s="34"/>
      <c r="H93" s="34"/>
      <c r="I93" s="29" t="s">
        <v>31</v>
      </c>
      <c r="J93" s="32" t="str">
        <f>E23</f>
        <v>IGEA s.r.o.</v>
      </c>
      <c r="K93" s="34"/>
      <c r="L93" s="44"/>
      <c r="S93" s="34"/>
      <c r="T93" s="34"/>
      <c r="U93" s="34"/>
      <c r="V93" s="34"/>
      <c r="W93" s="34"/>
      <c r="X93" s="34"/>
      <c r="Y93" s="34"/>
      <c r="Z93" s="34"/>
      <c r="AA93" s="34"/>
      <c r="AB93" s="34"/>
      <c r="AC93" s="34"/>
      <c r="AD93" s="34"/>
      <c r="AE93" s="34"/>
    </row>
    <row r="94" spans="1:31" s="2" customFormat="1" ht="15.15" customHeight="1">
      <c r="A94" s="34"/>
      <c r="B94" s="35"/>
      <c r="C94" s="29" t="s">
        <v>29</v>
      </c>
      <c r="D94" s="34"/>
      <c r="E94" s="34"/>
      <c r="F94" s="27" t="str">
        <f>IF(E20="","",E20)</f>
        <v>Vyplň údaj</v>
      </c>
      <c r="G94" s="34"/>
      <c r="H94" s="34"/>
      <c r="I94" s="29" t="s">
        <v>35</v>
      </c>
      <c r="J94" s="32" t="str">
        <f>E26</f>
        <v>R.Vojtěchová</v>
      </c>
      <c r="K94" s="34"/>
      <c r="L94" s="44"/>
      <c r="S94" s="34"/>
      <c r="T94" s="34"/>
      <c r="U94" s="34"/>
      <c r="V94" s="34"/>
      <c r="W94" s="34"/>
      <c r="X94" s="34"/>
      <c r="Y94" s="34"/>
      <c r="Z94" s="34"/>
      <c r="AA94" s="34"/>
      <c r="AB94" s="34"/>
      <c r="AC94" s="34"/>
      <c r="AD94" s="34"/>
      <c r="AE94" s="34"/>
    </row>
    <row r="95" spans="1:31"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31" s="2" customFormat="1" ht="29.25" customHeight="1">
      <c r="A96" s="34"/>
      <c r="B96" s="35"/>
      <c r="C96" s="116" t="s">
        <v>157</v>
      </c>
      <c r="D96" s="108"/>
      <c r="E96" s="108"/>
      <c r="F96" s="108"/>
      <c r="G96" s="108"/>
      <c r="H96" s="108"/>
      <c r="I96" s="108"/>
      <c r="J96" s="117" t="s">
        <v>158</v>
      </c>
      <c r="K96" s="108"/>
      <c r="L96" s="44"/>
      <c r="S96" s="34"/>
      <c r="T96" s="34"/>
      <c r="U96" s="34"/>
      <c r="V96" s="34"/>
      <c r="W96" s="34"/>
      <c r="X96" s="34"/>
      <c r="Y96" s="34"/>
      <c r="Z96" s="34"/>
      <c r="AA96" s="34"/>
      <c r="AB96" s="34"/>
      <c r="AC96" s="34"/>
      <c r="AD96" s="34"/>
      <c r="AE96" s="34"/>
    </row>
    <row r="97" spans="1:47" s="2" customFormat="1" ht="10.35" customHeight="1">
      <c r="A97" s="34"/>
      <c r="B97" s="35"/>
      <c r="C97" s="34"/>
      <c r="D97" s="34"/>
      <c r="E97" s="34"/>
      <c r="F97" s="34"/>
      <c r="G97" s="34"/>
      <c r="H97" s="34"/>
      <c r="I97" s="34"/>
      <c r="J97" s="34"/>
      <c r="K97" s="34"/>
      <c r="L97" s="44"/>
      <c r="S97" s="34"/>
      <c r="T97" s="34"/>
      <c r="U97" s="34"/>
      <c r="V97" s="34"/>
      <c r="W97" s="34"/>
      <c r="X97" s="34"/>
      <c r="Y97" s="34"/>
      <c r="Z97" s="34"/>
      <c r="AA97" s="34"/>
      <c r="AB97" s="34"/>
      <c r="AC97" s="34"/>
      <c r="AD97" s="34"/>
      <c r="AE97" s="34"/>
    </row>
    <row r="98" spans="1:47" s="2" customFormat="1" ht="22.95" customHeight="1">
      <c r="A98" s="34"/>
      <c r="B98" s="35"/>
      <c r="C98" s="118" t="s">
        <v>159</v>
      </c>
      <c r="D98" s="34"/>
      <c r="E98" s="34"/>
      <c r="F98" s="34"/>
      <c r="G98" s="34"/>
      <c r="H98" s="34"/>
      <c r="I98" s="34"/>
      <c r="J98" s="73">
        <f>J126</f>
        <v>0</v>
      </c>
      <c r="K98" s="34"/>
      <c r="L98" s="44"/>
      <c r="S98" s="34"/>
      <c r="T98" s="34"/>
      <c r="U98" s="34"/>
      <c r="V98" s="34"/>
      <c r="W98" s="34"/>
      <c r="X98" s="34"/>
      <c r="Y98" s="34"/>
      <c r="Z98" s="34"/>
      <c r="AA98" s="34"/>
      <c r="AB98" s="34"/>
      <c r="AC98" s="34"/>
      <c r="AD98" s="34"/>
      <c r="AE98" s="34"/>
      <c r="AU98" s="19" t="s">
        <v>160</v>
      </c>
    </row>
    <row r="99" spans="1:47" s="9" customFormat="1" ht="24.9" customHeight="1">
      <c r="B99" s="119"/>
      <c r="D99" s="120" t="s">
        <v>922</v>
      </c>
      <c r="E99" s="121"/>
      <c r="F99" s="121"/>
      <c r="G99" s="121"/>
      <c r="H99" s="121"/>
      <c r="I99" s="121"/>
      <c r="J99" s="122">
        <f>J127</f>
        <v>0</v>
      </c>
      <c r="L99" s="119"/>
    </row>
    <row r="100" spans="1:47" s="10" customFormat="1" ht="19.95" customHeight="1">
      <c r="B100" s="123"/>
      <c r="D100" s="124" t="s">
        <v>923</v>
      </c>
      <c r="E100" s="125"/>
      <c r="F100" s="125"/>
      <c r="G100" s="125"/>
      <c r="H100" s="125"/>
      <c r="I100" s="125"/>
      <c r="J100" s="126">
        <f>J128</f>
        <v>0</v>
      </c>
      <c r="L100" s="123"/>
    </row>
    <row r="101" spans="1:47" s="10" customFormat="1" ht="19.95" customHeight="1">
      <c r="B101" s="123"/>
      <c r="D101" s="124" t="s">
        <v>927</v>
      </c>
      <c r="E101" s="125"/>
      <c r="F101" s="125"/>
      <c r="G101" s="125"/>
      <c r="H101" s="125"/>
      <c r="I101" s="125"/>
      <c r="J101" s="126">
        <f>J140</f>
        <v>0</v>
      </c>
      <c r="L101" s="123"/>
    </row>
    <row r="102" spans="1:47" s="10" customFormat="1" ht="19.95" customHeight="1">
      <c r="B102" s="123"/>
      <c r="D102" s="124" t="s">
        <v>1695</v>
      </c>
      <c r="E102" s="125"/>
      <c r="F102" s="125"/>
      <c r="G102" s="125"/>
      <c r="H102" s="125"/>
      <c r="I102" s="125"/>
      <c r="J102" s="126">
        <f>J151</f>
        <v>0</v>
      </c>
      <c r="L102" s="123"/>
    </row>
    <row r="103" spans="1:47" s="10" customFormat="1" ht="19.95" customHeight="1">
      <c r="B103" s="123"/>
      <c r="D103" s="124" t="s">
        <v>1696</v>
      </c>
      <c r="E103" s="125"/>
      <c r="F103" s="125"/>
      <c r="G103" s="125"/>
      <c r="H103" s="125"/>
      <c r="I103" s="125"/>
      <c r="J103" s="126">
        <f>J153</f>
        <v>0</v>
      </c>
      <c r="L103" s="123"/>
    </row>
    <row r="104" spans="1:47" s="10" customFormat="1" ht="19.95" customHeight="1">
      <c r="B104" s="123"/>
      <c r="D104" s="124" t="s">
        <v>1697</v>
      </c>
      <c r="E104" s="125"/>
      <c r="F104" s="125"/>
      <c r="G104" s="125"/>
      <c r="H104" s="125"/>
      <c r="I104" s="125"/>
      <c r="J104" s="126">
        <f>J162</f>
        <v>0</v>
      </c>
      <c r="L104" s="123"/>
    </row>
    <row r="105" spans="1:47" s="2" customFormat="1" ht="21.75" customHeight="1">
      <c r="A105" s="34"/>
      <c r="B105" s="35"/>
      <c r="C105" s="34"/>
      <c r="D105" s="34"/>
      <c r="E105" s="34"/>
      <c r="F105" s="34"/>
      <c r="G105" s="34"/>
      <c r="H105" s="34"/>
      <c r="I105" s="34"/>
      <c r="J105" s="34"/>
      <c r="K105" s="34"/>
      <c r="L105" s="44"/>
      <c r="S105" s="34"/>
      <c r="T105" s="34"/>
      <c r="U105" s="34"/>
      <c r="V105" s="34"/>
      <c r="W105" s="34"/>
      <c r="X105" s="34"/>
      <c r="Y105" s="34"/>
      <c r="Z105" s="34"/>
      <c r="AA105" s="34"/>
      <c r="AB105" s="34"/>
      <c r="AC105" s="34"/>
      <c r="AD105" s="34"/>
      <c r="AE105" s="34"/>
    </row>
    <row r="106" spans="1:47" s="2" customFormat="1" ht="6.9" customHeight="1">
      <c r="A106" s="34"/>
      <c r="B106" s="49"/>
      <c r="C106" s="50"/>
      <c r="D106" s="50"/>
      <c r="E106" s="50"/>
      <c r="F106" s="50"/>
      <c r="G106" s="50"/>
      <c r="H106" s="50"/>
      <c r="I106" s="50"/>
      <c r="J106" s="50"/>
      <c r="K106" s="50"/>
      <c r="L106" s="44"/>
      <c r="S106" s="34"/>
      <c r="T106" s="34"/>
      <c r="U106" s="34"/>
      <c r="V106" s="34"/>
      <c r="W106" s="34"/>
      <c r="X106" s="34"/>
      <c r="Y106" s="34"/>
      <c r="Z106" s="34"/>
      <c r="AA106" s="34"/>
      <c r="AB106" s="34"/>
      <c r="AC106" s="34"/>
      <c r="AD106" s="34"/>
      <c r="AE106" s="34"/>
    </row>
    <row r="110" spans="1:47" s="2" customFormat="1" ht="6.9" customHeight="1">
      <c r="A110" s="34"/>
      <c r="B110" s="51"/>
      <c r="C110" s="52"/>
      <c r="D110" s="52"/>
      <c r="E110" s="52"/>
      <c r="F110" s="52"/>
      <c r="G110" s="52"/>
      <c r="H110" s="52"/>
      <c r="I110" s="52"/>
      <c r="J110" s="52"/>
      <c r="K110" s="52"/>
      <c r="L110" s="44"/>
      <c r="S110" s="34"/>
      <c r="T110" s="34"/>
      <c r="U110" s="34"/>
      <c r="V110" s="34"/>
      <c r="W110" s="34"/>
      <c r="X110" s="34"/>
      <c r="Y110" s="34"/>
      <c r="Z110" s="34"/>
      <c r="AA110" s="34"/>
      <c r="AB110" s="34"/>
      <c r="AC110" s="34"/>
      <c r="AD110" s="34"/>
      <c r="AE110" s="34"/>
    </row>
    <row r="111" spans="1:47" s="2" customFormat="1" ht="24.9" customHeight="1">
      <c r="A111" s="34"/>
      <c r="B111" s="35"/>
      <c r="C111" s="23" t="s">
        <v>164</v>
      </c>
      <c r="D111" s="34"/>
      <c r="E111" s="34"/>
      <c r="F111" s="34"/>
      <c r="G111" s="34"/>
      <c r="H111" s="34"/>
      <c r="I111" s="34"/>
      <c r="J111" s="34"/>
      <c r="K111" s="34"/>
      <c r="L111" s="44"/>
      <c r="S111" s="34"/>
      <c r="T111" s="34"/>
      <c r="U111" s="34"/>
      <c r="V111" s="34"/>
      <c r="W111" s="34"/>
      <c r="X111" s="34"/>
      <c r="Y111" s="34"/>
      <c r="Z111" s="34"/>
      <c r="AA111" s="34"/>
      <c r="AB111" s="34"/>
      <c r="AC111" s="34"/>
      <c r="AD111" s="34"/>
      <c r="AE111" s="34"/>
    </row>
    <row r="112" spans="1:47" s="2" customFormat="1" ht="6.9" customHeight="1">
      <c r="A112" s="34"/>
      <c r="B112" s="35"/>
      <c r="C112" s="34"/>
      <c r="D112" s="34"/>
      <c r="E112" s="34"/>
      <c r="F112" s="34"/>
      <c r="G112" s="34"/>
      <c r="H112" s="34"/>
      <c r="I112" s="34"/>
      <c r="J112" s="34"/>
      <c r="K112" s="34"/>
      <c r="L112" s="44"/>
      <c r="S112" s="34"/>
      <c r="T112" s="34"/>
      <c r="U112" s="34"/>
      <c r="V112" s="34"/>
      <c r="W112" s="34"/>
      <c r="X112" s="34"/>
      <c r="Y112" s="34"/>
      <c r="Z112" s="34"/>
      <c r="AA112" s="34"/>
      <c r="AB112" s="34"/>
      <c r="AC112" s="34"/>
      <c r="AD112" s="34"/>
      <c r="AE112" s="34"/>
    </row>
    <row r="113" spans="1:63" s="2" customFormat="1" ht="12" customHeight="1">
      <c r="A113" s="34"/>
      <c r="B113" s="35"/>
      <c r="C113" s="29" t="s">
        <v>16</v>
      </c>
      <c r="D113" s="34"/>
      <c r="E113" s="34"/>
      <c r="F113" s="34"/>
      <c r="G113" s="34"/>
      <c r="H113" s="34"/>
      <c r="I113" s="34"/>
      <c r="J113" s="34"/>
      <c r="K113" s="34"/>
      <c r="L113" s="44"/>
      <c r="S113" s="34"/>
      <c r="T113" s="34"/>
      <c r="U113" s="34"/>
      <c r="V113" s="34"/>
      <c r="W113" s="34"/>
      <c r="X113" s="34"/>
      <c r="Y113" s="34"/>
      <c r="Z113" s="34"/>
      <c r="AA113" s="34"/>
      <c r="AB113" s="34"/>
      <c r="AC113" s="34"/>
      <c r="AD113" s="34"/>
      <c r="AE113" s="34"/>
    </row>
    <row r="114" spans="1:63" s="2" customFormat="1" ht="16.5" customHeight="1">
      <c r="A114" s="34"/>
      <c r="B114" s="35"/>
      <c r="C114" s="34"/>
      <c r="D114" s="34"/>
      <c r="E114" s="333" t="str">
        <f>E7</f>
        <v>Přípojka plynu do areálu TKY</v>
      </c>
      <c r="F114" s="334"/>
      <c r="G114" s="334"/>
      <c r="H114" s="334"/>
      <c r="I114" s="34"/>
      <c r="J114" s="34"/>
      <c r="K114" s="34"/>
      <c r="L114" s="44"/>
      <c r="S114" s="34"/>
      <c r="T114" s="34"/>
      <c r="U114" s="34"/>
      <c r="V114" s="34"/>
      <c r="W114" s="34"/>
      <c r="X114" s="34"/>
      <c r="Y114" s="34"/>
      <c r="Z114" s="34"/>
      <c r="AA114" s="34"/>
      <c r="AB114" s="34"/>
      <c r="AC114" s="34"/>
      <c r="AD114" s="34"/>
      <c r="AE114" s="34"/>
    </row>
    <row r="115" spans="1:63" s="1" customFormat="1" ht="12" customHeight="1">
      <c r="B115" s="22"/>
      <c r="C115" s="29" t="s">
        <v>154</v>
      </c>
      <c r="L115" s="22"/>
    </row>
    <row r="116" spans="1:63" s="2" customFormat="1" ht="16.5" customHeight="1">
      <c r="A116" s="34"/>
      <c r="B116" s="35"/>
      <c r="C116" s="34"/>
      <c r="D116" s="34"/>
      <c r="E116" s="333" t="s">
        <v>2341</v>
      </c>
      <c r="F116" s="332"/>
      <c r="G116" s="332"/>
      <c r="H116" s="332"/>
      <c r="I116" s="34"/>
      <c r="J116" s="34"/>
      <c r="K116" s="34"/>
      <c r="L116" s="44"/>
      <c r="S116" s="34"/>
      <c r="T116" s="34"/>
      <c r="U116" s="34"/>
      <c r="V116" s="34"/>
      <c r="W116" s="34"/>
      <c r="X116" s="34"/>
      <c r="Y116" s="34"/>
      <c r="Z116" s="34"/>
      <c r="AA116" s="34"/>
      <c r="AB116" s="34"/>
      <c r="AC116" s="34"/>
      <c r="AD116" s="34"/>
      <c r="AE116" s="34"/>
    </row>
    <row r="117" spans="1:63" s="2" customFormat="1" ht="12" customHeight="1">
      <c r="A117" s="34"/>
      <c r="B117" s="35"/>
      <c r="C117" s="29" t="s">
        <v>413</v>
      </c>
      <c r="D117" s="34"/>
      <c r="E117" s="34"/>
      <c r="F117" s="34"/>
      <c r="G117" s="34"/>
      <c r="H117" s="34"/>
      <c r="I117" s="34"/>
      <c r="J117" s="34"/>
      <c r="K117" s="34"/>
      <c r="L117" s="44"/>
      <c r="S117" s="34"/>
      <c r="T117" s="34"/>
      <c r="U117" s="34"/>
      <c r="V117" s="34"/>
      <c r="W117" s="34"/>
      <c r="X117" s="34"/>
      <c r="Y117" s="34"/>
      <c r="Z117" s="34"/>
      <c r="AA117" s="34"/>
      <c r="AB117" s="34"/>
      <c r="AC117" s="34"/>
      <c r="AD117" s="34"/>
      <c r="AE117" s="34"/>
    </row>
    <row r="118" spans="1:63" s="2" customFormat="1" ht="16.5" customHeight="1">
      <c r="A118" s="34"/>
      <c r="B118" s="35"/>
      <c r="C118" s="34"/>
      <c r="D118" s="34"/>
      <c r="E118" s="329" t="str">
        <f>E11</f>
        <v>DSO 08.1 - VTL předávací stanice</v>
      </c>
      <c r="F118" s="332"/>
      <c r="G118" s="332"/>
      <c r="H118" s="332"/>
      <c r="I118" s="34"/>
      <c r="J118" s="34"/>
      <c r="K118" s="34"/>
      <c r="L118" s="44"/>
      <c r="S118" s="34"/>
      <c r="T118" s="34"/>
      <c r="U118" s="34"/>
      <c r="V118" s="34"/>
      <c r="W118" s="34"/>
      <c r="X118" s="34"/>
      <c r="Y118" s="34"/>
      <c r="Z118" s="34"/>
      <c r="AA118" s="34"/>
      <c r="AB118" s="34"/>
      <c r="AC118" s="34"/>
      <c r="AD118" s="34"/>
      <c r="AE118" s="34"/>
    </row>
    <row r="119" spans="1:63" s="2" customFormat="1" ht="6.9" customHeight="1">
      <c r="A119" s="34"/>
      <c r="B119" s="35"/>
      <c r="C119" s="34"/>
      <c r="D119" s="34"/>
      <c r="E119" s="34"/>
      <c r="F119" s="34"/>
      <c r="G119" s="34"/>
      <c r="H119" s="34"/>
      <c r="I119" s="34"/>
      <c r="J119" s="34"/>
      <c r="K119" s="34"/>
      <c r="L119" s="44"/>
      <c r="S119" s="34"/>
      <c r="T119" s="34"/>
      <c r="U119" s="34"/>
      <c r="V119" s="34"/>
      <c r="W119" s="34"/>
      <c r="X119" s="34"/>
      <c r="Y119" s="34"/>
      <c r="Z119" s="34"/>
      <c r="AA119" s="34"/>
      <c r="AB119" s="34"/>
      <c r="AC119" s="34"/>
      <c r="AD119" s="34"/>
      <c r="AE119" s="34"/>
    </row>
    <row r="120" spans="1:63" s="2" customFormat="1" ht="12" customHeight="1">
      <c r="A120" s="34"/>
      <c r="B120" s="35"/>
      <c r="C120" s="29" t="s">
        <v>20</v>
      </c>
      <c r="D120" s="34"/>
      <c r="E120" s="34"/>
      <c r="F120" s="27" t="str">
        <f>F14</f>
        <v>Komořany u Mostu</v>
      </c>
      <c r="G120" s="34"/>
      <c r="H120" s="34"/>
      <c r="I120" s="29" t="s">
        <v>22</v>
      </c>
      <c r="J120" s="57" t="str">
        <f>IF(J14="","",J14)</f>
        <v>9. 9. 2024</v>
      </c>
      <c r="K120" s="34"/>
      <c r="L120" s="44"/>
      <c r="S120" s="34"/>
      <c r="T120" s="34"/>
      <c r="U120" s="34"/>
      <c r="V120" s="34"/>
      <c r="W120" s="34"/>
      <c r="X120" s="34"/>
      <c r="Y120" s="34"/>
      <c r="Z120" s="34"/>
      <c r="AA120" s="34"/>
      <c r="AB120" s="34"/>
      <c r="AC120" s="34"/>
      <c r="AD120" s="34"/>
      <c r="AE120" s="34"/>
    </row>
    <row r="121" spans="1:63" s="2" customFormat="1" ht="6.9" customHeight="1">
      <c r="A121" s="34"/>
      <c r="B121" s="35"/>
      <c r="C121" s="34"/>
      <c r="D121" s="34"/>
      <c r="E121" s="34"/>
      <c r="F121" s="34"/>
      <c r="G121" s="34"/>
      <c r="H121" s="34"/>
      <c r="I121" s="34"/>
      <c r="J121" s="34"/>
      <c r="K121" s="34"/>
      <c r="L121" s="44"/>
      <c r="S121" s="34"/>
      <c r="T121" s="34"/>
      <c r="U121" s="34"/>
      <c r="V121" s="34"/>
      <c r="W121" s="34"/>
      <c r="X121" s="34"/>
      <c r="Y121" s="34"/>
      <c r="Z121" s="34"/>
      <c r="AA121" s="34"/>
      <c r="AB121" s="34"/>
      <c r="AC121" s="34"/>
      <c r="AD121" s="34"/>
      <c r="AE121" s="34"/>
    </row>
    <row r="122" spans="1:63" s="2" customFormat="1" ht="15.15" customHeight="1">
      <c r="A122" s="34"/>
      <c r="B122" s="35"/>
      <c r="C122" s="29" t="s">
        <v>24</v>
      </c>
      <c r="D122" s="34"/>
      <c r="E122" s="34"/>
      <c r="F122" s="27" t="str">
        <f>E17</f>
        <v>United Energy, a.s.</v>
      </c>
      <c r="G122" s="34"/>
      <c r="H122" s="34"/>
      <c r="I122" s="29" t="s">
        <v>31</v>
      </c>
      <c r="J122" s="32" t="str">
        <f>E23</f>
        <v>IGEA s.r.o.</v>
      </c>
      <c r="K122" s="34"/>
      <c r="L122" s="44"/>
      <c r="S122" s="34"/>
      <c r="T122" s="34"/>
      <c r="U122" s="34"/>
      <c r="V122" s="34"/>
      <c r="W122" s="34"/>
      <c r="X122" s="34"/>
      <c r="Y122" s="34"/>
      <c r="Z122" s="34"/>
      <c r="AA122" s="34"/>
      <c r="AB122" s="34"/>
      <c r="AC122" s="34"/>
      <c r="AD122" s="34"/>
      <c r="AE122" s="34"/>
    </row>
    <row r="123" spans="1:63" s="2" customFormat="1" ht="15.15" customHeight="1">
      <c r="A123" s="34"/>
      <c r="B123" s="35"/>
      <c r="C123" s="29" t="s">
        <v>29</v>
      </c>
      <c r="D123" s="34"/>
      <c r="E123" s="34"/>
      <c r="F123" s="27" t="str">
        <f>IF(E20="","",E20)</f>
        <v>Vyplň údaj</v>
      </c>
      <c r="G123" s="34"/>
      <c r="H123" s="34"/>
      <c r="I123" s="29" t="s">
        <v>35</v>
      </c>
      <c r="J123" s="32" t="str">
        <f>E26</f>
        <v>R.Vojtěchová</v>
      </c>
      <c r="K123" s="34"/>
      <c r="L123" s="44"/>
      <c r="S123" s="34"/>
      <c r="T123" s="34"/>
      <c r="U123" s="34"/>
      <c r="V123" s="34"/>
      <c r="W123" s="34"/>
      <c r="X123" s="34"/>
      <c r="Y123" s="34"/>
      <c r="Z123" s="34"/>
      <c r="AA123" s="34"/>
      <c r="AB123" s="34"/>
      <c r="AC123" s="34"/>
      <c r="AD123" s="34"/>
      <c r="AE123" s="34"/>
    </row>
    <row r="124" spans="1:63" s="2" customFormat="1" ht="10.35" customHeight="1">
      <c r="A124" s="34"/>
      <c r="B124" s="35"/>
      <c r="C124" s="34"/>
      <c r="D124" s="34"/>
      <c r="E124" s="34"/>
      <c r="F124" s="34"/>
      <c r="G124" s="34"/>
      <c r="H124" s="34"/>
      <c r="I124" s="34"/>
      <c r="J124" s="34"/>
      <c r="K124" s="34"/>
      <c r="L124" s="44"/>
      <c r="S124" s="34"/>
      <c r="T124" s="34"/>
      <c r="U124" s="34"/>
      <c r="V124" s="34"/>
      <c r="W124" s="34"/>
      <c r="X124" s="34"/>
      <c r="Y124" s="34"/>
      <c r="Z124" s="34"/>
      <c r="AA124" s="34"/>
      <c r="AB124" s="34"/>
      <c r="AC124" s="34"/>
      <c r="AD124" s="34"/>
      <c r="AE124" s="34"/>
    </row>
    <row r="125" spans="1:63" s="11" customFormat="1" ht="29.25" customHeight="1">
      <c r="A125" s="127"/>
      <c r="B125" s="128"/>
      <c r="C125" s="129" t="s">
        <v>165</v>
      </c>
      <c r="D125" s="130" t="s">
        <v>64</v>
      </c>
      <c r="E125" s="130" t="s">
        <v>60</v>
      </c>
      <c r="F125" s="130" t="s">
        <v>61</v>
      </c>
      <c r="G125" s="130" t="s">
        <v>166</v>
      </c>
      <c r="H125" s="130" t="s">
        <v>167</v>
      </c>
      <c r="I125" s="130" t="s">
        <v>168</v>
      </c>
      <c r="J125" s="131" t="s">
        <v>158</v>
      </c>
      <c r="K125" s="132" t="s">
        <v>169</v>
      </c>
      <c r="L125" s="133"/>
      <c r="M125" s="64" t="s">
        <v>1</v>
      </c>
      <c r="N125" s="65" t="s">
        <v>43</v>
      </c>
      <c r="O125" s="65" t="s">
        <v>170</v>
      </c>
      <c r="P125" s="65" t="s">
        <v>171</v>
      </c>
      <c r="Q125" s="65" t="s">
        <v>172</v>
      </c>
      <c r="R125" s="65" t="s">
        <v>173</v>
      </c>
      <c r="S125" s="65" t="s">
        <v>174</v>
      </c>
      <c r="T125" s="66" t="s">
        <v>175</v>
      </c>
      <c r="U125" s="127"/>
      <c r="V125" s="127"/>
      <c r="W125" s="127"/>
      <c r="X125" s="127"/>
      <c r="Y125" s="127"/>
      <c r="Z125" s="127"/>
      <c r="AA125" s="127"/>
      <c r="AB125" s="127"/>
      <c r="AC125" s="127"/>
      <c r="AD125" s="127"/>
      <c r="AE125" s="127"/>
    </row>
    <row r="126" spans="1:63" s="2" customFormat="1" ht="22.95" customHeight="1">
      <c r="A126" s="34"/>
      <c r="B126" s="35"/>
      <c r="C126" s="249" t="s">
        <v>176</v>
      </c>
      <c r="D126" s="250"/>
      <c r="E126" s="250"/>
      <c r="F126" s="250"/>
      <c r="G126" s="250"/>
      <c r="H126" s="250"/>
      <c r="I126" s="34"/>
      <c r="J126" s="247">
        <f>BK126</f>
        <v>0</v>
      </c>
      <c r="K126" s="34"/>
      <c r="L126" s="35"/>
      <c r="M126" s="67"/>
      <c r="N126" s="58"/>
      <c r="O126" s="68"/>
      <c r="P126" s="135">
        <f>P127</f>
        <v>0</v>
      </c>
      <c r="Q126" s="68"/>
      <c r="R126" s="135">
        <f>R127</f>
        <v>264.6521505</v>
      </c>
      <c r="S126" s="68"/>
      <c r="T126" s="136">
        <f>T127</f>
        <v>0</v>
      </c>
      <c r="U126" s="34"/>
      <c r="V126" s="34"/>
      <c r="W126" s="34"/>
      <c r="X126" s="34"/>
      <c r="Y126" s="34"/>
      <c r="Z126" s="34"/>
      <c r="AA126" s="34"/>
      <c r="AB126" s="34"/>
      <c r="AC126" s="34"/>
      <c r="AD126" s="34"/>
      <c r="AE126" s="34"/>
      <c r="AT126" s="19" t="s">
        <v>78</v>
      </c>
      <c r="AU126" s="19" t="s">
        <v>160</v>
      </c>
      <c r="BK126" s="137">
        <f>BK127</f>
        <v>0</v>
      </c>
    </row>
    <row r="127" spans="1:63" s="12" customFormat="1" ht="25.95" customHeight="1">
      <c r="B127" s="138"/>
      <c r="C127" s="223"/>
      <c r="D127" s="241" t="s">
        <v>78</v>
      </c>
      <c r="E127" s="242" t="s">
        <v>930</v>
      </c>
      <c r="F127" s="242" t="s">
        <v>931</v>
      </c>
      <c r="G127" s="223"/>
      <c r="H127" s="223"/>
      <c r="I127" s="141"/>
      <c r="J127" s="227">
        <f>BK127</f>
        <v>0</v>
      </c>
      <c r="L127" s="138"/>
      <c r="M127" s="143"/>
      <c r="N127" s="144"/>
      <c r="O127" s="144"/>
      <c r="P127" s="145">
        <f>P128+P140+P151+P153+P162</f>
        <v>0</v>
      </c>
      <c r="Q127" s="144"/>
      <c r="R127" s="145">
        <f>R128+R140+R151+R153+R162</f>
        <v>264.6521505</v>
      </c>
      <c r="S127" s="144"/>
      <c r="T127" s="146">
        <f>T128+T140+T151+T153+T162</f>
        <v>0</v>
      </c>
      <c r="AR127" s="139" t="s">
        <v>87</v>
      </c>
      <c r="AT127" s="147" t="s">
        <v>78</v>
      </c>
      <c r="AU127" s="147" t="s">
        <v>79</v>
      </c>
      <c r="AY127" s="139" t="s">
        <v>180</v>
      </c>
      <c r="BK127" s="148">
        <f>BK128+BK140+BK151+BK153+BK162</f>
        <v>0</v>
      </c>
    </row>
    <row r="128" spans="1:63" s="12" customFormat="1" ht="22.95" customHeight="1">
      <c r="B128" s="138"/>
      <c r="C128" s="223"/>
      <c r="D128" s="241" t="s">
        <v>78</v>
      </c>
      <c r="E128" s="243" t="s">
        <v>87</v>
      </c>
      <c r="F128" s="243" t="s">
        <v>932</v>
      </c>
      <c r="G128" s="223"/>
      <c r="H128" s="223"/>
      <c r="I128" s="141"/>
      <c r="J128" s="244">
        <f>BK128</f>
        <v>0</v>
      </c>
      <c r="L128" s="138"/>
      <c r="M128" s="143"/>
      <c r="N128" s="144"/>
      <c r="O128" s="144"/>
      <c r="P128" s="145">
        <f>SUM(P129:P139)</f>
        <v>0</v>
      </c>
      <c r="Q128" s="144"/>
      <c r="R128" s="145">
        <f>SUM(R129:R139)</f>
        <v>34.006</v>
      </c>
      <c r="S128" s="144"/>
      <c r="T128" s="146">
        <f>SUM(T129:T139)</f>
        <v>0</v>
      </c>
      <c r="AR128" s="139" t="s">
        <v>87</v>
      </c>
      <c r="AT128" s="147" t="s">
        <v>78</v>
      </c>
      <c r="AU128" s="147" t="s">
        <v>87</v>
      </c>
      <c r="AY128" s="139" t="s">
        <v>180</v>
      </c>
      <c r="BK128" s="148">
        <f>SUM(BK129:BK139)</f>
        <v>0</v>
      </c>
    </row>
    <row r="129" spans="1:65" s="2" customFormat="1" ht="24.15" customHeight="1">
      <c r="A129" s="34"/>
      <c r="B129" s="151"/>
      <c r="C129" s="228" t="s">
        <v>87</v>
      </c>
      <c r="D129" s="228" t="s">
        <v>183</v>
      </c>
      <c r="E129" s="229" t="s">
        <v>1724</v>
      </c>
      <c r="F129" s="230" t="s">
        <v>1725</v>
      </c>
      <c r="G129" s="231" t="s">
        <v>858</v>
      </c>
      <c r="H129" s="232">
        <v>354.57</v>
      </c>
      <c r="I129" s="152"/>
      <c r="J129" s="224">
        <f>ROUND(I129*H129,2)</f>
        <v>0</v>
      </c>
      <c r="K129" s="153"/>
      <c r="L129" s="35"/>
      <c r="M129" s="154" t="s">
        <v>1</v>
      </c>
      <c r="N129" s="155" t="s">
        <v>44</v>
      </c>
      <c r="O129" s="60"/>
      <c r="P129" s="156">
        <f>O129*H129</f>
        <v>0</v>
      </c>
      <c r="Q129" s="156">
        <v>0</v>
      </c>
      <c r="R129" s="156">
        <f>Q129*H129</f>
        <v>0</v>
      </c>
      <c r="S129" s="156">
        <v>0</v>
      </c>
      <c r="T129" s="157">
        <f>S129*H129</f>
        <v>0</v>
      </c>
      <c r="U129" s="34"/>
      <c r="V129" s="34"/>
      <c r="W129" s="34"/>
      <c r="X129" s="34"/>
      <c r="Y129" s="34"/>
      <c r="Z129" s="34"/>
      <c r="AA129" s="34"/>
      <c r="AB129" s="34"/>
      <c r="AC129" s="34"/>
      <c r="AD129" s="34"/>
      <c r="AE129" s="34"/>
      <c r="AR129" s="158" t="s">
        <v>197</v>
      </c>
      <c r="AT129" s="158" t="s">
        <v>183</v>
      </c>
      <c r="AU129" s="158" t="s">
        <v>89</v>
      </c>
      <c r="AY129" s="19" t="s">
        <v>180</v>
      </c>
      <c r="BE129" s="159">
        <f>IF(N129="základní",J129,0)</f>
        <v>0</v>
      </c>
      <c r="BF129" s="159">
        <f>IF(N129="snížená",J129,0)</f>
        <v>0</v>
      </c>
      <c r="BG129" s="159">
        <f>IF(N129="zákl. přenesená",J129,0)</f>
        <v>0</v>
      </c>
      <c r="BH129" s="159">
        <f>IF(N129="sníž. přenesená",J129,0)</f>
        <v>0</v>
      </c>
      <c r="BI129" s="159">
        <f>IF(N129="nulová",J129,0)</f>
        <v>0</v>
      </c>
      <c r="BJ129" s="19" t="s">
        <v>87</v>
      </c>
      <c r="BK129" s="159">
        <f>ROUND(I129*H129,2)</f>
        <v>0</v>
      </c>
      <c r="BL129" s="19" t="s">
        <v>197</v>
      </c>
      <c r="BM129" s="158" t="s">
        <v>2343</v>
      </c>
    </row>
    <row r="130" spans="1:65" s="13" customFormat="1">
      <c r="B130" s="165"/>
      <c r="C130" s="226"/>
      <c r="D130" s="238" t="s">
        <v>218</v>
      </c>
      <c r="E130" s="239" t="s">
        <v>1</v>
      </c>
      <c r="F130" s="240" t="s">
        <v>2344</v>
      </c>
      <c r="G130" s="226"/>
      <c r="H130" s="222">
        <v>354.57</v>
      </c>
      <c r="I130" s="167"/>
      <c r="J130" s="226"/>
      <c r="L130" s="165"/>
      <c r="M130" s="168"/>
      <c r="N130" s="169"/>
      <c r="O130" s="169"/>
      <c r="P130" s="169"/>
      <c r="Q130" s="169"/>
      <c r="R130" s="169"/>
      <c r="S130" s="169"/>
      <c r="T130" s="170"/>
      <c r="AT130" s="166" t="s">
        <v>218</v>
      </c>
      <c r="AU130" s="166" t="s">
        <v>89</v>
      </c>
      <c r="AV130" s="13" t="s">
        <v>89</v>
      </c>
      <c r="AW130" s="13" t="s">
        <v>34</v>
      </c>
      <c r="AX130" s="13" t="s">
        <v>87</v>
      </c>
      <c r="AY130" s="166" t="s">
        <v>180</v>
      </c>
    </row>
    <row r="131" spans="1:65" s="2" customFormat="1" ht="33" customHeight="1">
      <c r="A131" s="34"/>
      <c r="B131" s="151"/>
      <c r="C131" s="228" t="s">
        <v>89</v>
      </c>
      <c r="D131" s="228" t="s">
        <v>183</v>
      </c>
      <c r="E131" s="229" t="s">
        <v>2345</v>
      </c>
      <c r="F131" s="230" t="s">
        <v>2346</v>
      </c>
      <c r="G131" s="231" t="s">
        <v>858</v>
      </c>
      <c r="H131" s="232">
        <v>200</v>
      </c>
      <c r="I131" s="152"/>
      <c r="J131" s="224">
        <f>ROUND(I131*H131,2)</f>
        <v>0</v>
      </c>
      <c r="K131" s="153"/>
      <c r="L131" s="35"/>
      <c r="M131" s="154" t="s">
        <v>1</v>
      </c>
      <c r="N131" s="155" t="s">
        <v>44</v>
      </c>
      <c r="O131" s="60"/>
      <c r="P131" s="156">
        <f>O131*H131</f>
        <v>0</v>
      </c>
      <c r="Q131" s="156">
        <v>0</v>
      </c>
      <c r="R131" s="156">
        <f>Q131*H131</f>
        <v>0</v>
      </c>
      <c r="S131" s="156">
        <v>0</v>
      </c>
      <c r="T131" s="157">
        <f>S131*H131</f>
        <v>0</v>
      </c>
      <c r="U131" s="34"/>
      <c r="V131" s="34"/>
      <c r="W131" s="34"/>
      <c r="X131" s="34"/>
      <c r="Y131" s="34"/>
      <c r="Z131" s="34"/>
      <c r="AA131" s="34"/>
      <c r="AB131" s="34"/>
      <c r="AC131" s="34"/>
      <c r="AD131" s="34"/>
      <c r="AE131" s="34"/>
      <c r="AR131" s="158" t="s">
        <v>197</v>
      </c>
      <c r="AT131" s="158" t="s">
        <v>183</v>
      </c>
      <c r="AU131" s="158" t="s">
        <v>89</v>
      </c>
      <c r="AY131" s="19" t="s">
        <v>180</v>
      </c>
      <c r="BE131" s="159">
        <f>IF(N131="základní",J131,0)</f>
        <v>0</v>
      </c>
      <c r="BF131" s="159">
        <f>IF(N131="snížená",J131,0)</f>
        <v>0</v>
      </c>
      <c r="BG131" s="159">
        <f>IF(N131="zákl. přenesená",J131,0)</f>
        <v>0</v>
      </c>
      <c r="BH131" s="159">
        <f>IF(N131="sníž. přenesená",J131,0)</f>
        <v>0</v>
      </c>
      <c r="BI131" s="159">
        <f>IF(N131="nulová",J131,0)</f>
        <v>0</v>
      </c>
      <c r="BJ131" s="19" t="s">
        <v>87</v>
      </c>
      <c r="BK131" s="159">
        <f>ROUND(I131*H131,2)</f>
        <v>0</v>
      </c>
      <c r="BL131" s="19" t="s">
        <v>197</v>
      </c>
      <c r="BM131" s="158" t="s">
        <v>2347</v>
      </c>
    </row>
    <row r="132" spans="1:65" s="2" customFormat="1" ht="24.15" customHeight="1">
      <c r="A132" s="34"/>
      <c r="B132" s="151"/>
      <c r="C132" s="228" t="s">
        <v>179</v>
      </c>
      <c r="D132" s="228" t="s">
        <v>183</v>
      </c>
      <c r="E132" s="229" t="s">
        <v>2348</v>
      </c>
      <c r="F132" s="230" t="s">
        <v>2349</v>
      </c>
      <c r="G132" s="231" t="s">
        <v>858</v>
      </c>
      <c r="H132" s="232">
        <v>200</v>
      </c>
      <c r="I132" s="152"/>
      <c r="J132" s="224">
        <f>ROUND(I132*H132,2)</f>
        <v>0</v>
      </c>
      <c r="K132" s="153"/>
      <c r="L132" s="35"/>
      <c r="M132" s="154" t="s">
        <v>1</v>
      </c>
      <c r="N132" s="155" t="s">
        <v>44</v>
      </c>
      <c r="O132" s="60"/>
      <c r="P132" s="156">
        <f>O132*H132</f>
        <v>0</v>
      </c>
      <c r="Q132" s="156">
        <v>0</v>
      </c>
      <c r="R132" s="156">
        <f>Q132*H132</f>
        <v>0</v>
      </c>
      <c r="S132" s="156">
        <v>0</v>
      </c>
      <c r="T132" s="157">
        <f>S132*H132</f>
        <v>0</v>
      </c>
      <c r="U132" s="34"/>
      <c r="V132" s="34"/>
      <c r="W132" s="34"/>
      <c r="X132" s="34"/>
      <c r="Y132" s="34"/>
      <c r="Z132" s="34"/>
      <c r="AA132" s="34"/>
      <c r="AB132" s="34"/>
      <c r="AC132" s="34"/>
      <c r="AD132" s="34"/>
      <c r="AE132" s="34"/>
      <c r="AR132" s="158" t="s">
        <v>197</v>
      </c>
      <c r="AT132" s="158" t="s">
        <v>183</v>
      </c>
      <c r="AU132" s="158" t="s">
        <v>89</v>
      </c>
      <c r="AY132" s="19" t="s">
        <v>180</v>
      </c>
      <c r="BE132" s="159">
        <f>IF(N132="základní",J132,0)</f>
        <v>0</v>
      </c>
      <c r="BF132" s="159">
        <f>IF(N132="snížená",J132,0)</f>
        <v>0</v>
      </c>
      <c r="BG132" s="159">
        <f>IF(N132="zákl. přenesená",J132,0)</f>
        <v>0</v>
      </c>
      <c r="BH132" s="159">
        <f>IF(N132="sníž. přenesená",J132,0)</f>
        <v>0</v>
      </c>
      <c r="BI132" s="159">
        <f>IF(N132="nulová",J132,0)</f>
        <v>0</v>
      </c>
      <c r="BJ132" s="19" t="s">
        <v>87</v>
      </c>
      <c r="BK132" s="159">
        <f>ROUND(I132*H132,2)</f>
        <v>0</v>
      </c>
      <c r="BL132" s="19" t="s">
        <v>197</v>
      </c>
      <c r="BM132" s="158" t="s">
        <v>2350</v>
      </c>
    </row>
    <row r="133" spans="1:65" s="2" customFormat="1" ht="16.5" customHeight="1">
      <c r="A133" s="34"/>
      <c r="B133" s="151"/>
      <c r="C133" s="233" t="s">
        <v>197</v>
      </c>
      <c r="D133" s="233" t="s">
        <v>177</v>
      </c>
      <c r="E133" s="234" t="s">
        <v>2351</v>
      </c>
      <c r="F133" s="235" t="s">
        <v>2352</v>
      </c>
      <c r="G133" s="236" t="s">
        <v>378</v>
      </c>
      <c r="H133" s="237">
        <v>6</v>
      </c>
      <c r="I133" s="160"/>
      <c r="J133" s="225">
        <f>ROUND(I133*H133,2)</f>
        <v>0</v>
      </c>
      <c r="K133" s="161"/>
      <c r="L133" s="162"/>
      <c r="M133" s="163" t="s">
        <v>1</v>
      </c>
      <c r="N133" s="164" t="s">
        <v>44</v>
      </c>
      <c r="O133" s="60"/>
      <c r="P133" s="156">
        <f>O133*H133</f>
        <v>0</v>
      </c>
      <c r="Q133" s="156">
        <v>1E-3</v>
      </c>
      <c r="R133" s="156">
        <f>Q133*H133</f>
        <v>6.0000000000000001E-3</v>
      </c>
      <c r="S133" s="156">
        <v>0</v>
      </c>
      <c r="T133" s="157">
        <f>S133*H133</f>
        <v>0</v>
      </c>
      <c r="U133" s="34"/>
      <c r="V133" s="34"/>
      <c r="W133" s="34"/>
      <c r="X133" s="34"/>
      <c r="Y133" s="34"/>
      <c r="Z133" s="34"/>
      <c r="AA133" s="34"/>
      <c r="AB133" s="34"/>
      <c r="AC133" s="34"/>
      <c r="AD133" s="34"/>
      <c r="AE133" s="34"/>
      <c r="AR133" s="158" t="s">
        <v>208</v>
      </c>
      <c r="AT133" s="158" t="s">
        <v>177</v>
      </c>
      <c r="AU133" s="158" t="s">
        <v>89</v>
      </c>
      <c r="AY133" s="19" t="s">
        <v>180</v>
      </c>
      <c r="BE133" s="159">
        <f>IF(N133="základní",J133,0)</f>
        <v>0</v>
      </c>
      <c r="BF133" s="159">
        <f>IF(N133="snížená",J133,0)</f>
        <v>0</v>
      </c>
      <c r="BG133" s="159">
        <f>IF(N133="zákl. přenesená",J133,0)</f>
        <v>0</v>
      </c>
      <c r="BH133" s="159">
        <f>IF(N133="sníž. přenesená",J133,0)</f>
        <v>0</v>
      </c>
      <c r="BI133" s="159">
        <f>IF(N133="nulová",J133,0)</f>
        <v>0</v>
      </c>
      <c r="BJ133" s="19" t="s">
        <v>87</v>
      </c>
      <c r="BK133" s="159">
        <f>ROUND(I133*H133,2)</f>
        <v>0</v>
      </c>
      <c r="BL133" s="19" t="s">
        <v>208</v>
      </c>
      <c r="BM133" s="158" t="s">
        <v>2353</v>
      </c>
    </row>
    <row r="134" spans="1:65" s="13" customFormat="1">
      <c r="B134" s="165"/>
      <c r="C134" s="226"/>
      <c r="D134" s="238" t="s">
        <v>218</v>
      </c>
      <c r="E134" s="226"/>
      <c r="F134" s="240" t="s">
        <v>2354</v>
      </c>
      <c r="G134" s="226"/>
      <c r="H134" s="222">
        <v>6</v>
      </c>
      <c r="I134" s="167"/>
      <c r="J134" s="226"/>
      <c r="L134" s="165"/>
      <c r="M134" s="168"/>
      <c r="N134" s="169"/>
      <c r="O134" s="169"/>
      <c r="P134" s="169"/>
      <c r="Q134" s="169"/>
      <c r="R134" s="169"/>
      <c r="S134" s="169"/>
      <c r="T134" s="170"/>
      <c r="AT134" s="166" t="s">
        <v>218</v>
      </c>
      <c r="AU134" s="166" t="s">
        <v>89</v>
      </c>
      <c r="AV134" s="13" t="s">
        <v>89</v>
      </c>
      <c r="AW134" s="13" t="s">
        <v>3</v>
      </c>
      <c r="AX134" s="13" t="s">
        <v>87</v>
      </c>
      <c r="AY134" s="166" t="s">
        <v>180</v>
      </c>
    </row>
    <row r="135" spans="1:65" s="2" customFormat="1" ht="24.15" customHeight="1">
      <c r="A135" s="34"/>
      <c r="B135" s="151"/>
      <c r="C135" s="228" t="s">
        <v>201</v>
      </c>
      <c r="D135" s="228" t="s">
        <v>183</v>
      </c>
      <c r="E135" s="229" t="s">
        <v>2355</v>
      </c>
      <c r="F135" s="230" t="s">
        <v>2356</v>
      </c>
      <c r="G135" s="231" t="s">
        <v>858</v>
      </c>
      <c r="H135" s="232">
        <v>200</v>
      </c>
      <c r="I135" s="152"/>
      <c r="J135" s="224">
        <f>ROUND(I135*H135,2)</f>
        <v>0</v>
      </c>
      <c r="K135" s="153"/>
      <c r="L135" s="35"/>
      <c r="M135" s="154" t="s">
        <v>1</v>
      </c>
      <c r="N135" s="155" t="s">
        <v>44</v>
      </c>
      <c r="O135" s="60"/>
      <c r="P135" s="156">
        <f>O135*H135</f>
        <v>0</v>
      </c>
      <c r="Q135" s="156">
        <v>0</v>
      </c>
      <c r="R135" s="156">
        <f>Q135*H135</f>
        <v>0</v>
      </c>
      <c r="S135" s="156">
        <v>0</v>
      </c>
      <c r="T135" s="157">
        <f>S135*H135</f>
        <v>0</v>
      </c>
      <c r="U135" s="34"/>
      <c r="V135" s="34"/>
      <c r="W135" s="34"/>
      <c r="X135" s="34"/>
      <c r="Y135" s="34"/>
      <c r="Z135" s="34"/>
      <c r="AA135" s="34"/>
      <c r="AB135" s="34"/>
      <c r="AC135" s="34"/>
      <c r="AD135" s="34"/>
      <c r="AE135" s="34"/>
      <c r="AR135" s="158" t="s">
        <v>197</v>
      </c>
      <c r="AT135" s="158" t="s">
        <v>183</v>
      </c>
      <c r="AU135" s="158" t="s">
        <v>89</v>
      </c>
      <c r="AY135" s="19" t="s">
        <v>180</v>
      </c>
      <c r="BE135" s="159">
        <f>IF(N135="základní",J135,0)</f>
        <v>0</v>
      </c>
      <c r="BF135" s="159">
        <f>IF(N135="snížená",J135,0)</f>
        <v>0</v>
      </c>
      <c r="BG135" s="159">
        <f>IF(N135="zákl. přenesená",J135,0)</f>
        <v>0</v>
      </c>
      <c r="BH135" s="159">
        <f>IF(N135="sníž. přenesená",J135,0)</f>
        <v>0</v>
      </c>
      <c r="BI135" s="159">
        <f>IF(N135="nulová",J135,0)</f>
        <v>0</v>
      </c>
      <c r="BJ135" s="19" t="s">
        <v>87</v>
      </c>
      <c r="BK135" s="159">
        <f>ROUND(I135*H135,2)</f>
        <v>0</v>
      </c>
      <c r="BL135" s="19" t="s">
        <v>197</v>
      </c>
      <c r="BM135" s="158" t="s">
        <v>2357</v>
      </c>
    </row>
    <row r="136" spans="1:65" s="2" customFormat="1" ht="33" customHeight="1">
      <c r="A136" s="34"/>
      <c r="B136" s="151"/>
      <c r="C136" s="228" t="s">
        <v>205</v>
      </c>
      <c r="D136" s="228" t="s">
        <v>183</v>
      </c>
      <c r="E136" s="229" t="s">
        <v>2358</v>
      </c>
      <c r="F136" s="230" t="s">
        <v>2359</v>
      </c>
      <c r="G136" s="231" t="s">
        <v>858</v>
      </c>
      <c r="H136" s="232">
        <v>400</v>
      </c>
      <c r="I136" s="152"/>
      <c r="J136" s="224">
        <f>ROUND(I136*H136,2)</f>
        <v>0</v>
      </c>
      <c r="K136" s="153"/>
      <c r="L136" s="35"/>
      <c r="M136" s="154" t="s">
        <v>1</v>
      </c>
      <c r="N136" s="155" t="s">
        <v>44</v>
      </c>
      <c r="O136" s="60"/>
      <c r="P136" s="156">
        <f>O136*H136</f>
        <v>0</v>
      </c>
      <c r="Q136" s="156">
        <v>0</v>
      </c>
      <c r="R136" s="156">
        <f>Q136*H136</f>
        <v>0</v>
      </c>
      <c r="S136" s="156">
        <v>0</v>
      </c>
      <c r="T136" s="157">
        <f>S136*H136</f>
        <v>0</v>
      </c>
      <c r="U136" s="34"/>
      <c r="V136" s="34"/>
      <c r="W136" s="34"/>
      <c r="X136" s="34"/>
      <c r="Y136" s="34"/>
      <c r="Z136" s="34"/>
      <c r="AA136" s="34"/>
      <c r="AB136" s="34"/>
      <c r="AC136" s="34"/>
      <c r="AD136" s="34"/>
      <c r="AE136" s="34"/>
      <c r="AR136" s="158" t="s">
        <v>197</v>
      </c>
      <c r="AT136" s="158" t="s">
        <v>183</v>
      </c>
      <c r="AU136" s="158" t="s">
        <v>89</v>
      </c>
      <c r="AY136" s="19" t="s">
        <v>180</v>
      </c>
      <c r="BE136" s="159">
        <f>IF(N136="základní",J136,0)</f>
        <v>0</v>
      </c>
      <c r="BF136" s="159">
        <f>IF(N136="snížená",J136,0)</f>
        <v>0</v>
      </c>
      <c r="BG136" s="159">
        <f>IF(N136="zákl. přenesená",J136,0)</f>
        <v>0</v>
      </c>
      <c r="BH136" s="159">
        <f>IF(N136="sníž. přenesená",J136,0)</f>
        <v>0</v>
      </c>
      <c r="BI136" s="159">
        <f>IF(N136="nulová",J136,0)</f>
        <v>0</v>
      </c>
      <c r="BJ136" s="19" t="s">
        <v>87</v>
      </c>
      <c r="BK136" s="159">
        <f>ROUND(I136*H136,2)</f>
        <v>0</v>
      </c>
      <c r="BL136" s="19" t="s">
        <v>197</v>
      </c>
      <c r="BM136" s="158" t="s">
        <v>2360</v>
      </c>
    </row>
    <row r="137" spans="1:65" s="13" customFormat="1">
      <c r="B137" s="165"/>
      <c r="C137" s="226"/>
      <c r="D137" s="238" t="s">
        <v>218</v>
      </c>
      <c r="E137" s="226"/>
      <c r="F137" s="240" t="s">
        <v>2361</v>
      </c>
      <c r="G137" s="226"/>
      <c r="H137" s="222">
        <v>400</v>
      </c>
      <c r="I137" s="167"/>
      <c r="J137" s="226"/>
      <c r="L137" s="165"/>
      <c r="M137" s="168"/>
      <c r="N137" s="169"/>
      <c r="O137" s="169"/>
      <c r="P137" s="169"/>
      <c r="Q137" s="169"/>
      <c r="R137" s="169"/>
      <c r="S137" s="169"/>
      <c r="T137" s="170"/>
      <c r="AT137" s="166" t="s">
        <v>218</v>
      </c>
      <c r="AU137" s="166" t="s">
        <v>89</v>
      </c>
      <c r="AV137" s="13" t="s">
        <v>89</v>
      </c>
      <c r="AW137" s="13" t="s">
        <v>3</v>
      </c>
      <c r="AX137" s="13" t="s">
        <v>87</v>
      </c>
      <c r="AY137" s="166" t="s">
        <v>180</v>
      </c>
    </row>
    <row r="138" spans="1:65" s="2" customFormat="1" ht="16.5" customHeight="1">
      <c r="A138" s="34"/>
      <c r="B138" s="151"/>
      <c r="C138" s="233" t="s">
        <v>210</v>
      </c>
      <c r="D138" s="233" t="s">
        <v>177</v>
      </c>
      <c r="E138" s="234" t="s">
        <v>2362</v>
      </c>
      <c r="F138" s="235" t="s">
        <v>2363</v>
      </c>
      <c r="G138" s="236" t="s">
        <v>975</v>
      </c>
      <c r="H138" s="237">
        <v>34</v>
      </c>
      <c r="I138" s="160"/>
      <c r="J138" s="225">
        <f>ROUND(I138*H138,2)</f>
        <v>0</v>
      </c>
      <c r="K138" s="161"/>
      <c r="L138" s="162"/>
      <c r="M138" s="163" t="s">
        <v>1</v>
      </c>
      <c r="N138" s="164" t="s">
        <v>44</v>
      </c>
      <c r="O138" s="60"/>
      <c r="P138" s="156">
        <f>O138*H138</f>
        <v>0</v>
      </c>
      <c r="Q138" s="156">
        <v>1</v>
      </c>
      <c r="R138" s="156">
        <f>Q138*H138</f>
        <v>34</v>
      </c>
      <c r="S138" s="156">
        <v>0</v>
      </c>
      <c r="T138" s="157">
        <f>S138*H138</f>
        <v>0</v>
      </c>
      <c r="U138" s="34"/>
      <c r="V138" s="34"/>
      <c r="W138" s="34"/>
      <c r="X138" s="34"/>
      <c r="Y138" s="34"/>
      <c r="Z138" s="34"/>
      <c r="AA138" s="34"/>
      <c r="AB138" s="34"/>
      <c r="AC138" s="34"/>
      <c r="AD138" s="34"/>
      <c r="AE138" s="34"/>
      <c r="AR138" s="158" t="s">
        <v>214</v>
      </c>
      <c r="AT138" s="158" t="s">
        <v>177</v>
      </c>
      <c r="AU138" s="158" t="s">
        <v>89</v>
      </c>
      <c r="AY138" s="19" t="s">
        <v>180</v>
      </c>
      <c r="BE138" s="159">
        <f>IF(N138="základní",J138,0)</f>
        <v>0</v>
      </c>
      <c r="BF138" s="159">
        <f>IF(N138="snížená",J138,0)</f>
        <v>0</v>
      </c>
      <c r="BG138" s="159">
        <f>IF(N138="zákl. přenesená",J138,0)</f>
        <v>0</v>
      </c>
      <c r="BH138" s="159">
        <f>IF(N138="sníž. přenesená",J138,0)</f>
        <v>0</v>
      </c>
      <c r="BI138" s="159">
        <f>IF(N138="nulová",J138,0)</f>
        <v>0</v>
      </c>
      <c r="BJ138" s="19" t="s">
        <v>87</v>
      </c>
      <c r="BK138" s="159">
        <f>ROUND(I138*H138,2)</f>
        <v>0</v>
      </c>
      <c r="BL138" s="19" t="s">
        <v>197</v>
      </c>
      <c r="BM138" s="158" t="s">
        <v>2364</v>
      </c>
    </row>
    <row r="139" spans="1:65" s="13" customFormat="1">
      <c r="B139" s="165"/>
      <c r="C139" s="226"/>
      <c r="D139" s="238" t="s">
        <v>218</v>
      </c>
      <c r="E139" s="239" t="s">
        <v>1</v>
      </c>
      <c r="F139" s="240" t="s">
        <v>2365</v>
      </c>
      <c r="G139" s="226"/>
      <c r="H139" s="222">
        <v>34</v>
      </c>
      <c r="I139" s="167"/>
      <c r="J139" s="226"/>
      <c r="L139" s="165"/>
      <c r="M139" s="168"/>
      <c r="N139" s="169"/>
      <c r="O139" s="169"/>
      <c r="P139" s="169"/>
      <c r="Q139" s="169"/>
      <c r="R139" s="169"/>
      <c r="S139" s="169"/>
      <c r="T139" s="170"/>
      <c r="AT139" s="166" t="s">
        <v>218</v>
      </c>
      <c r="AU139" s="166" t="s">
        <v>89</v>
      </c>
      <c r="AV139" s="13" t="s">
        <v>89</v>
      </c>
      <c r="AW139" s="13" t="s">
        <v>34</v>
      </c>
      <c r="AX139" s="13" t="s">
        <v>87</v>
      </c>
      <c r="AY139" s="166" t="s">
        <v>180</v>
      </c>
    </row>
    <row r="140" spans="1:65" s="12" customFormat="1" ht="22.95" customHeight="1">
      <c r="B140" s="138"/>
      <c r="C140" s="223"/>
      <c r="D140" s="241" t="s">
        <v>78</v>
      </c>
      <c r="E140" s="243" t="s">
        <v>201</v>
      </c>
      <c r="F140" s="243" t="s">
        <v>1051</v>
      </c>
      <c r="G140" s="223"/>
      <c r="H140" s="223"/>
      <c r="I140" s="141"/>
      <c r="J140" s="244">
        <f>BK140</f>
        <v>0</v>
      </c>
      <c r="L140" s="138"/>
      <c r="M140" s="143"/>
      <c r="N140" s="144"/>
      <c r="O140" s="144"/>
      <c r="P140" s="145">
        <f>SUM(P141:P150)</f>
        <v>0</v>
      </c>
      <c r="Q140" s="144"/>
      <c r="R140" s="145">
        <f>SUM(R141:R150)</f>
        <v>221.4480585</v>
      </c>
      <c r="S140" s="144"/>
      <c r="T140" s="146">
        <f>SUM(T141:T150)</f>
        <v>0</v>
      </c>
      <c r="AR140" s="139" t="s">
        <v>87</v>
      </c>
      <c r="AT140" s="147" t="s">
        <v>78</v>
      </c>
      <c r="AU140" s="147" t="s">
        <v>87</v>
      </c>
      <c r="AY140" s="139" t="s">
        <v>180</v>
      </c>
      <c r="BK140" s="148">
        <f>SUM(BK141:BK150)</f>
        <v>0</v>
      </c>
    </row>
    <row r="141" spans="1:65" s="2" customFormat="1" ht="24.15" customHeight="1">
      <c r="A141" s="34"/>
      <c r="B141" s="151"/>
      <c r="C141" s="228" t="s">
        <v>214</v>
      </c>
      <c r="D141" s="228" t="s">
        <v>183</v>
      </c>
      <c r="E141" s="229" t="s">
        <v>2366</v>
      </c>
      <c r="F141" s="230" t="s">
        <v>2367</v>
      </c>
      <c r="G141" s="231" t="s">
        <v>858</v>
      </c>
      <c r="H141" s="232">
        <v>319</v>
      </c>
      <c r="I141" s="152"/>
      <c r="J141" s="224">
        <f>ROUND(I141*H141,2)</f>
        <v>0</v>
      </c>
      <c r="K141" s="153"/>
      <c r="L141" s="35"/>
      <c r="M141" s="154" t="s">
        <v>1</v>
      </c>
      <c r="N141" s="155" t="s">
        <v>44</v>
      </c>
      <c r="O141" s="60"/>
      <c r="P141" s="156">
        <f>O141*H141</f>
        <v>0</v>
      </c>
      <c r="Q141" s="156">
        <v>0</v>
      </c>
      <c r="R141" s="156">
        <f>Q141*H141</f>
        <v>0</v>
      </c>
      <c r="S141" s="156">
        <v>0</v>
      </c>
      <c r="T141" s="157">
        <f>S141*H141</f>
        <v>0</v>
      </c>
      <c r="U141" s="34"/>
      <c r="V141" s="34"/>
      <c r="W141" s="34"/>
      <c r="X141" s="34"/>
      <c r="Y141" s="34"/>
      <c r="Z141" s="34"/>
      <c r="AA141" s="34"/>
      <c r="AB141" s="34"/>
      <c r="AC141" s="34"/>
      <c r="AD141" s="34"/>
      <c r="AE141" s="34"/>
      <c r="AR141" s="158" t="s">
        <v>197</v>
      </c>
      <c r="AT141" s="158" t="s">
        <v>183</v>
      </c>
      <c r="AU141" s="158" t="s">
        <v>89</v>
      </c>
      <c r="AY141" s="19" t="s">
        <v>180</v>
      </c>
      <c r="BE141" s="159">
        <f>IF(N141="základní",J141,0)</f>
        <v>0</v>
      </c>
      <c r="BF141" s="159">
        <f>IF(N141="snížená",J141,0)</f>
        <v>0</v>
      </c>
      <c r="BG141" s="159">
        <f>IF(N141="zákl. přenesená",J141,0)</f>
        <v>0</v>
      </c>
      <c r="BH141" s="159">
        <f>IF(N141="sníž. přenesená",J141,0)</f>
        <v>0</v>
      </c>
      <c r="BI141" s="159">
        <f>IF(N141="nulová",J141,0)</f>
        <v>0</v>
      </c>
      <c r="BJ141" s="19" t="s">
        <v>87</v>
      </c>
      <c r="BK141" s="159">
        <f>ROUND(I141*H141,2)</f>
        <v>0</v>
      </c>
      <c r="BL141" s="19" t="s">
        <v>197</v>
      </c>
      <c r="BM141" s="158" t="s">
        <v>2368</v>
      </c>
    </row>
    <row r="142" spans="1:65" s="2" customFormat="1" ht="24.15" customHeight="1">
      <c r="A142" s="34"/>
      <c r="B142" s="151"/>
      <c r="C142" s="228" t="s">
        <v>220</v>
      </c>
      <c r="D142" s="228" t="s">
        <v>183</v>
      </c>
      <c r="E142" s="229" t="s">
        <v>2369</v>
      </c>
      <c r="F142" s="230" t="s">
        <v>2370</v>
      </c>
      <c r="G142" s="231" t="s">
        <v>858</v>
      </c>
      <c r="H142" s="232">
        <v>25.87</v>
      </c>
      <c r="I142" s="152"/>
      <c r="J142" s="224">
        <f>ROUND(I142*H142,2)</f>
        <v>0</v>
      </c>
      <c r="K142" s="153"/>
      <c r="L142" s="35"/>
      <c r="M142" s="154" t="s">
        <v>1</v>
      </c>
      <c r="N142" s="155" t="s">
        <v>44</v>
      </c>
      <c r="O142" s="60"/>
      <c r="P142" s="156">
        <f>O142*H142</f>
        <v>0</v>
      </c>
      <c r="Q142" s="156">
        <v>0</v>
      </c>
      <c r="R142" s="156">
        <f>Q142*H142</f>
        <v>0</v>
      </c>
      <c r="S142" s="156">
        <v>0</v>
      </c>
      <c r="T142" s="157">
        <f>S142*H142</f>
        <v>0</v>
      </c>
      <c r="U142" s="34"/>
      <c r="V142" s="34"/>
      <c r="W142" s="34"/>
      <c r="X142" s="34"/>
      <c r="Y142" s="34"/>
      <c r="Z142" s="34"/>
      <c r="AA142" s="34"/>
      <c r="AB142" s="34"/>
      <c r="AC142" s="34"/>
      <c r="AD142" s="34"/>
      <c r="AE142" s="34"/>
      <c r="AR142" s="158" t="s">
        <v>197</v>
      </c>
      <c r="AT142" s="158" t="s">
        <v>183</v>
      </c>
      <c r="AU142" s="158" t="s">
        <v>89</v>
      </c>
      <c r="AY142" s="19" t="s">
        <v>180</v>
      </c>
      <c r="BE142" s="159">
        <f>IF(N142="základní",J142,0)</f>
        <v>0</v>
      </c>
      <c r="BF142" s="159">
        <f>IF(N142="snížená",J142,0)</f>
        <v>0</v>
      </c>
      <c r="BG142" s="159">
        <f>IF(N142="zákl. přenesená",J142,0)</f>
        <v>0</v>
      </c>
      <c r="BH142" s="159">
        <f>IF(N142="sníž. přenesená",J142,0)</f>
        <v>0</v>
      </c>
      <c r="BI142" s="159">
        <f>IF(N142="nulová",J142,0)</f>
        <v>0</v>
      </c>
      <c r="BJ142" s="19" t="s">
        <v>87</v>
      </c>
      <c r="BK142" s="159">
        <f>ROUND(I142*H142,2)</f>
        <v>0</v>
      </c>
      <c r="BL142" s="19" t="s">
        <v>197</v>
      </c>
      <c r="BM142" s="158" t="s">
        <v>2371</v>
      </c>
    </row>
    <row r="143" spans="1:65" s="2" customFormat="1" ht="24.15" customHeight="1">
      <c r="A143" s="34"/>
      <c r="B143" s="151"/>
      <c r="C143" s="228" t="s">
        <v>224</v>
      </c>
      <c r="D143" s="228" t="s">
        <v>183</v>
      </c>
      <c r="E143" s="229" t="s">
        <v>2372</v>
      </c>
      <c r="F143" s="230" t="s">
        <v>2373</v>
      </c>
      <c r="G143" s="231" t="s">
        <v>858</v>
      </c>
      <c r="H143" s="232">
        <v>25.87</v>
      </c>
      <c r="I143" s="152"/>
      <c r="J143" s="224">
        <f>ROUND(I143*H143,2)</f>
        <v>0</v>
      </c>
      <c r="K143" s="153"/>
      <c r="L143" s="35"/>
      <c r="M143" s="154" t="s">
        <v>1</v>
      </c>
      <c r="N143" s="155" t="s">
        <v>44</v>
      </c>
      <c r="O143" s="60"/>
      <c r="P143" s="156">
        <f>O143*H143</f>
        <v>0</v>
      </c>
      <c r="Q143" s="156">
        <v>0</v>
      </c>
      <c r="R143" s="156">
        <f>Q143*H143</f>
        <v>0</v>
      </c>
      <c r="S143" s="156">
        <v>0</v>
      </c>
      <c r="T143" s="157">
        <f>S143*H143</f>
        <v>0</v>
      </c>
      <c r="U143" s="34"/>
      <c r="V143" s="34"/>
      <c r="W143" s="34"/>
      <c r="X143" s="34"/>
      <c r="Y143" s="34"/>
      <c r="Z143" s="34"/>
      <c r="AA143" s="34"/>
      <c r="AB143" s="34"/>
      <c r="AC143" s="34"/>
      <c r="AD143" s="34"/>
      <c r="AE143" s="34"/>
      <c r="AR143" s="158" t="s">
        <v>197</v>
      </c>
      <c r="AT143" s="158" t="s">
        <v>183</v>
      </c>
      <c r="AU143" s="158" t="s">
        <v>89</v>
      </c>
      <c r="AY143" s="19" t="s">
        <v>180</v>
      </c>
      <c r="BE143" s="159">
        <f>IF(N143="základní",J143,0)</f>
        <v>0</v>
      </c>
      <c r="BF143" s="159">
        <f>IF(N143="snížená",J143,0)</f>
        <v>0</v>
      </c>
      <c r="BG143" s="159">
        <f>IF(N143="zákl. přenesená",J143,0)</f>
        <v>0</v>
      </c>
      <c r="BH143" s="159">
        <f>IF(N143="sníž. přenesená",J143,0)</f>
        <v>0</v>
      </c>
      <c r="BI143" s="159">
        <f>IF(N143="nulová",J143,0)</f>
        <v>0</v>
      </c>
      <c r="BJ143" s="19" t="s">
        <v>87</v>
      </c>
      <c r="BK143" s="159">
        <f>ROUND(I143*H143,2)</f>
        <v>0</v>
      </c>
      <c r="BL143" s="19" t="s">
        <v>197</v>
      </c>
      <c r="BM143" s="158" t="s">
        <v>2374</v>
      </c>
    </row>
    <row r="144" spans="1:65" s="2" customFormat="1" ht="33" customHeight="1">
      <c r="A144" s="34"/>
      <c r="B144" s="151"/>
      <c r="C144" s="228" t="s">
        <v>228</v>
      </c>
      <c r="D144" s="228" t="s">
        <v>183</v>
      </c>
      <c r="E144" s="229" t="s">
        <v>2375</v>
      </c>
      <c r="F144" s="230" t="s">
        <v>2376</v>
      </c>
      <c r="G144" s="231" t="s">
        <v>858</v>
      </c>
      <c r="H144" s="232">
        <v>319</v>
      </c>
      <c r="I144" s="152"/>
      <c r="J144" s="224">
        <f>ROUND(I144*H144,2)</f>
        <v>0</v>
      </c>
      <c r="K144" s="153"/>
      <c r="L144" s="35"/>
      <c r="M144" s="154" t="s">
        <v>1</v>
      </c>
      <c r="N144" s="155" t="s">
        <v>44</v>
      </c>
      <c r="O144" s="60"/>
      <c r="P144" s="156">
        <f>O144*H144</f>
        <v>0</v>
      </c>
      <c r="Q144" s="156">
        <v>0.11792999999999999</v>
      </c>
      <c r="R144" s="156">
        <f>Q144*H144</f>
        <v>37.619669999999999</v>
      </c>
      <c r="S144" s="156">
        <v>0</v>
      </c>
      <c r="T144" s="157">
        <f>S144*H144</f>
        <v>0</v>
      </c>
      <c r="U144" s="34"/>
      <c r="V144" s="34"/>
      <c r="W144" s="34"/>
      <c r="X144" s="34"/>
      <c r="Y144" s="34"/>
      <c r="Z144" s="34"/>
      <c r="AA144" s="34"/>
      <c r="AB144" s="34"/>
      <c r="AC144" s="34"/>
      <c r="AD144" s="34"/>
      <c r="AE144" s="34"/>
      <c r="AR144" s="158" t="s">
        <v>197</v>
      </c>
      <c r="AT144" s="158" t="s">
        <v>183</v>
      </c>
      <c r="AU144" s="158" t="s">
        <v>89</v>
      </c>
      <c r="AY144" s="19" t="s">
        <v>180</v>
      </c>
      <c r="BE144" s="159">
        <f>IF(N144="základní",J144,0)</f>
        <v>0</v>
      </c>
      <c r="BF144" s="159">
        <f>IF(N144="snížená",J144,0)</f>
        <v>0</v>
      </c>
      <c r="BG144" s="159">
        <f>IF(N144="zákl. přenesená",J144,0)</f>
        <v>0</v>
      </c>
      <c r="BH144" s="159">
        <f>IF(N144="sníž. přenesená",J144,0)</f>
        <v>0</v>
      </c>
      <c r="BI144" s="159">
        <f>IF(N144="nulová",J144,0)</f>
        <v>0</v>
      </c>
      <c r="BJ144" s="19" t="s">
        <v>87</v>
      </c>
      <c r="BK144" s="159">
        <f>ROUND(I144*H144,2)</f>
        <v>0</v>
      </c>
      <c r="BL144" s="19" t="s">
        <v>197</v>
      </c>
      <c r="BM144" s="158" t="s">
        <v>2377</v>
      </c>
    </row>
    <row r="145" spans="1:65" s="2" customFormat="1" ht="16.5" customHeight="1">
      <c r="A145" s="34"/>
      <c r="B145" s="151"/>
      <c r="C145" s="233" t="s">
        <v>8</v>
      </c>
      <c r="D145" s="233" t="s">
        <v>177</v>
      </c>
      <c r="E145" s="234" t="s">
        <v>2378</v>
      </c>
      <c r="F145" s="235" t="s">
        <v>2379</v>
      </c>
      <c r="G145" s="236" t="s">
        <v>186</v>
      </c>
      <c r="H145" s="237">
        <v>117.7</v>
      </c>
      <c r="I145" s="160"/>
      <c r="J145" s="225">
        <f>ROUND(I145*H145,2)</f>
        <v>0</v>
      </c>
      <c r="K145" s="161"/>
      <c r="L145" s="162"/>
      <c r="M145" s="163" t="s">
        <v>1</v>
      </c>
      <c r="N145" s="164" t="s">
        <v>44</v>
      </c>
      <c r="O145" s="60"/>
      <c r="P145" s="156">
        <f>O145*H145</f>
        <v>0</v>
      </c>
      <c r="Q145" s="156">
        <v>1.516</v>
      </c>
      <c r="R145" s="156">
        <f>Q145*H145</f>
        <v>178.4332</v>
      </c>
      <c r="S145" s="156">
        <v>0</v>
      </c>
      <c r="T145" s="157">
        <f>S145*H145</f>
        <v>0</v>
      </c>
      <c r="U145" s="34"/>
      <c r="V145" s="34"/>
      <c r="W145" s="34"/>
      <c r="X145" s="34"/>
      <c r="Y145" s="34"/>
      <c r="Z145" s="34"/>
      <c r="AA145" s="34"/>
      <c r="AB145" s="34"/>
      <c r="AC145" s="34"/>
      <c r="AD145" s="34"/>
      <c r="AE145" s="34"/>
      <c r="AR145" s="158" t="s">
        <v>214</v>
      </c>
      <c r="AT145" s="158" t="s">
        <v>177</v>
      </c>
      <c r="AU145" s="158" t="s">
        <v>89</v>
      </c>
      <c r="AY145" s="19" t="s">
        <v>180</v>
      </c>
      <c r="BE145" s="159">
        <f>IF(N145="základní",J145,0)</f>
        <v>0</v>
      </c>
      <c r="BF145" s="159">
        <f>IF(N145="snížená",J145,0)</f>
        <v>0</v>
      </c>
      <c r="BG145" s="159">
        <f>IF(N145="zákl. přenesená",J145,0)</f>
        <v>0</v>
      </c>
      <c r="BH145" s="159">
        <f>IF(N145="sníž. přenesená",J145,0)</f>
        <v>0</v>
      </c>
      <c r="BI145" s="159">
        <f>IF(N145="nulová",J145,0)</f>
        <v>0</v>
      </c>
      <c r="BJ145" s="19" t="s">
        <v>87</v>
      </c>
      <c r="BK145" s="159">
        <f>ROUND(I145*H145,2)</f>
        <v>0</v>
      </c>
      <c r="BL145" s="19" t="s">
        <v>197</v>
      </c>
      <c r="BM145" s="158" t="s">
        <v>2380</v>
      </c>
    </row>
    <row r="146" spans="1:65" s="13" customFormat="1">
      <c r="B146" s="165"/>
      <c r="C146" s="226"/>
      <c r="D146" s="238" t="s">
        <v>218</v>
      </c>
      <c r="E146" s="226"/>
      <c r="F146" s="240" t="s">
        <v>2381</v>
      </c>
      <c r="G146" s="226"/>
      <c r="H146" s="222">
        <v>117.7</v>
      </c>
      <c r="I146" s="167"/>
      <c r="J146" s="226"/>
      <c r="L146" s="165"/>
      <c r="M146" s="168"/>
      <c r="N146" s="169"/>
      <c r="O146" s="169"/>
      <c r="P146" s="169"/>
      <c r="Q146" s="169"/>
      <c r="R146" s="169"/>
      <c r="S146" s="169"/>
      <c r="T146" s="170"/>
      <c r="AT146" s="166" t="s">
        <v>218</v>
      </c>
      <c r="AU146" s="166" t="s">
        <v>89</v>
      </c>
      <c r="AV146" s="13" t="s">
        <v>89</v>
      </c>
      <c r="AW146" s="13" t="s">
        <v>3</v>
      </c>
      <c r="AX146" s="13" t="s">
        <v>87</v>
      </c>
      <c r="AY146" s="166" t="s">
        <v>180</v>
      </c>
    </row>
    <row r="147" spans="1:65" s="2" customFormat="1" ht="24.15" customHeight="1">
      <c r="A147" s="34"/>
      <c r="B147" s="151"/>
      <c r="C147" s="228" t="s">
        <v>235</v>
      </c>
      <c r="D147" s="228" t="s">
        <v>183</v>
      </c>
      <c r="E147" s="229" t="s">
        <v>2382</v>
      </c>
      <c r="F147" s="230" t="s">
        <v>2383</v>
      </c>
      <c r="G147" s="231" t="s">
        <v>858</v>
      </c>
      <c r="H147" s="232">
        <v>25.87</v>
      </c>
      <c r="I147" s="152"/>
      <c r="J147" s="224">
        <f>ROUND(I147*H147,2)</f>
        <v>0</v>
      </c>
      <c r="K147" s="153"/>
      <c r="L147" s="35"/>
      <c r="M147" s="154" t="s">
        <v>1</v>
      </c>
      <c r="N147" s="155" t="s">
        <v>44</v>
      </c>
      <c r="O147" s="60"/>
      <c r="P147" s="156">
        <f>O147*H147</f>
        <v>0</v>
      </c>
      <c r="Q147" s="156">
        <v>8.4250000000000005E-2</v>
      </c>
      <c r="R147" s="156">
        <f>Q147*H147</f>
        <v>2.1795475000000004</v>
      </c>
      <c r="S147" s="156">
        <v>0</v>
      </c>
      <c r="T147" s="157">
        <f>S147*H147</f>
        <v>0</v>
      </c>
      <c r="U147" s="34"/>
      <c r="V147" s="34"/>
      <c r="W147" s="34"/>
      <c r="X147" s="34"/>
      <c r="Y147" s="34"/>
      <c r="Z147" s="34"/>
      <c r="AA147" s="34"/>
      <c r="AB147" s="34"/>
      <c r="AC147" s="34"/>
      <c r="AD147" s="34"/>
      <c r="AE147" s="34"/>
      <c r="AR147" s="158" t="s">
        <v>197</v>
      </c>
      <c r="AT147" s="158" t="s">
        <v>183</v>
      </c>
      <c r="AU147" s="158" t="s">
        <v>89</v>
      </c>
      <c r="AY147" s="19" t="s">
        <v>180</v>
      </c>
      <c r="BE147" s="159">
        <f>IF(N147="základní",J147,0)</f>
        <v>0</v>
      </c>
      <c r="BF147" s="159">
        <f>IF(N147="snížená",J147,0)</f>
        <v>0</v>
      </c>
      <c r="BG147" s="159">
        <f>IF(N147="zákl. přenesená",J147,0)</f>
        <v>0</v>
      </c>
      <c r="BH147" s="159">
        <f>IF(N147="sníž. přenesená",J147,0)</f>
        <v>0</v>
      </c>
      <c r="BI147" s="159">
        <f>IF(N147="nulová",J147,0)</f>
        <v>0</v>
      </c>
      <c r="BJ147" s="19" t="s">
        <v>87</v>
      </c>
      <c r="BK147" s="159">
        <f>ROUND(I147*H147,2)</f>
        <v>0</v>
      </c>
      <c r="BL147" s="19" t="s">
        <v>197</v>
      </c>
      <c r="BM147" s="158" t="s">
        <v>2384</v>
      </c>
    </row>
    <row r="148" spans="1:65" s="13" customFormat="1">
      <c r="B148" s="165"/>
      <c r="C148" s="226"/>
      <c r="D148" s="238" t="s">
        <v>218</v>
      </c>
      <c r="E148" s="239" t="s">
        <v>1</v>
      </c>
      <c r="F148" s="240" t="s">
        <v>2385</v>
      </c>
      <c r="G148" s="226"/>
      <c r="H148" s="222">
        <v>25.87</v>
      </c>
      <c r="I148" s="167"/>
      <c r="J148" s="226"/>
      <c r="L148" s="165"/>
      <c r="M148" s="168"/>
      <c r="N148" s="169"/>
      <c r="O148" s="169"/>
      <c r="P148" s="169"/>
      <c r="Q148" s="169"/>
      <c r="R148" s="169"/>
      <c r="S148" s="169"/>
      <c r="T148" s="170"/>
      <c r="AT148" s="166" t="s">
        <v>218</v>
      </c>
      <c r="AU148" s="166" t="s">
        <v>89</v>
      </c>
      <c r="AV148" s="13" t="s">
        <v>89</v>
      </c>
      <c r="AW148" s="13" t="s">
        <v>34</v>
      </c>
      <c r="AX148" s="13" t="s">
        <v>87</v>
      </c>
      <c r="AY148" s="166" t="s">
        <v>180</v>
      </c>
    </row>
    <row r="149" spans="1:65" s="2" customFormat="1" ht="16.5" customHeight="1">
      <c r="A149" s="34"/>
      <c r="B149" s="151"/>
      <c r="C149" s="233" t="s">
        <v>239</v>
      </c>
      <c r="D149" s="233" t="s">
        <v>177</v>
      </c>
      <c r="E149" s="234" t="s">
        <v>2386</v>
      </c>
      <c r="F149" s="235" t="s">
        <v>2387</v>
      </c>
      <c r="G149" s="236" t="s">
        <v>858</v>
      </c>
      <c r="H149" s="237">
        <v>28.457000000000001</v>
      </c>
      <c r="I149" s="160"/>
      <c r="J149" s="225">
        <f>ROUND(I149*H149,2)</f>
        <v>0</v>
      </c>
      <c r="K149" s="161"/>
      <c r="L149" s="162"/>
      <c r="M149" s="163" t="s">
        <v>1</v>
      </c>
      <c r="N149" s="164" t="s">
        <v>44</v>
      </c>
      <c r="O149" s="60"/>
      <c r="P149" s="156">
        <f>O149*H149</f>
        <v>0</v>
      </c>
      <c r="Q149" s="156">
        <v>0.113</v>
      </c>
      <c r="R149" s="156">
        <f>Q149*H149</f>
        <v>3.2156410000000002</v>
      </c>
      <c r="S149" s="156">
        <v>0</v>
      </c>
      <c r="T149" s="157">
        <f>S149*H149</f>
        <v>0</v>
      </c>
      <c r="U149" s="34"/>
      <c r="V149" s="34"/>
      <c r="W149" s="34"/>
      <c r="X149" s="34"/>
      <c r="Y149" s="34"/>
      <c r="Z149" s="34"/>
      <c r="AA149" s="34"/>
      <c r="AB149" s="34"/>
      <c r="AC149" s="34"/>
      <c r="AD149" s="34"/>
      <c r="AE149" s="34"/>
      <c r="AR149" s="158" t="s">
        <v>214</v>
      </c>
      <c r="AT149" s="158" t="s">
        <v>177</v>
      </c>
      <c r="AU149" s="158" t="s">
        <v>89</v>
      </c>
      <c r="AY149" s="19" t="s">
        <v>180</v>
      </c>
      <c r="BE149" s="159">
        <f>IF(N149="základní",J149,0)</f>
        <v>0</v>
      </c>
      <c r="BF149" s="159">
        <f>IF(N149="snížená",J149,0)</f>
        <v>0</v>
      </c>
      <c r="BG149" s="159">
        <f>IF(N149="zákl. přenesená",J149,0)</f>
        <v>0</v>
      </c>
      <c r="BH149" s="159">
        <f>IF(N149="sníž. přenesená",J149,0)</f>
        <v>0</v>
      </c>
      <c r="BI149" s="159">
        <f>IF(N149="nulová",J149,0)</f>
        <v>0</v>
      </c>
      <c r="BJ149" s="19" t="s">
        <v>87</v>
      </c>
      <c r="BK149" s="159">
        <f>ROUND(I149*H149,2)</f>
        <v>0</v>
      </c>
      <c r="BL149" s="19" t="s">
        <v>197</v>
      </c>
      <c r="BM149" s="158" t="s">
        <v>2388</v>
      </c>
    </row>
    <row r="150" spans="1:65" s="13" customFormat="1">
      <c r="B150" s="165"/>
      <c r="C150" s="226"/>
      <c r="D150" s="238" t="s">
        <v>218</v>
      </c>
      <c r="E150" s="226"/>
      <c r="F150" s="240" t="s">
        <v>2389</v>
      </c>
      <c r="G150" s="226"/>
      <c r="H150" s="222">
        <v>28.457000000000001</v>
      </c>
      <c r="I150" s="167"/>
      <c r="J150" s="226"/>
      <c r="L150" s="165"/>
      <c r="M150" s="168"/>
      <c r="N150" s="169"/>
      <c r="O150" s="169"/>
      <c r="P150" s="169"/>
      <c r="Q150" s="169"/>
      <c r="R150" s="169"/>
      <c r="S150" s="169"/>
      <c r="T150" s="170"/>
      <c r="AT150" s="166" t="s">
        <v>218</v>
      </c>
      <c r="AU150" s="166" t="s">
        <v>89</v>
      </c>
      <c r="AV150" s="13" t="s">
        <v>89</v>
      </c>
      <c r="AW150" s="13" t="s">
        <v>3</v>
      </c>
      <c r="AX150" s="13" t="s">
        <v>87</v>
      </c>
      <c r="AY150" s="166" t="s">
        <v>180</v>
      </c>
    </row>
    <row r="151" spans="1:65" s="12" customFormat="1" ht="22.95" customHeight="1">
      <c r="B151" s="138"/>
      <c r="C151" s="223"/>
      <c r="D151" s="241" t="s">
        <v>78</v>
      </c>
      <c r="E151" s="243" t="s">
        <v>205</v>
      </c>
      <c r="F151" s="243" t="s">
        <v>1843</v>
      </c>
      <c r="G151" s="223"/>
      <c r="H151" s="223"/>
      <c r="I151" s="141"/>
      <c r="J151" s="244">
        <f>BK151</f>
        <v>0</v>
      </c>
      <c r="L151" s="138"/>
      <c r="M151" s="143"/>
      <c r="N151" s="144"/>
      <c r="O151" s="144"/>
      <c r="P151" s="145">
        <f>P152</f>
        <v>0</v>
      </c>
      <c r="Q151" s="144"/>
      <c r="R151" s="145">
        <f>R152</f>
        <v>2.147192</v>
      </c>
      <c r="S151" s="144"/>
      <c r="T151" s="146">
        <f>T152</f>
        <v>0</v>
      </c>
      <c r="AR151" s="139" t="s">
        <v>87</v>
      </c>
      <c r="AT151" s="147" t="s">
        <v>78</v>
      </c>
      <c r="AU151" s="147" t="s">
        <v>87</v>
      </c>
      <c r="AY151" s="139" t="s">
        <v>180</v>
      </c>
      <c r="BK151" s="148">
        <f>BK152</f>
        <v>0</v>
      </c>
    </row>
    <row r="152" spans="1:65" s="2" customFormat="1" ht="24.15" customHeight="1">
      <c r="A152" s="34"/>
      <c r="B152" s="151"/>
      <c r="C152" s="228" t="s">
        <v>243</v>
      </c>
      <c r="D152" s="228" t="s">
        <v>183</v>
      </c>
      <c r="E152" s="229" t="s">
        <v>2390</v>
      </c>
      <c r="F152" s="230" t="s">
        <v>2391</v>
      </c>
      <c r="G152" s="231" t="s">
        <v>858</v>
      </c>
      <c r="H152" s="232">
        <v>9.6999999999999993</v>
      </c>
      <c r="I152" s="152"/>
      <c r="J152" s="224">
        <f>ROUND(I152*H152,2)</f>
        <v>0</v>
      </c>
      <c r="K152" s="153"/>
      <c r="L152" s="35"/>
      <c r="M152" s="154" t="s">
        <v>1</v>
      </c>
      <c r="N152" s="155" t="s">
        <v>44</v>
      </c>
      <c r="O152" s="60"/>
      <c r="P152" s="156">
        <f>O152*H152</f>
        <v>0</v>
      </c>
      <c r="Q152" s="156">
        <v>0.22136</v>
      </c>
      <c r="R152" s="156">
        <f>Q152*H152</f>
        <v>2.147192</v>
      </c>
      <c r="S152" s="156">
        <v>0</v>
      </c>
      <c r="T152" s="157">
        <f>S152*H152</f>
        <v>0</v>
      </c>
      <c r="U152" s="34"/>
      <c r="V152" s="34"/>
      <c r="W152" s="34"/>
      <c r="X152" s="34"/>
      <c r="Y152" s="34"/>
      <c r="Z152" s="34"/>
      <c r="AA152" s="34"/>
      <c r="AB152" s="34"/>
      <c r="AC152" s="34"/>
      <c r="AD152" s="34"/>
      <c r="AE152" s="34"/>
      <c r="AR152" s="158" t="s">
        <v>197</v>
      </c>
      <c r="AT152" s="158" t="s">
        <v>183</v>
      </c>
      <c r="AU152" s="158" t="s">
        <v>89</v>
      </c>
      <c r="AY152" s="19" t="s">
        <v>180</v>
      </c>
      <c r="BE152" s="159">
        <f>IF(N152="základní",J152,0)</f>
        <v>0</v>
      </c>
      <c r="BF152" s="159">
        <f>IF(N152="snížená",J152,0)</f>
        <v>0</v>
      </c>
      <c r="BG152" s="159">
        <f>IF(N152="zákl. přenesená",J152,0)</f>
        <v>0</v>
      </c>
      <c r="BH152" s="159">
        <f>IF(N152="sníž. přenesená",J152,0)</f>
        <v>0</v>
      </c>
      <c r="BI152" s="159">
        <f>IF(N152="nulová",J152,0)</f>
        <v>0</v>
      </c>
      <c r="BJ152" s="19" t="s">
        <v>87</v>
      </c>
      <c r="BK152" s="159">
        <f>ROUND(I152*H152,2)</f>
        <v>0</v>
      </c>
      <c r="BL152" s="19" t="s">
        <v>197</v>
      </c>
      <c r="BM152" s="158" t="s">
        <v>2392</v>
      </c>
    </row>
    <row r="153" spans="1:65" s="12" customFormat="1" ht="22.95" customHeight="1">
      <c r="B153" s="138"/>
      <c r="C153" s="223"/>
      <c r="D153" s="241" t="s">
        <v>78</v>
      </c>
      <c r="E153" s="243" t="s">
        <v>220</v>
      </c>
      <c r="F153" s="243" t="s">
        <v>1870</v>
      </c>
      <c r="G153" s="223"/>
      <c r="H153" s="223"/>
      <c r="I153" s="141"/>
      <c r="J153" s="244">
        <f>BK153</f>
        <v>0</v>
      </c>
      <c r="L153" s="138"/>
      <c r="M153" s="143"/>
      <c r="N153" s="144"/>
      <c r="O153" s="144"/>
      <c r="P153" s="145">
        <f>SUM(P154:P161)</f>
        <v>0</v>
      </c>
      <c r="Q153" s="144"/>
      <c r="R153" s="145">
        <f>SUM(R154:R161)</f>
        <v>7.0509000000000004</v>
      </c>
      <c r="S153" s="144"/>
      <c r="T153" s="146">
        <f>SUM(T154:T161)</f>
        <v>0</v>
      </c>
      <c r="AR153" s="139" t="s">
        <v>87</v>
      </c>
      <c r="AT153" s="147" t="s">
        <v>78</v>
      </c>
      <c r="AU153" s="147" t="s">
        <v>87</v>
      </c>
      <c r="AY153" s="139" t="s">
        <v>180</v>
      </c>
      <c r="BK153" s="148">
        <f>SUM(BK154:BK161)</f>
        <v>0</v>
      </c>
    </row>
    <row r="154" spans="1:65" s="2" customFormat="1" ht="33" customHeight="1">
      <c r="A154" s="34"/>
      <c r="B154" s="151"/>
      <c r="C154" s="228" t="s">
        <v>247</v>
      </c>
      <c r="D154" s="228" t="s">
        <v>183</v>
      </c>
      <c r="E154" s="229" t="s">
        <v>2393</v>
      </c>
      <c r="F154" s="230" t="s">
        <v>2394</v>
      </c>
      <c r="G154" s="231" t="s">
        <v>289</v>
      </c>
      <c r="H154" s="232">
        <v>15.5</v>
      </c>
      <c r="I154" s="152"/>
      <c r="J154" s="224">
        <f>ROUND(I154*H154,2)</f>
        <v>0</v>
      </c>
      <c r="K154" s="153"/>
      <c r="L154" s="35"/>
      <c r="M154" s="154" t="s">
        <v>1</v>
      </c>
      <c r="N154" s="155" t="s">
        <v>44</v>
      </c>
      <c r="O154" s="60"/>
      <c r="P154" s="156">
        <f>O154*H154</f>
        <v>0</v>
      </c>
      <c r="Q154" s="156">
        <v>0.15540000000000001</v>
      </c>
      <c r="R154" s="156">
        <f>Q154*H154</f>
        <v>2.4087000000000001</v>
      </c>
      <c r="S154" s="156">
        <v>0</v>
      </c>
      <c r="T154" s="157">
        <f>S154*H154</f>
        <v>0</v>
      </c>
      <c r="U154" s="34"/>
      <c r="V154" s="34"/>
      <c r="W154" s="34"/>
      <c r="X154" s="34"/>
      <c r="Y154" s="34"/>
      <c r="Z154" s="34"/>
      <c r="AA154" s="34"/>
      <c r="AB154" s="34"/>
      <c r="AC154" s="34"/>
      <c r="AD154" s="34"/>
      <c r="AE154" s="34"/>
      <c r="AR154" s="158" t="s">
        <v>197</v>
      </c>
      <c r="AT154" s="158" t="s">
        <v>183</v>
      </c>
      <c r="AU154" s="158" t="s">
        <v>89</v>
      </c>
      <c r="AY154" s="19" t="s">
        <v>180</v>
      </c>
      <c r="BE154" s="159">
        <f>IF(N154="základní",J154,0)</f>
        <v>0</v>
      </c>
      <c r="BF154" s="159">
        <f>IF(N154="snížená",J154,0)</f>
        <v>0</v>
      </c>
      <c r="BG154" s="159">
        <f>IF(N154="zákl. přenesená",J154,0)</f>
        <v>0</v>
      </c>
      <c r="BH154" s="159">
        <f>IF(N154="sníž. přenesená",J154,0)</f>
        <v>0</v>
      </c>
      <c r="BI154" s="159">
        <f>IF(N154="nulová",J154,0)</f>
        <v>0</v>
      </c>
      <c r="BJ154" s="19" t="s">
        <v>87</v>
      </c>
      <c r="BK154" s="159">
        <f>ROUND(I154*H154,2)</f>
        <v>0</v>
      </c>
      <c r="BL154" s="19" t="s">
        <v>197</v>
      </c>
      <c r="BM154" s="158" t="s">
        <v>2395</v>
      </c>
    </row>
    <row r="155" spans="1:65" s="13" customFormat="1">
      <c r="B155" s="165"/>
      <c r="C155" s="226"/>
      <c r="D155" s="238" t="s">
        <v>218</v>
      </c>
      <c r="E155" s="239" t="s">
        <v>1</v>
      </c>
      <c r="F155" s="240" t="s">
        <v>2396</v>
      </c>
      <c r="G155" s="226"/>
      <c r="H155" s="222">
        <v>15.5</v>
      </c>
      <c r="I155" s="167"/>
      <c r="J155" s="226"/>
      <c r="L155" s="165"/>
      <c r="M155" s="168"/>
      <c r="N155" s="169"/>
      <c r="O155" s="169"/>
      <c r="P155" s="169"/>
      <c r="Q155" s="169"/>
      <c r="R155" s="169"/>
      <c r="S155" s="169"/>
      <c r="T155" s="170"/>
      <c r="AT155" s="166" t="s">
        <v>218</v>
      </c>
      <c r="AU155" s="166" t="s">
        <v>89</v>
      </c>
      <c r="AV155" s="13" t="s">
        <v>89</v>
      </c>
      <c r="AW155" s="13" t="s">
        <v>34</v>
      </c>
      <c r="AX155" s="13" t="s">
        <v>87</v>
      </c>
      <c r="AY155" s="166" t="s">
        <v>180</v>
      </c>
    </row>
    <row r="156" spans="1:65" s="2" customFormat="1" ht="16.5" customHeight="1">
      <c r="A156" s="34"/>
      <c r="B156" s="151"/>
      <c r="C156" s="233" t="s">
        <v>251</v>
      </c>
      <c r="D156" s="233" t="s">
        <v>177</v>
      </c>
      <c r="E156" s="234" t="s">
        <v>2397</v>
      </c>
      <c r="F156" s="235" t="s">
        <v>2398</v>
      </c>
      <c r="G156" s="236" t="s">
        <v>289</v>
      </c>
      <c r="H156" s="237">
        <v>17.05</v>
      </c>
      <c r="I156" s="160"/>
      <c r="J156" s="225">
        <f>ROUND(I156*H156,2)</f>
        <v>0</v>
      </c>
      <c r="K156" s="161"/>
      <c r="L156" s="162"/>
      <c r="M156" s="163" t="s">
        <v>1</v>
      </c>
      <c r="N156" s="164" t="s">
        <v>44</v>
      </c>
      <c r="O156" s="60"/>
      <c r="P156" s="156">
        <f>O156*H156</f>
        <v>0</v>
      </c>
      <c r="Q156" s="156">
        <v>5.6000000000000001E-2</v>
      </c>
      <c r="R156" s="156">
        <f>Q156*H156</f>
        <v>0.95480000000000009</v>
      </c>
      <c r="S156" s="156">
        <v>0</v>
      </c>
      <c r="T156" s="157">
        <f>S156*H156</f>
        <v>0</v>
      </c>
      <c r="U156" s="34"/>
      <c r="V156" s="34"/>
      <c r="W156" s="34"/>
      <c r="X156" s="34"/>
      <c r="Y156" s="34"/>
      <c r="Z156" s="34"/>
      <c r="AA156" s="34"/>
      <c r="AB156" s="34"/>
      <c r="AC156" s="34"/>
      <c r="AD156" s="34"/>
      <c r="AE156" s="34"/>
      <c r="AR156" s="158" t="s">
        <v>214</v>
      </c>
      <c r="AT156" s="158" t="s">
        <v>177</v>
      </c>
      <c r="AU156" s="158" t="s">
        <v>89</v>
      </c>
      <c r="AY156" s="19" t="s">
        <v>180</v>
      </c>
      <c r="BE156" s="159">
        <f>IF(N156="základní",J156,0)</f>
        <v>0</v>
      </c>
      <c r="BF156" s="159">
        <f>IF(N156="snížená",J156,0)</f>
        <v>0</v>
      </c>
      <c r="BG156" s="159">
        <f>IF(N156="zákl. přenesená",J156,0)</f>
        <v>0</v>
      </c>
      <c r="BH156" s="159">
        <f>IF(N156="sníž. přenesená",J156,0)</f>
        <v>0</v>
      </c>
      <c r="BI156" s="159">
        <f>IF(N156="nulová",J156,0)</f>
        <v>0</v>
      </c>
      <c r="BJ156" s="19" t="s">
        <v>87</v>
      </c>
      <c r="BK156" s="159">
        <f>ROUND(I156*H156,2)</f>
        <v>0</v>
      </c>
      <c r="BL156" s="19" t="s">
        <v>197</v>
      </c>
      <c r="BM156" s="158" t="s">
        <v>2399</v>
      </c>
    </row>
    <row r="157" spans="1:65" s="13" customFormat="1">
      <c r="B157" s="165"/>
      <c r="C157" s="226"/>
      <c r="D157" s="238" t="s">
        <v>218</v>
      </c>
      <c r="E157" s="226"/>
      <c r="F157" s="240" t="s">
        <v>2400</v>
      </c>
      <c r="G157" s="226"/>
      <c r="H157" s="222">
        <v>17.05</v>
      </c>
      <c r="I157" s="167"/>
      <c r="J157" s="226"/>
      <c r="L157" s="165"/>
      <c r="M157" s="168"/>
      <c r="N157" s="169"/>
      <c r="O157" s="169"/>
      <c r="P157" s="169"/>
      <c r="Q157" s="169"/>
      <c r="R157" s="169"/>
      <c r="S157" s="169"/>
      <c r="T157" s="170"/>
      <c r="AT157" s="166" t="s">
        <v>218</v>
      </c>
      <c r="AU157" s="166" t="s">
        <v>89</v>
      </c>
      <c r="AV157" s="13" t="s">
        <v>89</v>
      </c>
      <c r="AW157" s="13" t="s">
        <v>3</v>
      </c>
      <c r="AX157" s="13" t="s">
        <v>87</v>
      </c>
      <c r="AY157" s="166" t="s">
        <v>180</v>
      </c>
    </row>
    <row r="158" spans="1:65" s="2" customFormat="1" ht="33" customHeight="1">
      <c r="A158" s="34"/>
      <c r="B158" s="151"/>
      <c r="C158" s="228" t="s">
        <v>255</v>
      </c>
      <c r="D158" s="228" t="s">
        <v>183</v>
      </c>
      <c r="E158" s="229" t="s">
        <v>2401</v>
      </c>
      <c r="F158" s="230" t="s">
        <v>2402</v>
      </c>
      <c r="G158" s="231" t="s">
        <v>289</v>
      </c>
      <c r="H158" s="232">
        <v>20.6</v>
      </c>
      <c r="I158" s="152"/>
      <c r="J158" s="224">
        <f>ROUND(I158*H158,2)</f>
        <v>0</v>
      </c>
      <c r="K158" s="153"/>
      <c r="L158" s="35"/>
      <c r="M158" s="154" t="s">
        <v>1</v>
      </c>
      <c r="N158" s="155" t="s">
        <v>44</v>
      </c>
      <c r="O158" s="60"/>
      <c r="P158" s="156">
        <f>O158*H158</f>
        <v>0</v>
      </c>
      <c r="Q158" s="156">
        <v>0.1295</v>
      </c>
      <c r="R158" s="156">
        <f>Q158*H158</f>
        <v>2.6677000000000004</v>
      </c>
      <c r="S158" s="156">
        <v>0</v>
      </c>
      <c r="T158" s="157">
        <f>S158*H158</f>
        <v>0</v>
      </c>
      <c r="U158" s="34"/>
      <c r="V158" s="34"/>
      <c r="W158" s="34"/>
      <c r="X158" s="34"/>
      <c r="Y158" s="34"/>
      <c r="Z158" s="34"/>
      <c r="AA158" s="34"/>
      <c r="AB158" s="34"/>
      <c r="AC158" s="34"/>
      <c r="AD158" s="34"/>
      <c r="AE158" s="34"/>
      <c r="AR158" s="158" t="s">
        <v>197</v>
      </c>
      <c r="AT158" s="158" t="s">
        <v>183</v>
      </c>
      <c r="AU158" s="158" t="s">
        <v>89</v>
      </c>
      <c r="AY158" s="19" t="s">
        <v>180</v>
      </c>
      <c r="BE158" s="159">
        <f>IF(N158="základní",J158,0)</f>
        <v>0</v>
      </c>
      <c r="BF158" s="159">
        <f>IF(N158="snížená",J158,0)</f>
        <v>0</v>
      </c>
      <c r="BG158" s="159">
        <f>IF(N158="zákl. přenesená",J158,0)</f>
        <v>0</v>
      </c>
      <c r="BH158" s="159">
        <f>IF(N158="sníž. přenesená",J158,0)</f>
        <v>0</v>
      </c>
      <c r="BI158" s="159">
        <f>IF(N158="nulová",J158,0)</f>
        <v>0</v>
      </c>
      <c r="BJ158" s="19" t="s">
        <v>87</v>
      </c>
      <c r="BK158" s="159">
        <f>ROUND(I158*H158,2)</f>
        <v>0</v>
      </c>
      <c r="BL158" s="19" t="s">
        <v>197</v>
      </c>
      <c r="BM158" s="158" t="s">
        <v>2403</v>
      </c>
    </row>
    <row r="159" spans="1:65" s="13" customFormat="1">
      <c r="B159" s="165"/>
      <c r="C159" s="226"/>
      <c r="D159" s="238" t="s">
        <v>218</v>
      </c>
      <c r="E159" s="239" t="s">
        <v>1</v>
      </c>
      <c r="F159" s="240" t="s">
        <v>2404</v>
      </c>
      <c r="G159" s="226"/>
      <c r="H159" s="222">
        <v>20.6</v>
      </c>
      <c r="I159" s="167"/>
      <c r="J159" s="226"/>
      <c r="L159" s="165"/>
      <c r="M159" s="168"/>
      <c r="N159" s="169"/>
      <c r="O159" s="169"/>
      <c r="P159" s="169"/>
      <c r="Q159" s="169"/>
      <c r="R159" s="169"/>
      <c r="S159" s="169"/>
      <c r="T159" s="170"/>
      <c r="AT159" s="166" t="s">
        <v>218</v>
      </c>
      <c r="AU159" s="166" t="s">
        <v>89</v>
      </c>
      <c r="AV159" s="13" t="s">
        <v>89</v>
      </c>
      <c r="AW159" s="13" t="s">
        <v>34</v>
      </c>
      <c r="AX159" s="13" t="s">
        <v>87</v>
      </c>
      <c r="AY159" s="166" t="s">
        <v>180</v>
      </c>
    </row>
    <row r="160" spans="1:65" s="2" customFormat="1" ht="16.5" customHeight="1">
      <c r="A160" s="34"/>
      <c r="B160" s="151"/>
      <c r="C160" s="233" t="s">
        <v>259</v>
      </c>
      <c r="D160" s="233" t="s">
        <v>177</v>
      </c>
      <c r="E160" s="234" t="s">
        <v>2405</v>
      </c>
      <c r="F160" s="235" t="s">
        <v>2406</v>
      </c>
      <c r="G160" s="236" t="s">
        <v>289</v>
      </c>
      <c r="H160" s="237">
        <v>22.66</v>
      </c>
      <c r="I160" s="160"/>
      <c r="J160" s="225">
        <f>ROUND(I160*H160,2)</f>
        <v>0</v>
      </c>
      <c r="K160" s="161"/>
      <c r="L160" s="162"/>
      <c r="M160" s="163" t="s">
        <v>1</v>
      </c>
      <c r="N160" s="164" t="s">
        <v>44</v>
      </c>
      <c r="O160" s="60"/>
      <c r="P160" s="156">
        <f>O160*H160</f>
        <v>0</v>
      </c>
      <c r="Q160" s="156">
        <v>4.4999999999999998E-2</v>
      </c>
      <c r="R160" s="156">
        <f>Q160*H160</f>
        <v>1.0197000000000001</v>
      </c>
      <c r="S160" s="156">
        <v>0</v>
      </c>
      <c r="T160" s="157">
        <f>S160*H160</f>
        <v>0</v>
      </c>
      <c r="U160" s="34"/>
      <c r="V160" s="34"/>
      <c r="W160" s="34"/>
      <c r="X160" s="34"/>
      <c r="Y160" s="34"/>
      <c r="Z160" s="34"/>
      <c r="AA160" s="34"/>
      <c r="AB160" s="34"/>
      <c r="AC160" s="34"/>
      <c r="AD160" s="34"/>
      <c r="AE160" s="34"/>
      <c r="AR160" s="158" t="s">
        <v>208</v>
      </c>
      <c r="AT160" s="158" t="s">
        <v>177</v>
      </c>
      <c r="AU160" s="158" t="s">
        <v>89</v>
      </c>
      <c r="AY160" s="19" t="s">
        <v>180</v>
      </c>
      <c r="BE160" s="159">
        <f>IF(N160="základní",J160,0)</f>
        <v>0</v>
      </c>
      <c r="BF160" s="159">
        <f>IF(N160="snížená",J160,0)</f>
        <v>0</v>
      </c>
      <c r="BG160" s="159">
        <f>IF(N160="zákl. přenesená",J160,0)</f>
        <v>0</v>
      </c>
      <c r="BH160" s="159">
        <f>IF(N160="sníž. přenesená",J160,0)</f>
        <v>0</v>
      </c>
      <c r="BI160" s="159">
        <f>IF(N160="nulová",J160,0)</f>
        <v>0</v>
      </c>
      <c r="BJ160" s="19" t="s">
        <v>87</v>
      </c>
      <c r="BK160" s="159">
        <f>ROUND(I160*H160,2)</f>
        <v>0</v>
      </c>
      <c r="BL160" s="19" t="s">
        <v>208</v>
      </c>
      <c r="BM160" s="158" t="s">
        <v>2407</v>
      </c>
    </row>
    <row r="161" spans="1:65" s="13" customFormat="1">
      <c r="B161" s="165"/>
      <c r="C161" s="226"/>
      <c r="D161" s="238" t="s">
        <v>218</v>
      </c>
      <c r="E161" s="226"/>
      <c r="F161" s="240" t="s">
        <v>2408</v>
      </c>
      <c r="G161" s="226"/>
      <c r="H161" s="222">
        <v>22.66</v>
      </c>
      <c r="I161" s="167"/>
      <c r="J161" s="226"/>
      <c r="L161" s="165"/>
      <c r="M161" s="168"/>
      <c r="N161" s="169"/>
      <c r="O161" s="169"/>
      <c r="P161" s="169"/>
      <c r="Q161" s="169"/>
      <c r="R161" s="169"/>
      <c r="S161" s="169"/>
      <c r="T161" s="170"/>
      <c r="AT161" s="166" t="s">
        <v>218</v>
      </c>
      <c r="AU161" s="166" t="s">
        <v>89</v>
      </c>
      <c r="AV161" s="13" t="s">
        <v>89</v>
      </c>
      <c r="AW161" s="13" t="s">
        <v>3</v>
      </c>
      <c r="AX161" s="13" t="s">
        <v>87</v>
      </c>
      <c r="AY161" s="166" t="s">
        <v>180</v>
      </c>
    </row>
    <row r="162" spans="1:65" s="12" customFormat="1" ht="22.95" customHeight="1">
      <c r="B162" s="138"/>
      <c r="C162" s="223"/>
      <c r="D162" s="241" t="s">
        <v>78</v>
      </c>
      <c r="E162" s="243" t="s">
        <v>1888</v>
      </c>
      <c r="F162" s="243" t="s">
        <v>1889</v>
      </c>
      <c r="G162" s="223"/>
      <c r="H162" s="223"/>
      <c r="I162" s="141"/>
      <c r="J162" s="244">
        <f>BK162</f>
        <v>0</v>
      </c>
      <c r="L162" s="138"/>
      <c r="M162" s="143"/>
      <c r="N162" s="144"/>
      <c r="O162" s="144"/>
      <c r="P162" s="145">
        <f>P163</f>
        <v>0</v>
      </c>
      <c r="Q162" s="144"/>
      <c r="R162" s="145">
        <f>R163</f>
        <v>0</v>
      </c>
      <c r="S162" s="144"/>
      <c r="T162" s="146">
        <f>T163</f>
        <v>0</v>
      </c>
      <c r="AR162" s="139" t="s">
        <v>87</v>
      </c>
      <c r="AT162" s="147" t="s">
        <v>78</v>
      </c>
      <c r="AU162" s="147" t="s">
        <v>87</v>
      </c>
      <c r="AY162" s="139" t="s">
        <v>180</v>
      </c>
      <c r="BK162" s="148">
        <f>BK163</f>
        <v>0</v>
      </c>
    </row>
    <row r="163" spans="1:65" s="2" customFormat="1" ht="33" customHeight="1">
      <c r="A163" s="34"/>
      <c r="B163" s="151"/>
      <c r="C163" s="228" t="s">
        <v>263</v>
      </c>
      <c r="D163" s="228" t="s">
        <v>183</v>
      </c>
      <c r="E163" s="229" t="s">
        <v>2409</v>
      </c>
      <c r="F163" s="230" t="s">
        <v>2410</v>
      </c>
      <c r="G163" s="231" t="s">
        <v>975</v>
      </c>
      <c r="H163" s="232">
        <v>263.62599999999998</v>
      </c>
      <c r="I163" s="152"/>
      <c r="J163" s="224">
        <f>ROUND(I163*H163,2)</f>
        <v>0</v>
      </c>
      <c r="K163" s="153"/>
      <c r="L163" s="35"/>
      <c r="M163" s="171" t="s">
        <v>1</v>
      </c>
      <c r="N163" s="172" t="s">
        <v>44</v>
      </c>
      <c r="O163" s="173"/>
      <c r="P163" s="174">
        <f>O163*H163</f>
        <v>0</v>
      </c>
      <c r="Q163" s="174">
        <v>0</v>
      </c>
      <c r="R163" s="174">
        <f>Q163*H163</f>
        <v>0</v>
      </c>
      <c r="S163" s="174">
        <v>0</v>
      </c>
      <c r="T163" s="175">
        <f>S163*H163</f>
        <v>0</v>
      </c>
      <c r="U163" s="34"/>
      <c r="V163" s="34"/>
      <c r="W163" s="34"/>
      <c r="X163" s="34"/>
      <c r="Y163" s="34"/>
      <c r="Z163" s="34"/>
      <c r="AA163" s="34"/>
      <c r="AB163" s="34"/>
      <c r="AC163" s="34"/>
      <c r="AD163" s="34"/>
      <c r="AE163" s="34"/>
      <c r="AR163" s="158" t="s">
        <v>197</v>
      </c>
      <c r="AT163" s="158" t="s">
        <v>183</v>
      </c>
      <c r="AU163" s="158" t="s">
        <v>89</v>
      </c>
      <c r="AY163" s="19" t="s">
        <v>180</v>
      </c>
      <c r="BE163" s="159">
        <f>IF(N163="základní",J163,0)</f>
        <v>0</v>
      </c>
      <c r="BF163" s="159">
        <f>IF(N163="snížená",J163,0)</f>
        <v>0</v>
      </c>
      <c r="BG163" s="159">
        <f>IF(N163="zákl. přenesená",J163,0)</f>
        <v>0</v>
      </c>
      <c r="BH163" s="159">
        <f>IF(N163="sníž. přenesená",J163,0)</f>
        <v>0</v>
      </c>
      <c r="BI163" s="159">
        <f>IF(N163="nulová",J163,0)</f>
        <v>0</v>
      </c>
      <c r="BJ163" s="19" t="s">
        <v>87</v>
      </c>
      <c r="BK163" s="159">
        <f>ROUND(I163*H163,2)</f>
        <v>0</v>
      </c>
      <c r="BL163" s="19" t="s">
        <v>197</v>
      </c>
      <c r="BM163" s="158" t="s">
        <v>2411</v>
      </c>
    </row>
    <row r="164" spans="1:65" s="2" customFormat="1" ht="6.9" customHeight="1">
      <c r="A164" s="34"/>
      <c r="B164" s="49"/>
      <c r="C164" s="50"/>
      <c r="D164" s="50"/>
      <c r="E164" s="50"/>
      <c r="F164" s="50"/>
      <c r="G164" s="50"/>
      <c r="H164" s="50"/>
      <c r="I164" s="50"/>
      <c r="J164" s="50"/>
      <c r="K164" s="50"/>
      <c r="L164" s="35"/>
      <c r="M164" s="34"/>
      <c r="O164" s="34"/>
      <c r="P164" s="34"/>
      <c r="Q164" s="34"/>
      <c r="R164" s="34"/>
      <c r="S164" s="34"/>
      <c r="T164" s="34"/>
      <c r="U164" s="34"/>
      <c r="V164" s="34"/>
      <c r="W164" s="34"/>
      <c r="X164" s="34"/>
      <c r="Y164" s="34"/>
      <c r="Z164" s="34"/>
      <c r="AA164" s="34"/>
      <c r="AB164" s="34"/>
      <c r="AC164" s="34"/>
      <c r="AD164" s="34"/>
      <c r="AE164" s="34"/>
    </row>
  </sheetData>
  <sheetProtection algorithmName="SHA-512" hashValue="vrcq6BU8C/9QGrl2K9qbhFcdAz69nhEBvUkOee2r9ShbEFPRlDCEpBPb83DBeg/TsiL+Qe0LmYuhadevSXMd1g==" saltValue="i+AknvQEASGG46IBKYRHWA==" spinCount="100000" sheet="1" objects="1" scenarios="1" formatColumns="0" formatRows="0"/>
  <autoFilter ref="C125:K163"/>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95"/>
  <sheetViews>
    <sheetView showGridLines="0" topLeftCell="A169" workbookViewId="0">
      <selection activeCell="H171" sqref="H171:I171"/>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139</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1" customFormat="1" ht="12" customHeight="1">
      <c r="B8" s="22"/>
      <c r="D8" s="29" t="s">
        <v>154</v>
      </c>
      <c r="L8" s="22"/>
    </row>
    <row r="9" spans="1:46" s="2" customFormat="1" ht="16.5" customHeight="1">
      <c r="A9" s="34"/>
      <c r="B9" s="35"/>
      <c r="C9" s="34"/>
      <c r="D9" s="34"/>
      <c r="E9" s="333" t="s">
        <v>2412</v>
      </c>
      <c r="F9" s="332"/>
      <c r="G9" s="332"/>
      <c r="H9" s="332"/>
      <c r="I9" s="34"/>
      <c r="J9" s="34"/>
      <c r="K9" s="34"/>
      <c r="L9" s="44"/>
      <c r="S9" s="34"/>
      <c r="T9" s="34"/>
      <c r="U9" s="34"/>
      <c r="V9" s="34"/>
      <c r="W9" s="34"/>
      <c r="X9" s="34"/>
      <c r="Y9" s="34"/>
      <c r="Z9" s="34"/>
      <c r="AA9" s="34"/>
      <c r="AB9" s="34"/>
      <c r="AC9" s="34"/>
      <c r="AD9" s="34"/>
      <c r="AE9" s="34"/>
    </row>
    <row r="10" spans="1:46" s="2" customFormat="1" ht="12" customHeight="1">
      <c r="A10" s="34"/>
      <c r="B10" s="35"/>
      <c r="C10" s="34"/>
      <c r="D10" s="29" t="s">
        <v>413</v>
      </c>
      <c r="E10" s="34"/>
      <c r="F10" s="34"/>
      <c r="G10" s="34"/>
      <c r="H10" s="34"/>
      <c r="I10" s="34"/>
      <c r="J10" s="34"/>
      <c r="K10" s="34"/>
      <c r="L10" s="44"/>
      <c r="S10" s="34"/>
      <c r="T10" s="34"/>
      <c r="U10" s="34"/>
      <c r="V10" s="34"/>
      <c r="W10" s="34"/>
      <c r="X10" s="34"/>
      <c r="Y10" s="34"/>
      <c r="Z10" s="34"/>
      <c r="AA10" s="34"/>
      <c r="AB10" s="34"/>
      <c r="AC10" s="34"/>
      <c r="AD10" s="34"/>
      <c r="AE10" s="34"/>
    </row>
    <row r="11" spans="1:46" s="2" customFormat="1" ht="16.5" customHeight="1">
      <c r="A11" s="34"/>
      <c r="B11" s="35"/>
      <c r="C11" s="34"/>
      <c r="D11" s="34"/>
      <c r="E11" s="329" t="s">
        <v>2413</v>
      </c>
      <c r="F11" s="332"/>
      <c r="G11" s="332"/>
      <c r="H11" s="332"/>
      <c r="I11" s="34"/>
      <c r="J11" s="34"/>
      <c r="K11" s="34"/>
      <c r="L11" s="44"/>
      <c r="S11" s="34"/>
      <c r="T11" s="34"/>
      <c r="U11" s="34"/>
      <c r="V11" s="34"/>
      <c r="W11" s="34"/>
      <c r="X11" s="34"/>
      <c r="Y11" s="34"/>
      <c r="Z11" s="34"/>
      <c r="AA11" s="34"/>
      <c r="AB11" s="34"/>
      <c r="AC11" s="34"/>
      <c r="AD11" s="34"/>
      <c r="AE11" s="34"/>
    </row>
    <row r="12" spans="1:46" s="2" customFormat="1">
      <c r="A12" s="34"/>
      <c r="B12" s="35"/>
      <c r="C12" s="34"/>
      <c r="D12" s="34"/>
      <c r="E12" s="34"/>
      <c r="F12" s="34"/>
      <c r="G12" s="34"/>
      <c r="H12" s="34"/>
      <c r="I12" s="34"/>
      <c r="J12" s="34"/>
      <c r="K12" s="34"/>
      <c r="L12" s="44"/>
      <c r="S12" s="34"/>
      <c r="T12" s="34"/>
      <c r="U12" s="34"/>
      <c r="V12" s="34"/>
      <c r="W12" s="34"/>
      <c r="X12" s="34"/>
      <c r="Y12" s="34"/>
      <c r="Z12" s="34"/>
      <c r="AA12" s="34"/>
      <c r="AB12" s="34"/>
      <c r="AC12" s="34"/>
      <c r="AD12" s="34"/>
      <c r="AE12" s="34"/>
    </row>
    <row r="13" spans="1:46" s="2" customFormat="1" ht="12" customHeight="1">
      <c r="A13" s="34"/>
      <c r="B13" s="35"/>
      <c r="C13" s="34"/>
      <c r="D13" s="29" t="s">
        <v>18</v>
      </c>
      <c r="E13" s="34"/>
      <c r="F13" s="27" t="s">
        <v>1</v>
      </c>
      <c r="G13" s="34"/>
      <c r="H13" s="34"/>
      <c r="I13" s="29" t="s">
        <v>19</v>
      </c>
      <c r="J13" s="27" t="s">
        <v>1</v>
      </c>
      <c r="K13" s="34"/>
      <c r="L13" s="44"/>
      <c r="S13" s="34"/>
      <c r="T13" s="34"/>
      <c r="U13" s="34"/>
      <c r="V13" s="34"/>
      <c r="W13" s="34"/>
      <c r="X13" s="34"/>
      <c r="Y13" s="34"/>
      <c r="Z13" s="34"/>
      <c r="AA13" s="34"/>
      <c r="AB13" s="34"/>
      <c r="AC13" s="34"/>
      <c r="AD13" s="34"/>
      <c r="AE13" s="34"/>
    </row>
    <row r="14" spans="1:46" s="2" customFormat="1" ht="12" customHeight="1">
      <c r="A14" s="34"/>
      <c r="B14" s="35"/>
      <c r="C14" s="34"/>
      <c r="D14" s="29" t="s">
        <v>20</v>
      </c>
      <c r="E14" s="34"/>
      <c r="F14" s="27" t="s">
        <v>21</v>
      </c>
      <c r="G14" s="34"/>
      <c r="H14" s="34"/>
      <c r="I14" s="29" t="s">
        <v>22</v>
      </c>
      <c r="J14" s="57" t="str">
        <f>'Rekapitulace stavby'!AN8</f>
        <v>9. 9. 2024</v>
      </c>
      <c r="K14" s="34"/>
      <c r="L14" s="44"/>
      <c r="S14" s="34"/>
      <c r="T14" s="34"/>
      <c r="U14" s="34"/>
      <c r="V14" s="34"/>
      <c r="W14" s="34"/>
      <c r="X14" s="34"/>
      <c r="Y14" s="34"/>
      <c r="Z14" s="34"/>
      <c r="AA14" s="34"/>
      <c r="AB14" s="34"/>
      <c r="AC14" s="34"/>
      <c r="AD14" s="34"/>
      <c r="AE14" s="34"/>
    </row>
    <row r="15" spans="1:46" s="2" customFormat="1" ht="10.95" customHeight="1">
      <c r="A15" s="34"/>
      <c r="B15" s="35"/>
      <c r="C15" s="34"/>
      <c r="D15" s="34"/>
      <c r="E15" s="34"/>
      <c r="F15" s="34"/>
      <c r="G15" s="34"/>
      <c r="H15" s="34"/>
      <c r="I15" s="34"/>
      <c r="J15" s="34"/>
      <c r="K15" s="34"/>
      <c r="L15" s="44"/>
      <c r="S15" s="34"/>
      <c r="T15" s="34"/>
      <c r="U15" s="34"/>
      <c r="V15" s="34"/>
      <c r="W15" s="34"/>
      <c r="X15" s="34"/>
      <c r="Y15" s="34"/>
      <c r="Z15" s="34"/>
      <c r="AA15" s="34"/>
      <c r="AB15" s="34"/>
      <c r="AC15" s="34"/>
      <c r="AD15" s="34"/>
      <c r="AE15" s="34"/>
    </row>
    <row r="16" spans="1:46" s="2" customFormat="1" ht="12" customHeight="1">
      <c r="A16" s="34"/>
      <c r="B16" s="35"/>
      <c r="C16" s="34"/>
      <c r="D16" s="29" t="s">
        <v>24</v>
      </c>
      <c r="E16" s="34"/>
      <c r="F16" s="34"/>
      <c r="G16" s="34"/>
      <c r="H16" s="34"/>
      <c r="I16" s="29" t="s">
        <v>25</v>
      </c>
      <c r="J16" s="27" t="s">
        <v>26</v>
      </c>
      <c r="K16" s="34"/>
      <c r="L16" s="44"/>
      <c r="S16" s="34"/>
      <c r="T16" s="34"/>
      <c r="U16" s="34"/>
      <c r="V16" s="34"/>
      <c r="W16" s="34"/>
      <c r="X16" s="34"/>
      <c r="Y16" s="34"/>
      <c r="Z16" s="34"/>
      <c r="AA16" s="34"/>
      <c r="AB16" s="34"/>
      <c r="AC16" s="34"/>
      <c r="AD16" s="34"/>
      <c r="AE16" s="34"/>
    </row>
    <row r="17" spans="1:31" s="2" customFormat="1" ht="18" customHeight="1">
      <c r="A17" s="34"/>
      <c r="B17" s="35"/>
      <c r="C17" s="34"/>
      <c r="D17" s="34"/>
      <c r="E17" s="27" t="s">
        <v>27</v>
      </c>
      <c r="F17" s="34"/>
      <c r="G17" s="34"/>
      <c r="H17" s="34"/>
      <c r="I17" s="29" t="s">
        <v>28</v>
      </c>
      <c r="J17" s="27" t="s">
        <v>1</v>
      </c>
      <c r="K17" s="34"/>
      <c r="L17" s="44"/>
      <c r="S17" s="34"/>
      <c r="T17" s="34"/>
      <c r="U17" s="34"/>
      <c r="V17" s="34"/>
      <c r="W17" s="34"/>
      <c r="X17" s="34"/>
      <c r="Y17" s="34"/>
      <c r="Z17" s="34"/>
      <c r="AA17" s="34"/>
      <c r="AB17" s="34"/>
      <c r="AC17" s="34"/>
      <c r="AD17" s="34"/>
      <c r="AE17" s="34"/>
    </row>
    <row r="18" spans="1:31" s="2" customFormat="1" ht="6.9" customHeight="1">
      <c r="A18" s="34"/>
      <c r="B18" s="35"/>
      <c r="C18" s="34"/>
      <c r="D18" s="34"/>
      <c r="E18" s="34"/>
      <c r="F18" s="34"/>
      <c r="G18" s="34"/>
      <c r="H18" s="34"/>
      <c r="I18" s="34"/>
      <c r="J18" s="34"/>
      <c r="K18" s="34"/>
      <c r="L18" s="44"/>
      <c r="S18" s="34"/>
      <c r="T18" s="34"/>
      <c r="U18" s="34"/>
      <c r="V18" s="34"/>
      <c r="W18" s="34"/>
      <c r="X18" s="34"/>
      <c r="Y18" s="34"/>
      <c r="Z18" s="34"/>
      <c r="AA18" s="34"/>
      <c r="AB18" s="34"/>
      <c r="AC18" s="34"/>
      <c r="AD18" s="34"/>
      <c r="AE18" s="34"/>
    </row>
    <row r="19" spans="1:31" s="2" customFormat="1" ht="12" customHeight="1">
      <c r="A19" s="34"/>
      <c r="B19" s="35"/>
      <c r="C19" s="34"/>
      <c r="D19" s="29" t="s">
        <v>29</v>
      </c>
      <c r="E19" s="34"/>
      <c r="F19" s="34"/>
      <c r="G19" s="34"/>
      <c r="H19" s="34"/>
      <c r="I19" s="29" t="s">
        <v>25</v>
      </c>
      <c r="J19" s="30" t="str">
        <f>'Rekapitulace stavby'!AN13</f>
        <v>Vyplň údaj</v>
      </c>
      <c r="K19" s="34"/>
      <c r="L19" s="44"/>
      <c r="S19" s="34"/>
      <c r="T19" s="34"/>
      <c r="U19" s="34"/>
      <c r="V19" s="34"/>
      <c r="W19" s="34"/>
      <c r="X19" s="34"/>
      <c r="Y19" s="34"/>
      <c r="Z19" s="34"/>
      <c r="AA19" s="34"/>
      <c r="AB19" s="34"/>
      <c r="AC19" s="34"/>
      <c r="AD19" s="34"/>
      <c r="AE19" s="34"/>
    </row>
    <row r="20" spans="1:31" s="2" customFormat="1" ht="18" customHeight="1">
      <c r="A20" s="34"/>
      <c r="B20" s="35"/>
      <c r="C20" s="34"/>
      <c r="D20" s="34"/>
      <c r="E20" s="335" t="str">
        <f>'Rekapitulace stavby'!E14</f>
        <v>Vyplň údaj</v>
      </c>
      <c r="F20" s="305"/>
      <c r="G20" s="305"/>
      <c r="H20" s="305"/>
      <c r="I20" s="29" t="s">
        <v>28</v>
      </c>
      <c r="J20" s="30" t="str">
        <f>'Rekapitulace stavby'!AN14</f>
        <v>Vyplň údaj</v>
      </c>
      <c r="K20" s="34"/>
      <c r="L20" s="44"/>
      <c r="S20" s="34"/>
      <c r="T20" s="34"/>
      <c r="U20" s="34"/>
      <c r="V20" s="34"/>
      <c r="W20" s="34"/>
      <c r="X20" s="34"/>
      <c r="Y20" s="34"/>
      <c r="Z20" s="34"/>
      <c r="AA20" s="34"/>
      <c r="AB20" s="34"/>
      <c r="AC20" s="34"/>
      <c r="AD20" s="34"/>
      <c r="AE20" s="34"/>
    </row>
    <row r="21" spans="1:31" s="2" customFormat="1" ht="6.9" customHeight="1">
      <c r="A21" s="34"/>
      <c r="B21" s="35"/>
      <c r="C21" s="34"/>
      <c r="D21" s="34"/>
      <c r="E21" s="34"/>
      <c r="F21" s="34"/>
      <c r="G21" s="34"/>
      <c r="H21" s="34"/>
      <c r="I21" s="34"/>
      <c r="J21" s="34"/>
      <c r="K21" s="34"/>
      <c r="L21" s="44"/>
      <c r="S21" s="34"/>
      <c r="T21" s="34"/>
      <c r="U21" s="34"/>
      <c r="V21" s="34"/>
      <c r="W21" s="34"/>
      <c r="X21" s="34"/>
      <c r="Y21" s="34"/>
      <c r="Z21" s="34"/>
      <c r="AA21" s="34"/>
      <c r="AB21" s="34"/>
      <c r="AC21" s="34"/>
      <c r="AD21" s="34"/>
      <c r="AE21" s="34"/>
    </row>
    <row r="22" spans="1:31" s="2" customFormat="1" ht="12" customHeight="1">
      <c r="A22" s="34"/>
      <c r="B22" s="35"/>
      <c r="C22" s="34"/>
      <c r="D22" s="29" t="s">
        <v>31</v>
      </c>
      <c r="E22" s="34"/>
      <c r="F22" s="34"/>
      <c r="G22" s="34"/>
      <c r="H22" s="34"/>
      <c r="I22" s="29" t="s">
        <v>25</v>
      </c>
      <c r="J22" s="27" t="s">
        <v>32</v>
      </c>
      <c r="K22" s="34"/>
      <c r="L22" s="44"/>
      <c r="S22" s="34"/>
      <c r="T22" s="34"/>
      <c r="U22" s="34"/>
      <c r="V22" s="34"/>
      <c r="W22" s="34"/>
      <c r="X22" s="34"/>
      <c r="Y22" s="34"/>
      <c r="Z22" s="34"/>
      <c r="AA22" s="34"/>
      <c r="AB22" s="34"/>
      <c r="AC22" s="34"/>
      <c r="AD22" s="34"/>
      <c r="AE22" s="34"/>
    </row>
    <row r="23" spans="1:31" s="2" customFormat="1" ht="18" customHeight="1">
      <c r="A23" s="34"/>
      <c r="B23" s="35"/>
      <c r="C23" s="34"/>
      <c r="D23" s="34"/>
      <c r="E23" s="27" t="s">
        <v>33</v>
      </c>
      <c r="F23" s="34"/>
      <c r="G23" s="34"/>
      <c r="H23" s="34"/>
      <c r="I23" s="29" t="s">
        <v>28</v>
      </c>
      <c r="J23" s="27" t="s">
        <v>1</v>
      </c>
      <c r="K23" s="34"/>
      <c r="L23" s="44"/>
      <c r="S23" s="34"/>
      <c r="T23" s="34"/>
      <c r="U23" s="34"/>
      <c r="V23" s="34"/>
      <c r="W23" s="34"/>
      <c r="X23" s="34"/>
      <c r="Y23" s="34"/>
      <c r="Z23" s="34"/>
      <c r="AA23" s="34"/>
      <c r="AB23" s="34"/>
      <c r="AC23" s="34"/>
      <c r="AD23" s="34"/>
      <c r="AE23" s="34"/>
    </row>
    <row r="24" spans="1:31" s="2" customFormat="1" ht="6.9" customHeight="1">
      <c r="A24" s="34"/>
      <c r="B24" s="35"/>
      <c r="C24" s="34"/>
      <c r="D24" s="34"/>
      <c r="E24" s="34"/>
      <c r="F24" s="34"/>
      <c r="G24" s="34"/>
      <c r="H24" s="34"/>
      <c r="I24" s="34"/>
      <c r="J24" s="34"/>
      <c r="K24" s="34"/>
      <c r="L24" s="44"/>
      <c r="S24" s="34"/>
      <c r="T24" s="34"/>
      <c r="U24" s="34"/>
      <c r="V24" s="34"/>
      <c r="W24" s="34"/>
      <c r="X24" s="34"/>
      <c r="Y24" s="34"/>
      <c r="Z24" s="34"/>
      <c r="AA24" s="34"/>
      <c r="AB24" s="34"/>
      <c r="AC24" s="34"/>
      <c r="AD24" s="34"/>
      <c r="AE24" s="34"/>
    </row>
    <row r="25" spans="1:31" s="2" customFormat="1" ht="12" customHeight="1">
      <c r="A25" s="34"/>
      <c r="B25" s="35"/>
      <c r="C25" s="34"/>
      <c r="D25" s="29" t="s">
        <v>35</v>
      </c>
      <c r="E25" s="34"/>
      <c r="F25" s="34"/>
      <c r="G25" s="34"/>
      <c r="H25" s="34"/>
      <c r="I25" s="29" t="s">
        <v>25</v>
      </c>
      <c r="J25" s="27" t="s">
        <v>1</v>
      </c>
      <c r="K25" s="34"/>
      <c r="L25" s="44"/>
      <c r="S25" s="34"/>
      <c r="T25" s="34"/>
      <c r="U25" s="34"/>
      <c r="V25" s="34"/>
      <c r="W25" s="34"/>
      <c r="X25" s="34"/>
      <c r="Y25" s="34"/>
      <c r="Z25" s="34"/>
      <c r="AA25" s="34"/>
      <c r="AB25" s="34"/>
      <c r="AC25" s="34"/>
      <c r="AD25" s="34"/>
      <c r="AE25" s="34"/>
    </row>
    <row r="26" spans="1:31" s="2" customFormat="1" ht="18" customHeight="1">
      <c r="A26" s="34"/>
      <c r="B26" s="35"/>
      <c r="C26" s="34"/>
      <c r="D26" s="34"/>
      <c r="E26" s="27" t="s">
        <v>36</v>
      </c>
      <c r="F26" s="34"/>
      <c r="G26" s="34"/>
      <c r="H26" s="34"/>
      <c r="I26" s="29" t="s">
        <v>28</v>
      </c>
      <c r="J26" s="27" t="s">
        <v>1</v>
      </c>
      <c r="K26" s="34"/>
      <c r="L26" s="44"/>
      <c r="S26" s="34"/>
      <c r="T26" s="34"/>
      <c r="U26" s="34"/>
      <c r="V26" s="34"/>
      <c r="W26" s="34"/>
      <c r="X26" s="34"/>
      <c r="Y26" s="34"/>
      <c r="Z26" s="34"/>
      <c r="AA26" s="34"/>
      <c r="AB26" s="34"/>
      <c r="AC26" s="34"/>
      <c r="AD26" s="34"/>
      <c r="AE26" s="34"/>
    </row>
    <row r="27" spans="1:31" s="2" customFormat="1" ht="6.9" customHeight="1">
      <c r="A27" s="34"/>
      <c r="B27" s="35"/>
      <c r="C27" s="34"/>
      <c r="D27" s="34"/>
      <c r="E27" s="34"/>
      <c r="F27" s="34"/>
      <c r="G27" s="34"/>
      <c r="H27" s="34"/>
      <c r="I27" s="34"/>
      <c r="J27" s="34"/>
      <c r="K27" s="34"/>
      <c r="L27" s="44"/>
      <c r="S27" s="34"/>
      <c r="T27" s="34"/>
      <c r="U27" s="34"/>
      <c r="V27" s="34"/>
      <c r="W27" s="34"/>
      <c r="X27" s="34"/>
      <c r="Y27" s="34"/>
      <c r="Z27" s="34"/>
      <c r="AA27" s="34"/>
      <c r="AB27" s="34"/>
      <c r="AC27" s="34"/>
      <c r="AD27" s="34"/>
      <c r="AE27" s="34"/>
    </row>
    <row r="28" spans="1:31" s="2" customFormat="1" ht="12" customHeight="1">
      <c r="A28" s="34"/>
      <c r="B28" s="35"/>
      <c r="C28" s="34"/>
      <c r="D28" s="29" t="s">
        <v>37</v>
      </c>
      <c r="E28" s="34"/>
      <c r="F28" s="34"/>
      <c r="G28" s="34"/>
      <c r="H28" s="34"/>
      <c r="I28" s="34"/>
      <c r="J28" s="34"/>
      <c r="K28" s="34"/>
      <c r="L28" s="44"/>
      <c r="S28" s="34"/>
      <c r="T28" s="34"/>
      <c r="U28" s="34"/>
      <c r="V28" s="34"/>
      <c r="W28" s="34"/>
      <c r="X28" s="34"/>
      <c r="Y28" s="34"/>
      <c r="Z28" s="34"/>
      <c r="AA28" s="34"/>
      <c r="AB28" s="34"/>
      <c r="AC28" s="34"/>
      <c r="AD28" s="34"/>
      <c r="AE28" s="34"/>
    </row>
    <row r="29" spans="1:31" s="8" customFormat="1" ht="16.5" customHeight="1">
      <c r="A29" s="101"/>
      <c r="B29" s="102"/>
      <c r="C29" s="101"/>
      <c r="D29" s="101"/>
      <c r="E29" s="309" t="s">
        <v>1</v>
      </c>
      <c r="F29" s="309"/>
      <c r="G29" s="309"/>
      <c r="H29" s="309"/>
      <c r="I29" s="101"/>
      <c r="J29" s="101"/>
      <c r="K29" s="101"/>
      <c r="L29" s="103"/>
      <c r="S29" s="101"/>
      <c r="T29" s="101"/>
      <c r="U29" s="101"/>
      <c r="V29" s="101"/>
      <c r="W29" s="101"/>
      <c r="X29" s="101"/>
      <c r="Y29" s="101"/>
      <c r="Z29" s="101"/>
      <c r="AA29" s="101"/>
      <c r="AB29" s="101"/>
      <c r="AC29" s="101"/>
      <c r="AD29" s="101"/>
      <c r="AE29" s="101"/>
    </row>
    <row r="30" spans="1:31" s="2" customFormat="1" ht="6.9" customHeight="1">
      <c r="A30" s="34"/>
      <c r="B30" s="35"/>
      <c r="C30" s="34"/>
      <c r="D30" s="34"/>
      <c r="E30" s="34"/>
      <c r="F30" s="34"/>
      <c r="G30" s="34"/>
      <c r="H30" s="34"/>
      <c r="I30" s="34"/>
      <c r="J30" s="34"/>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25.35" customHeight="1">
      <c r="A32" s="34"/>
      <c r="B32" s="35"/>
      <c r="C32" s="34"/>
      <c r="D32" s="104" t="s">
        <v>39</v>
      </c>
      <c r="E32" s="34"/>
      <c r="F32" s="34"/>
      <c r="G32" s="34"/>
      <c r="H32" s="34"/>
      <c r="I32" s="34"/>
      <c r="J32" s="73">
        <f>ROUND(J128, 2)</f>
        <v>0</v>
      </c>
      <c r="K32" s="34"/>
      <c r="L32" s="44"/>
      <c r="S32" s="34"/>
      <c r="T32" s="34"/>
      <c r="U32" s="34"/>
      <c r="V32" s="34"/>
      <c r="W32" s="34"/>
      <c r="X32" s="34"/>
      <c r="Y32" s="34"/>
      <c r="Z32" s="34"/>
      <c r="AA32" s="34"/>
      <c r="AB32" s="34"/>
      <c r="AC32" s="34"/>
      <c r="AD32" s="34"/>
      <c r="AE32" s="34"/>
    </row>
    <row r="33" spans="1:31" s="2" customFormat="1" ht="6.9" customHeight="1">
      <c r="A33" s="34"/>
      <c r="B33" s="35"/>
      <c r="C33" s="34"/>
      <c r="D33" s="68"/>
      <c r="E33" s="68"/>
      <c r="F33" s="68"/>
      <c r="G33" s="68"/>
      <c r="H33" s="68"/>
      <c r="I33" s="68"/>
      <c r="J33" s="68"/>
      <c r="K33" s="68"/>
      <c r="L33" s="44"/>
      <c r="S33" s="34"/>
      <c r="T33" s="34"/>
      <c r="U33" s="34"/>
      <c r="V33" s="34"/>
      <c r="W33" s="34"/>
      <c r="X33" s="34"/>
      <c r="Y33" s="34"/>
      <c r="Z33" s="34"/>
      <c r="AA33" s="34"/>
      <c r="AB33" s="34"/>
      <c r="AC33" s="34"/>
      <c r="AD33" s="34"/>
      <c r="AE33" s="34"/>
    </row>
    <row r="34" spans="1:31" s="2" customFormat="1" ht="14.4" customHeight="1">
      <c r="A34" s="34"/>
      <c r="B34" s="35"/>
      <c r="C34" s="34"/>
      <c r="D34" s="34"/>
      <c r="E34" s="34"/>
      <c r="F34" s="38" t="s">
        <v>41</v>
      </c>
      <c r="G34" s="34"/>
      <c r="H34" s="34"/>
      <c r="I34" s="38" t="s">
        <v>40</v>
      </c>
      <c r="J34" s="38" t="s">
        <v>42</v>
      </c>
      <c r="K34" s="34"/>
      <c r="L34" s="44"/>
      <c r="S34" s="34"/>
      <c r="T34" s="34"/>
      <c r="U34" s="34"/>
      <c r="V34" s="34"/>
      <c r="W34" s="34"/>
      <c r="X34" s="34"/>
      <c r="Y34" s="34"/>
      <c r="Z34" s="34"/>
      <c r="AA34" s="34"/>
      <c r="AB34" s="34"/>
      <c r="AC34" s="34"/>
      <c r="AD34" s="34"/>
      <c r="AE34" s="34"/>
    </row>
    <row r="35" spans="1:31" s="2" customFormat="1" ht="14.4" customHeight="1">
      <c r="A35" s="34"/>
      <c r="B35" s="35"/>
      <c r="C35" s="34"/>
      <c r="D35" s="105" t="s">
        <v>43</v>
      </c>
      <c r="E35" s="29" t="s">
        <v>44</v>
      </c>
      <c r="F35" s="106">
        <f>ROUND((SUM(BE128:BE194)),  2)</f>
        <v>0</v>
      </c>
      <c r="G35" s="34"/>
      <c r="H35" s="34"/>
      <c r="I35" s="107">
        <v>0.21</v>
      </c>
      <c r="J35" s="106">
        <f>ROUND(((SUM(BE128:BE194))*I35),  2)</f>
        <v>0</v>
      </c>
      <c r="K35" s="34"/>
      <c r="L35" s="44"/>
      <c r="S35" s="34"/>
      <c r="T35" s="34"/>
      <c r="U35" s="34"/>
      <c r="V35" s="34"/>
      <c r="W35" s="34"/>
      <c r="X35" s="34"/>
      <c r="Y35" s="34"/>
      <c r="Z35" s="34"/>
      <c r="AA35" s="34"/>
      <c r="AB35" s="34"/>
      <c r="AC35" s="34"/>
      <c r="AD35" s="34"/>
      <c r="AE35" s="34"/>
    </row>
    <row r="36" spans="1:31" s="2" customFormat="1" ht="14.4" customHeight="1">
      <c r="A36" s="34"/>
      <c r="B36" s="35"/>
      <c r="C36" s="34"/>
      <c r="D36" s="34"/>
      <c r="E36" s="29" t="s">
        <v>45</v>
      </c>
      <c r="F36" s="106">
        <f>ROUND((SUM(BF128:BF194)),  2)</f>
        <v>0</v>
      </c>
      <c r="G36" s="34"/>
      <c r="H36" s="34"/>
      <c r="I36" s="107">
        <v>0.12</v>
      </c>
      <c r="J36" s="106">
        <f>ROUND(((SUM(BF128:BF194))*I36),  2)</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46</v>
      </c>
      <c r="F37" s="106">
        <f>ROUND((SUM(BG128:BG194)),  2)</f>
        <v>0</v>
      </c>
      <c r="G37" s="34"/>
      <c r="H37" s="34"/>
      <c r="I37" s="107">
        <v>0.21</v>
      </c>
      <c r="J37" s="106">
        <f>0</f>
        <v>0</v>
      </c>
      <c r="K37" s="34"/>
      <c r="L37" s="44"/>
      <c r="S37" s="34"/>
      <c r="T37" s="34"/>
      <c r="U37" s="34"/>
      <c r="V37" s="34"/>
      <c r="W37" s="34"/>
      <c r="X37" s="34"/>
      <c r="Y37" s="34"/>
      <c r="Z37" s="34"/>
      <c r="AA37" s="34"/>
      <c r="AB37" s="34"/>
      <c r="AC37" s="34"/>
      <c r="AD37" s="34"/>
      <c r="AE37" s="34"/>
    </row>
    <row r="38" spans="1:31" s="2" customFormat="1" ht="14.4" hidden="1" customHeight="1">
      <c r="A38" s="34"/>
      <c r="B38" s="35"/>
      <c r="C38" s="34"/>
      <c r="D38" s="34"/>
      <c r="E38" s="29" t="s">
        <v>47</v>
      </c>
      <c r="F38" s="106">
        <f>ROUND((SUM(BH128:BH194)),  2)</f>
        <v>0</v>
      </c>
      <c r="G38" s="34"/>
      <c r="H38" s="34"/>
      <c r="I38" s="107">
        <v>0.12</v>
      </c>
      <c r="J38" s="106">
        <f>0</f>
        <v>0</v>
      </c>
      <c r="K38" s="34"/>
      <c r="L38" s="44"/>
      <c r="S38" s="34"/>
      <c r="T38" s="34"/>
      <c r="U38" s="34"/>
      <c r="V38" s="34"/>
      <c r="W38" s="34"/>
      <c r="X38" s="34"/>
      <c r="Y38" s="34"/>
      <c r="Z38" s="34"/>
      <c r="AA38" s="34"/>
      <c r="AB38" s="34"/>
      <c r="AC38" s="34"/>
      <c r="AD38" s="34"/>
      <c r="AE38" s="34"/>
    </row>
    <row r="39" spans="1:31" s="2" customFormat="1" ht="14.4" hidden="1" customHeight="1">
      <c r="A39" s="34"/>
      <c r="B39" s="35"/>
      <c r="C39" s="34"/>
      <c r="D39" s="34"/>
      <c r="E39" s="29" t="s">
        <v>48</v>
      </c>
      <c r="F39" s="106">
        <f>ROUND((SUM(BI128:BI194)),  2)</f>
        <v>0</v>
      </c>
      <c r="G39" s="34"/>
      <c r="H39" s="34"/>
      <c r="I39" s="107">
        <v>0</v>
      </c>
      <c r="J39" s="106">
        <f>0</f>
        <v>0</v>
      </c>
      <c r="K39" s="34"/>
      <c r="L39" s="44"/>
      <c r="S39" s="34"/>
      <c r="T39" s="34"/>
      <c r="U39" s="34"/>
      <c r="V39" s="34"/>
      <c r="W39" s="34"/>
      <c r="X39" s="34"/>
      <c r="Y39" s="34"/>
      <c r="Z39" s="34"/>
      <c r="AA39" s="34"/>
      <c r="AB39" s="34"/>
      <c r="AC39" s="34"/>
      <c r="AD39" s="34"/>
      <c r="AE39" s="34"/>
    </row>
    <row r="40" spans="1:31" s="2" customFormat="1" ht="6.9"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2" customFormat="1" ht="25.35" customHeight="1">
      <c r="A41" s="34"/>
      <c r="B41" s="35"/>
      <c r="C41" s="108"/>
      <c r="D41" s="109" t="s">
        <v>49</v>
      </c>
      <c r="E41" s="62"/>
      <c r="F41" s="62"/>
      <c r="G41" s="110" t="s">
        <v>50</v>
      </c>
      <c r="H41" s="111" t="s">
        <v>51</v>
      </c>
      <c r="I41" s="62"/>
      <c r="J41" s="112">
        <f>SUM(J32:J39)</f>
        <v>0</v>
      </c>
      <c r="K41" s="113"/>
      <c r="L41" s="44"/>
      <c r="S41" s="34"/>
      <c r="T41" s="34"/>
      <c r="U41" s="34"/>
      <c r="V41" s="34"/>
      <c r="W41" s="34"/>
      <c r="X41" s="34"/>
      <c r="Y41" s="34"/>
      <c r="Z41" s="34"/>
      <c r="AA41" s="34"/>
      <c r="AB41" s="34"/>
      <c r="AC41" s="34"/>
      <c r="AD41" s="34"/>
      <c r="AE41" s="34"/>
    </row>
    <row r="42" spans="1:31" s="2" customFormat="1" ht="14.4" customHeight="1">
      <c r="A42" s="34"/>
      <c r="B42" s="35"/>
      <c r="C42" s="34"/>
      <c r="D42" s="34"/>
      <c r="E42" s="34"/>
      <c r="F42" s="34"/>
      <c r="G42" s="34"/>
      <c r="H42" s="34"/>
      <c r="I42" s="34"/>
      <c r="J42" s="34"/>
      <c r="K42" s="34"/>
      <c r="L42" s="44"/>
      <c r="S42" s="34"/>
      <c r="T42" s="34"/>
      <c r="U42" s="34"/>
      <c r="V42" s="34"/>
      <c r="W42" s="34"/>
      <c r="X42" s="34"/>
      <c r="Y42" s="34"/>
      <c r="Z42" s="34"/>
      <c r="AA42" s="34"/>
      <c r="AB42" s="34"/>
      <c r="AC42" s="34"/>
      <c r="AD42" s="34"/>
      <c r="AE42" s="34"/>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31"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31"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31"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31"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31"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31" s="1" customFormat="1" ht="12" customHeight="1">
      <c r="B86" s="22"/>
      <c r="C86" s="29" t="s">
        <v>154</v>
      </c>
      <c r="L86" s="22"/>
    </row>
    <row r="87" spans="1:31" s="2" customFormat="1" ht="16.5" customHeight="1">
      <c r="A87" s="34"/>
      <c r="B87" s="35"/>
      <c r="C87" s="34"/>
      <c r="D87" s="34"/>
      <c r="E87" s="333" t="s">
        <v>2412</v>
      </c>
      <c r="F87" s="332"/>
      <c r="G87" s="332"/>
      <c r="H87" s="332"/>
      <c r="I87" s="34"/>
      <c r="J87" s="34"/>
      <c r="K87" s="34"/>
      <c r="L87" s="44"/>
      <c r="S87" s="34"/>
      <c r="T87" s="34"/>
      <c r="U87" s="34"/>
      <c r="V87" s="34"/>
      <c r="W87" s="34"/>
      <c r="X87" s="34"/>
      <c r="Y87" s="34"/>
      <c r="Z87" s="34"/>
      <c r="AA87" s="34"/>
      <c r="AB87" s="34"/>
      <c r="AC87" s="34"/>
      <c r="AD87" s="34"/>
      <c r="AE87" s="34"/>
    </row>
    <row r="88" spans="1:31" s="2" customFormat="1" ht="12" customHeight="1">
      <c r="A88" s="34"/>
      <c r="B88" s="35"/>
      <c r="C88" s="29" t="s">
        <v>413</v>
      </c>
      <c r="D88" s="34"/>
      <c r="E88" s="34"/>
      <c r="F88" s="34"/>
      <c r="G88" s="34"/>
      <c r="H88" s="34"/>
      <c r="I88" s="34"/>
      <c r="J88" s="34"/>
      <c r="K88" s="34"/>
      <c r="L88" s="44"/>
      <c r="S88" s="34"/>
      <c r="T88" s="34"/>
      <c r="U88" s="34"/>
      <c r="V88" s="34"/>
      <c r="W88" s="34"/>
      <c r="X88" s="34"/>
      <c r="Y88" s="34"/>
      <c r="Z88" s="34"/>
      <c r="AA88" s="34"/>
      <c r="AB88" s="34"/>
      <c r="AC88" s="34"/>
      <c r="AD88" s="34"/>
      <c r="AE88" s="34"/>
    </row>
    <row r="89" spans="1:31" s="2" customFormat="1" ht="16.5" customHeight="1">
      <c r="A89" s="34"/>
      <c r="B89" s="35"/>
      <c r="C89" s="34"/>
      <c r="D89" s="34"/>
      <c r="E89" s="329" t="str">
        <f>E11</f>
        <v>DSO 09.1 - VTL předávací stanice</v>
      </c>
      <c r="F89" s="332"/>
      <c r="G89" s="332"/>
      <c r="H89" s="332"/>
      <c r="I89" s="34"/>
      <c r="J89" s="34"/>
      <c r="K89" s="34"/>
      <c r="L89" s="44"/>
      <c r="S89" s="34"/>
      <c r="T89" s="34"/>
      <c r="U89" s="34"/>
      <c r="V89" s="34"/>
      <c r="W89" s="34"/>
      <c r="X89" s="34"/>
      <c r="Y89" s="34"/>
      <c r="Z89" s="34"/>
      <c r="AA89" s="34"/>
      <c r="AB89" s="34"/>
      <c r="AC89" s="34"/>
      <c r="AD89" s="34"/>
      <c r="AE89" s="34"/>
    </row>
    <row r="90" spans="1:31"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31" s="2" customFormat="1" ht="12" customHeight="1">
      <c r="A91" s="34"/>
      <c r="B91" s="35"/>
      <c r="C91" s="29" t="s">
        <v>20</v>
      </c>
      <c r="D91" s="34"/>
      <c r="E91" s="34"/>
      <c r="F91" s="27" t="str">
        <f>F14</f>
        <v>Komořany u Mostu</v>
      </c>
      <c r="G91" s="34"/>
      <c r="H91" s="34"/>
      <c r="I91" s="29" t="s">
        <v>22</v>
      </c>
      <c r="J91" s="57" t="str">
        <f>IF(J14="","",J14)</f>
        <v>9. 9. 2024</v>
      </c>
      <c r="K91" s="34"/>
      <c r="L91" s="44"/>
      <c r="S91" s="34"/>
      <c r="T91" s="34"/>
      <c r="U91" s="34"/>
      <c r="V91" s="34"/>
      <c r="W91" s="34"/>
      <c r="X91" s="34"/>
      <c r="Y91" s="34"/>
      <c r="Z91" s="34"/>
      <c r="AA91" s="34"/>
      <c r="AB91" s="34"/>
      <c r="AC91" s="34"/>
      <c r="AD91" s="34"/>
      <c r="AE91" s="34"/>
    </row>
    <row r="92" spans="1:31" s="2" customFormat="1" ht="6.9" customHeight="1">
      <c r="A92" s="34"/>
      <c r="B92" s="35"/>
      <c r="C92" s="34"/>
      <c r="D92" s="34"/>
      <c r="E92" s="34"/>
      <c r="F92" s="34"/>
      <c r="G92" s="34"/>
      <c r="H92" s="34"/>
      <c r="I92" s="34"/>
      <c r="J92" s="34"/>
      <c r="K92" s="34"/>
      <c r="L92" s="44"/>
      <c r="S92" s="34"/>
      <c r="T92" s="34"/>
      <c r="U92" s="34"/>
      <c r="V92" s="34"/>
      <c r="W92" s="34"/>
      <c r="X92" s="34"/>
      <c r="Y92" s="34"/>
      <c r="Z92" s="34"/>
      <c r="AA92" s="34"/>
      <c r="AB92" s="34"/>
      <c r="AC92" s="34"/>
      <c r="AD92" s="34"/>
      <c r="AE92" s="34"/>
    </row>
    <row r="93" spans="1:31" s="2" customFormat="1" ht="15.15" customHeight="1">
      <c r="A93" s="34"/>
      <c r="B93" s="35"/>
      <c r="C93" s="29" t="s">
        <v>24</v>
      </c>
      <c r="D93" s="34"/>
      <c r="E93" s="34"/>
      <c r="F93" s="27" t="str">
        <f>E17</f>
        <v>United Energy, a.s.</v>
      </c>
      <c r="G93" s="34"/>
      <c r="H93" s="34"/>
      <c r="I93" s="29" t="s">
        <v>31</v>
      </c>
      <c r="J93" s="32" t="str">
        <f>E23</f>
        <v>IGEA s.r.o.</v>
      </c>
      <c r="K93" s="34"/>
      <c r="L93" s="44"/>
      <c r="S93" s="34"/>
      <c r="T93" s="34"/>
      <c r="U93" s="34"/>
      <c r="V93" s="34"/>
      <c r="W93" s="34"/>
      <c r="X93" s="34"/>
      <c r="Y93" s="34"/>
      <c r="Z93" s="34"/>
      <c r="AA93" s="34"/>
      <c r="AB93" s="34"/>
      <c r="AC93" s="34"/>
      <c r="AD93" s="34"/>
      <c r="AE93" s="34"/>
    </row>
    <row r="94" spans="1:31" s="2" customFormat="1" ht="15.15" customHeight="1">
      <c r="A94" s="34"/>
      <c r="B94" s="35"/>
      <c r="C94" s="29" t="s">
        <v>29</v>
      </c>
      <c r="D94" s="34"/>
      <c r="E94" s="34"/>
      <c r="F94" s="27" t="str">
        <f>IF(E20="","",E20)</f>
        <v>Vyplň údaj</v>
      </c>
      <c r="G94" s="34"/>
      <c r="H94" s="34"/>
      <c r="I94" s="29" t="s">
        <v>35</v>
      </c>
      <c r="J94" s="32" t="str">
        <f>E26</f>
        <v>R.Vojtěchová</v>
      </c>
      <c r="K94" s="34"/>
      <c r="L94" s="44"/>
      <c r="S94" s="34"/>
      <c r="T94" s="34"/>
      <c r="U94" s="34"/>
      <c r="V94" s="34"/>
      <c r="W94" s="34"/>
      <c r="X94" s="34"/>
      <c r="Y94" s="34"/>
      <c r="Z94" s="34"/>
      <c r="AA94" s="34"/>
      <c r="AB94" s="34"/>
      <c r="AC94" s="34"/>
      <c r="AD94" s="34"/>
      <c r="AE94" s="34"/>
    </row>
    <row r="95" spans="1:31"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31" s="2" customFormat="1" ht="29.25" customHeight="1">
      <c r="A96" s="34"/>
      <c r="B96" s="35"/>
      <c r="C96" s="116" t="s">
        <v>157</v>
      </c>
      <c r="D96" s="108"/>
      <c r="E96" s="108"/>
      <c r="F96" s="108"/>
      <c r="G96" s="108"/>
      <c r="H96" s="108"/>
      <c r="I96" s="108"/>
      <c r="J96" s="117" t="s">
        <v>158</v>
      </c>
      <c r="K96" s="108"/>
      <c r="L96" s="44"/>
      <c r="S96" s="34"/>
      <c r="T96" s="34"/>
      <c r="U96" s="34"/>
      <c r="V96" s="34"/>
      <c r="W96" s="34"/>
      <c r="X96" s="34"/>
      <c r="Y96" s="34"/>
      <c r="Z96" s="34"/>
      <c r="AA96" s="34"/>
      <c r="AB96" s="34"/>
      <c r="AC96" s="34"/>
      <c r="AD96" s="34"/>
      <c r="AE96" s="34"/>
    </row>
    <row r="97" spans="1:47" s="2" customFormat="1" ht="10.35" customHeight="1">
      <c r="A97" s="34"/>
      <c r="B97" s="35"/>
      <c r="C97" s="34"/>
      <c r="D97" s="34"/>
      <c r="E97" s="34"/>
      <c r="F97" s="34"/>
      <c r="G97" s="34"/>
      <c r="H97" s="34"/>
      <c r="I97" s="34"/>
      <c r="J97" s="34"/>
      <c r="K97" s="34"/>
      <c r="L97" s="44"/>
      <c r="S97" s="34"/>
      <c r="T97" s="34"/>
      <c r="U97" s="34"/>
      <c r="V97" s="34"/>
      <c r="W97" s="34"/>
      <c r="X97" s="34"/>
      <c r="Y97" s="34"/>
      <c r="Z97" s="34"/>
      <c r="AA97" s="34"/>
      <c r="AB97" s="34"/>
      <c r="AC97" s="34"/>
      <c r="AD97" s="34"/>
      <c r="AE97" s="34"/>
    </row>
    <row r="98" spans="1:47" s="2" customFormat="1" ht="22.95" customHeight="1">
      <c r="A98" s="34"/>
      <c r="B98" s="35"/>
      <c r="C98" s="118" t="s">
        <v>159</v>
      </c>
      <c r="D98" s="34"/>
      <c r="E98" s="34"/>
      <c r="F98" s="34"/>
      <c r="G98" s="34"/>
      <c r="H98" s="34"/>
      <c r="I98" s="34"/>
      <c r="J98" s="73">
        <f>J128</f>
        <v>0</v>
      </c>
      <c r="K98" s="34"/>
      <c r="L98" s="44"/>
      <c r="S98" s="34"/>
      <c r="T98" s="34"/>
      <c r="U98" s="34"/>
      <c r="V98" s="34"/>
      <c r="W98" s="34"/>
      <c r="X98" s="34"/>
      <c r="Y98" s="34"/>
      <c r="Z98" s="34"/>
      <c r="AA98" s="34"/>
      <c r="AB98" s="34"/>
      <c r="AC98" s="34"/>
      <c r="AD98" s="34"/>
      <c r="AE98" s="34"/>
      <c r="AU98" s="19" t="s">
        <v>160</v>
      </c>
    </row>
    <row r="99" spans="1:47" s="9" customFormat="1" ht="24.9" customHeight="1">
      <c r="B99" s="119"/>
      <c r="D99" s="120" t="s">
        <v>922</v>
      </c>
      <c r="E99" s="121"/>
      <c r="F99" s="121"/>
      <c r="G99" s="121"/>
      <c r="H99" s="121"/>
      <c r="I99" s="121"/>
      <c r="J99" s="122">
        <f>J129</f>
        <v>0</v>
      </c>
      <c r="L99" s="119"/>
    </row>
    <row r="100" spans="1:47" s="10" customFormat="1" ht="19.95" customHeight="1">
      <c r="B100" s="123"/>
      <c r="D100" s="124" t="s">
        <v>923</v>
      </c>
      <c r="E100" s="125"/>
      <c r="F100" s="125"/>
      <c r="G100" s="125"/>
      <c r="H100" s="125"/>
      <c r="I100" s="125"/>
      <c r="J100" s="126">
        <f>J130</f>
        <v>0</v>
      </c>
      <c r="L100" s="123"/>
    </row>
    <row r="101" spans="1:47" s="10" customFormat="1" ht="19.95" customHeight="1">
      <c r="B101" s="123"/>
      <c r="D101" s="124" t="s">
        <v>924</v>
      </c>
      <c r="E101" s="125"/>
      <c r="F101" s="125"/>
      <c r="G101" s="125"/>
      <c r="H101" s="125"/>
      <c r="I101" s="125"/>
      <c r="J101" s="126">
        <f>J161</f>
        <v>0</v>
      </c>
      <c r="L101" s="123"/>
    </row>
    <row r="102" spans="1:47" s="10" customFormat="1" ht="19.95" customHeight="1">
      <c r="B102" s="123"/>
      <c r="D102" s="124" t="s">
        <v>926</v>
      </c>
      <c r="E102" s="125"/>
      <c r="F102" s="125"/>
      <c r="G102" s="125"/>
      <c r="H102" s="125"/>
      <c r="I102" s="125"/>
      <c r="J102" s="126">
        <f>J165</f>
        <v>0</v>
      </c>
      <c r="L102" s="123"/>
    </row>
    <row r="103" spans="1:47" s="10" customFormat="1" ht="19.95" customHeight="1">
      <c r="B103" s="123"/>
      <c r="D103" s="124" t="s">
        <v>928</v>
      </c>
      <c r="E103" s="125"/>
      <c r="F103" s="125"/>
      <c r="G103" s="125"/>
      <c r="H103" s="125"/>
      <c r="I103" s="125"/>
      <c r="J103" s="126">
        <f>J168</f>
        <v>0</v>
      </c>
      <c r="L103" s="123"/>
    </row>
    <row r="104" spans="1:47" s="10" customFormat="1" ht="19.95" customHeight="1">
      <c r="B104" s="123"/>
      <c r="D104" s="124" t="s">
        <v>1697</v>
      </c>
      <c r="E104" s="125"/>
      <c r="F104" s="125"/>
      <c r="G104" s="125"/>
      <c r="H104" s="125"/>
      <c r="I104" s="125"/>
      <c r="J104" s="126">
        <f>J189</f>
        <v>0</v>
      </c>
      <c r="L104" s="123"/>
    </row>
    <row r="105" spans="1:47" s="9" customFormat="1" ht="24.9" customHeight="1">
      <c r="B105" s="119"/>
      <c r="D105" s="120" t="s">
        <v>415</v>
      </c>
      <c r="E105" s="121"/>
      <c r="F105" s="121"/>
      <c r="G105" s="121"/>
      <c r="H105" s="121"/>
      <c r="I105" s="121"/>
      <c r="J105" s="122">
        <f>J191</f>
        <v>0</v>
      </c>
      <c r="L105" s="119"/>
    </row>
    <row r="106" spans="1:47" s="10" customFormat="1" ht="19.95" customHeight="1">
      <c r="B106" s="123"/>
      <c r="D106" s="124" t="s">
        <v>2414</v>
      </c>
      <c r="E106" s="125"/>
      <c r="F106" s="125"/>
      <c r="G106" s="125"/>
      <c r="H106" s="125"/>
      <c r="I106" s="125"/>
      <c r="J106" s="126">
        <f>J192</f>
        <v>0</v>
      </c>
      <c r="L106" s="123"/>
    </row>
    <row r="107" spans="1:47" s="2" customFormat="1" ht="21.75" customHeight="1">
      <c r="A107" s="34"/>
      <c r="B107" s="35"/>
      <c r="C107" s="34"/>
      <c r="D107" s="34"/>
      <c r="E107" s="34"/>
      <c r="F107" s="34"/>
      <c r="G107" s="34"/>
      <c r="H107" s="34"/>
      <c r="I107" s="34"/>
      <c r="J107" s="34"/>
      <c r="K107" s="34"/>
      <c r="L107" s="44"/>
      <c r="S107" s="34"/>
      <c r="T107" s="34"/>
      <c r="U107" s="34"/>
      <c r="V107" s="34"/>
      <c r="W107" s="34"/>
      <c r="X107" s="34"/>
      <c r="Y107" s="34"/>
      <c r="Z107" s="34"/>
      <c r="AA107" s="34"/>
      <c r="AB107" s="34"/>
      <c r="AC107" s="34"/>
      <c r="AD107" s="34"/>
      <c r="AE107" s="34"/>
    </row>
    <row r="108" spans="1:47" s="2" customFormat="1" ht="6.9" customHeight="1">
      <c r="A108" s="34"/>
      <c r="B108" s="49"/>
      <c r="C108" s="50"/>
      <c r="D108" s="50"/>
      <c r="E108" s="50"/>
      <c r="F108" s="50"/>
      <c r="G108" s="50"/>
      <c r="H108" s="50"/>
      <c r="I108" s="50"/>
      <c r="J108" s="50"/>
      <c r="K108" s="50"/>
      <c r="L108" s="44"/>
      <c r="S108" s="34"/>
      <c r="T108" s="34"/>
      <c r="U108" s="34"/>
      <c r="V108" s="34"/>
      <c r="W108" s="34"/>
      <c r="X108" s="34"/>
      <c r="Y108" s="34"/>
      <c r="Z108" s="34"/>
      <c r="AA108" s="34"/>
      <c r="AB108" s="34"/>
      <c r="AC108" s="34"/>
      <c r="AD108" s="34"/>
      <c r="AE108" s="34"/>
    </row>
    <row r="112" spans="1:47" s="2" customFormat="1" ht="6.9" customHeight="1">
      <c r="A112" s="34"/>
      <c r="B112" s="51"/>
      <c r="C112" s="52"/>
      <c r="D112" s="52"/>
      <c r="E112" s="52"/>
      <c r="F112" s="52"/>
      <c r="G112" s="52"/>
      <c r="H112" s="52"/>
      <c r="I112" s="52"/>
      <c r="J112" s="52"/>
      <c r="K112" s="52"/>
      <c r="L112" s="44"/>
      <c r="S112" s="34"/>
      <c r="T112" s="34"/>
      <c r="U112" s="34"/>
      <c r="V112" s="34"/>
      <c r="W112" s="34"/>
      <c r="X112" s="34"/>
      <c r="Y112" s="34"/>
      <c r="Z112" s="34"/>
      <c r="AA112" s="34"/>
      <c r="AB112" s="34"/>
      <c r="AC112" s="34"/>
      <c r="AD112" s="34"/>
      <c r="AE112" s="34"/>
    </row>
    <row r="113" spans="1:63" s="2" customFormat="1" ht="24.9" customHeight="1">
      <c r="A113" s="34"/>
      <c r="B113" s="35"/>
      <c r="C113" s="23" t="s">
        <v>164</v>
      </c>
      <c r="D113" s="34"/>
      <c r="E113" s="34"/>
      <c r="F113" s="34"/>
      <c r="G113" s="34"/>
      <c r="H113" s="34"/>
      <c r="I113" s="34"/>
      <c r="J113" s="34"/>
      <c r="K113" s="34"/>
      <c r="L113" s="44"/>
      <c r="S113" s="34"/>
      <c r="T113" s="34"/>
      <c r="U113" s="34"/>
      <c r="V113" s="34"/>
      <c r="W113" s="34"/>
      <c r="X113" s="34"/>
      <c r="Y113" s="34"/>
      <c r="Z113" s="34"/>
      <c r="AA113" s="34"/>
      <c r="AB113" s="34"/>
      <c r="AC113" s="34"/>
      <c r="AD113" s="34"/>
      <c r="AE113" s="34"/>
    </row>
    <row r="114" spans="1:63" s="2" customFormat="1" ht="6.9" customHeight="1">
      <c r="A114" s="34"/>
      <c r="B114" s="35"/>
      <c r="C114" s="34"/>
      <c r="D114" s="34"/>
      <c r="E114" s="34"/>
      <c r="F114" s="34"/>
      <c r="G114" s="34"/>
      <c r="H114" s="34"/>
      <c r="I114" s="34"/>
      <c r="J114" s="34"/>
      <c r="K114" s="34"/>
      <c r="L114" s="44"/>
      <c r="S114" s="34"/>
      <c r="T114" s="34"/>
      <c r="U114" s="34"/>
      <c r="V114" s="34"/>
      <c r="W114" s="34"/>
      <c r="X114" s="34"/>
      <c r="Y114" s="34"/>
      <c r="Z114" s="34"/>
      <c r="AA114" s="34"/>
      <c r="AB114" s="34"/>
      <c r="AC114" s="34"/>
      <c r="AD114" s="34"/>
      <c r="AE114" s="34"/>
    </row>
    <row r="115" spans="1:63" s="2" customFormat="1" ht="12" customHeight="1">
      <c r="A115" s="34"/>
      <c r="B115" s="35"/>
      <c r="C115" s="29" t="s">
        <v>16</v>
      </c>
      <c r="D115" s="34"/>
      <c r="E115" s="34"/>
      <c r="F115" s="34"/>
      <c r="G115" s="34"/>
      <c r="H115" s="34"/>
      <c r="I115" s="34"/>
      <c r="J115" s="34"/>
      <c r="K115" s="34"/>
      <c r="L115" s="44"/>
      <c r="S115" s="34"/>
      <c r="T115" s="34"/>
      <c r="U115" s="34"/>
      <c r="V115" s="34"/>
      <c r="W115" s="34"/>
      <c r="X115" s="34"/>
      <c r="Y115" s="34"/>
      <c r="Z115" s="34"/>
      <c r="AA115" s="34"/>
      <c r="AB115" s="34"/>
      <c r="AC115" s="34"/>
      <c r="AD115" s="34"/>
      <c r="AE115" s="34"/>
    </row>
    <row r="116" spans="1:63" s="2" customFormat="1" ht="16.5" customHeight="1">
      <c r="A116" s="34"/>
      <c r="B116" s="35"/>
      <c r="C116" s="34"/>
      <c r="D116" s="34"/>
      <c r="E116" s="333" t="str">
        <f>E7</f>
        <v>Přípojka plynu do areálu TKY</v>
      </c>
      <c r="F116" s="334"/>
      <c r="G116" s="334"/>
      <c r="H116" s="334"/>
      <c r="I116" s="34"/>
      <c r="J116" s="34"/>
      <c r="K116" s="34"/>
      <c r="L116" s="44"/>
      <c r="S116" s="34"/>
      <c r="T116" s="34"/>
      <c r="U116" s="34"/>
      <c r="V116" s="34"/>
      <c r="W116" s="34"/>
      <c r="X116" s="34"/>
      <c r="Y116" s="34"/>
      <c r="Z116" s="34"/>
      <c r="AA116" s="34"/>
      <c r="AB116" s="34"/>
      <c r="AC116" s="34"/>
      <c r="AD116" s="34"/>
      <c r="AE116" s="34"/>
    </row>
    <row r="117" spans="1:63" s="1" customFormat="1" ht="12" customHeight="1">
      <c r="B117" s="22"/>
      <c r="C117" s="29" t="s">
        <v>154</v>
      </c>
      <c r="L117" s="22"/>
    </row>
    <row r="118" spans="1:63" s="2" customFormat="1" ht="16.5" customHeight="1">
      <c r="A118" s="34"/>
      <c r="B118" s="35"/>
      <c r="C118" s="34"/>
      <c r="D118" s="34"/>
      <c r="E118" s="333" t="s">
        <v>2412</v>
      </c>
      <c r="F118" s="332"/>
      <c r="G118" s="332"/>
      <c r="H118" s="332"/>
      <c r="I118" s="34"/>
      <c r="J118" s="34"/>
      <c r="K118" s="34"/>
      <c r="L118" s="44"/>
      <c r="S118" s="34"/>
      <c r="T118" s="34"/>
      <c r="U118" s="34"/>
      <c r="V118" s="34"/>
      <c r="W118" s="34"/>
      <c r="X118" s="34"/>
      <c r="Y118" s="34"/>
      <c r="Z118" s="34"/>
      <c r="AA118" s="34"/>
      <c r="AB118" s="34"/>
      <c r="AC118" s="34"/>
      <c r="AD118" s="34"/>
      <c r="AE118" s="34"/>
    </row>
    <row r="119" spans="1:63" s="2" customFormat="1" ht="12" customHeight="1">
      <c r="A119" s="34"/>
      <c r="B119" s="35"/>
      <c r="C119" s="29" t="s">
        <v>413</v>
      </c>
      <c r="D119" s="34"/>
      <c r="E119" s="34"/>
      <c r="F119" s="34"/>
      <c r="G119" s="34"/>
      <c r="H119" s="34"/>
      <c r="I119" s="34"/>
      <c r="J119" s="34"/>
      <c r="K119" s="34"/>
      <c r="L119" s="44"/>
      <c r="S119" s="34"/>
      <c r="T119" s="34"/>
      <c r="U119" s="34"/>
      <c r="V119" s="34"/>
      <c r="W119" s="34"/>
      <c r="X119" s="34"/>
      <c r="Y119" s="34"/>
      <c r="Z119" s="34"/>
      <c r="AA119" s="34"/>
      <c r="AB119" s="34"/>
      <c r="AC119" s="34"/>
      <c r="AD119" s="34"/>
      <c r="AE119" s="34"/>
    </row>
    <row r="120" spans="1:63" s="2" customFormat="1" ht="16.5" customHeight="1">
      <c r="A120" s="34"/>
      <c r="B120" s="35"/>
      <c r="C120" s="34"/>
      <c r="D120" s="34"/>
      <c r="E120" s="329" t="str">
        <f>E11</f>
        <v>DSO 09.1 - VTL předávací stanice</v>
      </c>
      <c r="F120" s="332"/>
      <c r="G120" s="332"/>
      <c r="H120" s="332"/>
      <c r="I120" s="34"/>
      <c r="J120" s="34"/>
      <c r="K120" s="34"/>
      <c r="L120" s="44"/>
      <c r="S120" s="34"/>
      <c r="T120" s="34"/>
      <c r="U120" s="34"/>
      <c r="V120" s="34"/>
      <c r="W120" s="34"/>
      <c r="X120" s="34"/>
      <c r="Y120" s="34"/>
      <c r="Z120" s="34"/>
      <c r="AA120" s="34"/>
      <c r="AB120" s="34"/>
      <c r="AC120" s="34"/>
      <c r="AD120" s="34"/>
      <c r="AE120" s="34"/>
    </row>
    <row r="121" spans="1:63" s="2" customFormat="1" ht="6.9" customHeight="1">
      <c r="A121" s="34"/>
      <c r="B121" s="35"/>
      <c r="C121" s="34"/>
      <c r="D121" s="34"/>
      <c r="E121" s="34"/>
      <c r="F121" s="34"/>
      <c r="G121" s="34"/>
      <c r="H121" s="34"/>
      <c r="I121" s="34"/>
      <c r="J121" s="34"/>
      <c r="K121" s="34"/>
      <c r="L121" s="44"/>
      <c r="S121" s="34"/>
      <c r="T121" s="34"/>
      <c r="U121" s="34"/>
      <c r="V121" s="34"/>
      <c r="W121" s="34"/>
      <c r="X121" s="34"/>
      <c r="Y121" s="34"/>
      <c r="Z121" s="34"/>
      <c r="AA121" s="34"/>
      <c r="AB121" s="34"/>
      <c r="AC121" s="34"/>
      <c r="AD121" s="34"/>
      <c r="AE121" s="34"/>
    </row>
    <row r="122" spans="1:63" s="2" customFormat="1" ht="12" customHeight="1">
      <c r="A122" s="34"/>
      <c r="B122" s="35"/>
      <c r="C122" s="29" t="s">
        <v>20</v>
      </c>
      <c r="D122" s="34"/>
      <c r="E122" s="34"/>
      <c r="F122" s="27" t="str">
        <f>F14</f>
        <v>Komořany u Mostu</v>
      </c>
      <c r="G122" s="34"/>
      <c r="H122" s="34"/>
      <c r="I122" s="29" t="s">
        <v>22</v>
      </c>
      <c r="J122" s="57" t="str">
        <f>IF(J14="","",J14)</f>
        <v>9. 9. 2024</v>
      </c>
      <c r="K122" s="34"/>
      <c r="L122" s="44"/>
      <c r="S122" s="34"/>
      <c r="T122" s="34"/>
      <c r="U122" s="34"/>
      <c r="V122" s="34"/>
      <c r="W122" s="34"/>
      <c r="X122" s="34"/>
      <c r="Y122" s="34"/>
      <c r="Z122" s="34"/>
      <c r="AA122" s="34"/>
      <c r="AB122" s="34"/>
      <c r="AC122" s="34"/>
      <c r="AD122" s="34"/>
      <c r="AE122" s="34"/>
    </row>
    <row r="123" spans="1:63" s="2" customFormat="1" ht="6.9" customHeight="1">
      <c r="A123" s="34"/>
      <c r="B123" s="35"/>
      <c r="C123" s="34"/>
      <c r="D123" s="34"/>
      <c r="E123" s="34"/>
      <c r="F123" s="34"/>
      <c r="G123" s="34"/>
      <c r="H123" s="34"/>
      <c r="I123" s="34"/>
      <c r="J123" s="34"/>
      <c r="K123" s="34"/>
      <c r="L123" s="44"/>
      <c r="S123" s="34"/>
      <c r="T123" s="34"/>
      <c r="U123" s="34"/>
      <c r="V123" s="34"/>
      <c r="W123" s="34"/>
      <c r="X123" s="34"/>
      <c r="Y123" s="34"/>
      <c r="Z123" s="34"/>
      <c r="AA123" s="34"/>
      <c r="AB123" s="34"/>
      <c r="AC123" s="34"/>
      <c r="AD123" s="34"/>
      <c r="AE123" s="34"/>
    </row>
    <row r="124" spans="1:63" s="2" customFormat="1" ht="15.15" customHeight="1">
      <c r="A124" s="34"/>
      <c r="B124" s="35"/>
      <c r="C124" s="29" t="s">
        <v>24</v>
      </c>
      <c r="D124" s="34"/>
      <c r="E124" s="34"/>
      <c r="F124" s="27" t="str">
        <f>E17</f>
        <v>United Energy, a.s.</v>
      </c>
      <c r="G124" s="34"/>
      <c r="H124" s="34"/>
      <c r="I124" s="29" t="s">
        <v>31</v>
      </c>
      <c r="J124" s="32" t="str">
        <f>E23</f>
        <v>IGEA s.r.o.</v>
      </c>
      <c r="K124" s="34"/>
      <c r="L124" s="44"/>
      <c r="S124" s="34"/>
      <c r="T124" s="34"/>
      <c r="U124" s="34"/>
      <c r="V124" s="34"/>
      <c r="W124" s="34"/>
      <c r="X124" s="34"/>
      <c r="Y124" s="34"/>
      <c r="Z124" s="34"/>
      <c r="AA124" s="34"/>
      <c r="AB124" s="34"/>
      <c r="AC124" s="34"/>
      <c r="AD124" s="34"/>
      <c r="AE124" s="34"/>
    </row>
    <row r="125" spans="1:63" s="2" customFormat="1" ht="15.15" customHeight="1">
      <c r="A125" s="34"/>
      <c r="B125" s="35"/>
      <c r="C125" s="29" t="s">
        <v>29</v>
      </c>
      <c r="D125" s="34"/>
      <c r="E125" s="34"/>
      <c r="F125" s="27" t="str">
        <f>IF(E20="","",E20)</f>
        <v>Vyplň údaj</v>
      </c>
      <c r="G125" s="34"/>
      <c r="H125" s="34"/>
      <c r="I125" s="29" t="s">
        <v>35</v>
      </c>
      <c r="J125" s="32" t="str">
        <f>E26</f>
        <v>R.Vojtěchová</v>
      </c>
      <c r="K125" s="34"/>
      <c r="L125" s="44"/>
      <c r="S125" s="34"/>
      <c r="T125" s="34"/>
      <c r="U125" s="34"/>
      <c r="V125" s="34"/>
      <c r="W125" s="34"/>
      <c r="X125" s="34"/>
      <c r="Y125" s="34"/>
      <c r="Z125" s="34"/>
      <c r="AA125" s="34"/>
      <c r="AB125" s="34"/>
      <c r="AC125" s="34"/>
      <c r="AD125" s="34"/>
      <c r="AE125" s="34"/>
    </row>
    <row r="126" spans="1:63" s="2" customFormat="1" ht="10.35" customHeight="1">
      <c r="A126" s="34"/>
      <c r="B126" s="35"/>
      <c r="C126" s="34"/>
      <c r="D126" s="34"/>
      <c r="E126" s="34"/>
      <c r="F126" s="34"/>
      <c r="G126" s="34"/>
      <c r="H126" s="34"/>
      <c r="I126" s="34"/>
      <c r="J126" s="34"/>
      <c r="K126" s="34"/>
      <c r="L126" s="44"/>
      <c r="S126" s="34"/>
      <c r="T126" s="34"/>
      <c r="U126" s="34"/>
      <c r="V126" s="34"/>
      <c r="W126" s="34"/>
      <c r="X126" s="34"/>
      <c r="Y126" s="34"/>
      <c r="Z126" s="34"/>
      <c r="AA126" s="34"/>
      <c r="AB126" s="34"/>
      <c r="AC126" s="34"/>
      <c r="AD126" s="34"/>
      <c r="AE126" s="34"/>
    </row>
    <row r="127" spans="1:63" s="11" customFormat="1" ht="29.25" customHeight="1">
      <c r="A127" s="127"/>
      <c r="B127" s="128"/>
      <c r="C127" s="129" t="s">
        <v>165</v>
      </c>
      <c r="D127" s="130" t="s">
        <v>64</v>
      </c>
      <c r="E127" s="130" t="s">
        <v>60</v>
      </c>
      <c r="F127" s="130" t="s">
        <v>61</v>
      </c>
      <c r="G127" s="130" t="s">
        <v>166</v>
      </c>
      <c r="H127" s="130" t="s">
        <v>167</v>
      </c>
      <c r="I127" s="130" t="s">
        <v>168</v>
      </c>
      <c r="J127" s="131" t="s">
        <v>158</v>
      </c>
      <c r="K127" s="132" t="s">
        <v>169</v>
      </c>
      <c r="L127" s="133"/>
      <c r="M127" s="64" t="s">
        <v>1</v>
      </c>
      <c r="N127" s="65" t="s">
        <v>43</v>
      </c>
      <c r="O127" s="65" t="s">
        <v>170</v>
      </c>
      <c r="P127" s="65" t="s">
        <v>171</v>
      </c>
      <c r="Q127" s="65" t="s">
        <v>172</v>
      </c>
      <c r="R127" s="65" t="s">
        <v>173</v>
      </c>
      <c r="S127" s="65" t="s">
        <v>174</v>
      </c>
      <c r="T127" s="66" t="s">
        <v>175</v>
      </c>
      <c r="U127" s="127"/>
      <c r="V127" s="127"/>
      <c r="W127" s="127"/>
      <c r="X127" s="127"/>
      <c r="Y127" s="127"/>
      <c r="Z127" s="127"/>
      <c r="AA127" s="127"/>
      <c r="AB127" s="127"/>
      <c r="AC127" s="127"/>
      <c r="AD127" s="127"/>
      <c r="AE127" s="127"/>
    </row>
    <row r="128" spans="1:63" s="2" customFormat="1" ht="22.95" customHeight="1">
      <c r="A128" s="34"/>
      <c r="B128" s="35"/>
      <c r="C128" s="71" t="s">
        <v>176</v>
      </c>
      <c r="D128" s="34"/>
      <c r="E128" s="34"/>
      <c r="F128" s="34"/>
      <c r="G128" s="34"/>
      <c r="H128" s="34"/>
      <c r="I128" s="34"/>
      <c r="J128" s="134">
        <f>BK128</f>
        <v>0</v>
      </c>
      <c r="K128" s="34"/>
      <c r="L128" s="35"/>
      <c r="M128" s="67"/>
      <c r="N128" s="58"/>
      <c r="O128" s="68"/>
      <c r="P128" s="135">
        <f>P129+P191</f>
        <v>0</v>
      </c>
      <c r="Q128" s="68"/>
      <c r="R128" s="135">
        <f>R129+R191</f>
        <v>38.148009999999999</v>
      </c>
      <c r="S128" s="68"/>
      <c r="T128" s="136">
        <f>T129+T191</f>
        <v>0</v>
      </c>
      <c r="U128" s="34"/>
      <c r="V128" s="34"/>
      <c r="W128" s="34"/>
      <c r="X128" s="34"/>
      <c r="Y128" s="34"/>
      <c r="Z128" s="34"/>
      <c r="AA128" s="34"/>
      <c r="AB128" s="34"/>
      <c r="AC128" s="34"/>
      <c r="AD128" s="34"/>
      <c r="AE128" s="34"/>
      <c r="AT128" s="19" t="s">
        <v>78</v>
      </c>
      <c r="AU128" s="19" t="s">
        <v>160</v>
      </c>
      <c r="BK128" s="137">
        <f>BK129+BK191</f>
        <v>0</v>
      </c>
    </row>
    <row r="129" spans="1:65" s="12" customFormat="1" ht="25.95" customHeight="1">
      <c r="B129" s="138"/>
      <c r="D129" s="139" t="s">
        <v>78</v>
      </c>
      <c r="E129" s="140" t="s">
        <v>930</v>
      </c>
      <c r="F129" s="140" t="s">
        <v>931</v>
      </c>
      <c r="I129" s="141"/>
      <c r="J129" s="142">
        <f>BK129</f>
        <v>0</v>
      </c>
      <c r="L129" s="138"/>
      <c r="M129" s="143"/>
      <c r="N129" s="144"/>
      <c r="O129" s="144"/>
      <c r="P129" s="145">
        <f>P130+P161+P165+P168+P189</f>
        <v>0</v>
      </c>
      <c r="Q129" s="144"/>
      <c r="R129" s="145">
        <f>R130+R161+R165+R168+R189</f>
        <v>38.145009999999999</v>
      </c>
      <c r="S129" s="144"/>
      <c r="T129" s="146">
        <f>T130+T161+T165+T168+T189</f>
        <v>0</v>
      </c>
      <c r="AR129" s="139" t="s">
        <v>87</v>
      </c>
      <c r="AT129" s="147" t="s">
        <v>78</v>
      </c>
      <c r="AU129" s="147" t="s">
        <v>79</v>
      </c>
      <c r="AY129" s="139" t="s">
        <v>180</v>
      </c>
      <c r="BK129" s="148">
        <f>BK130+BK161+BK165+BK168+BK189</f>
        <v>0</v>
      </c>
    </row>
    <row r="130" spans="1:65" s="12" customFormat="1" ht="22.95" customHeight="1">
      <c r="B130" s="138"/>
      <c r="D130" s="139" t="s">
        <v>78</v>
      </c>
      <c r="E130" s="149" t="s">
        <v>87</v>
      </c>
      <c r="F130" s="149" t="s">
        <v>932</v>
      </c>
      <c r="I130" s="141"/>
      <c r="J130" s="150">
        <f>BK130</f>
        <v>0</v>
      </c>
      <c r="L130" s="138"/>
      <c r="M130" s="143"/>
      <c r="N130" s="144"/>
      <c r="O130" s="144"/>
      <c r="P130" s="145">
        <f>SUM(P131:P160)</f>
        <v>0</v>
      </c>
      <c r="Q130" s="144"/>
      <c r="R130" s="145">
        <f>SUM(R131:R160)</f>
        <v>37.757110000000004</v>
      </c>
      <c r="S130" s="144"/>
      <c r="T130" s="146">
        <f>SUM(T131:T160)</f>
        <v>0</v>
      </c>
      <c r="AR130" s="139" t="s">
        <v>87</v>
      </c>
      <c r="AT130" s="147" t="s">
        <v>78</v>
      </c>
      <c r="AU130" s="147" t="s">
        <v>87</v>
      </c>
      <c r="AY130" s="139" t="s">
        <v>180</v>
      </c>
      <c r="BK130" s="148">
        <f>SUM(BK131:BK160)</f>
        <v>0</v>
      </c>
    </row>
    <row r="131" spans="1:65" s="2" customFormat="1" ht="24.15" customHeight="1">
      <c r="A131" s="34"/>
      <c r="B131" s="151"/>
      <c r="C131" s="228" t="s">
        <v>87</v>
      </c>
      <c r="D131" s="228" t="s">
        <v>183</v>
      </c>
      <c r="E131" s="229" t="s">
        <v>2415</v>
      </c>
      <c r="F131" s="230" t="s">
        <v>2416</v>
      </c>
      <c r="G131" s="231" t="s">
        <v>883</v>
      </c>
      <c r="H131" s="232">
        <v>19.943000000000001</v>
      </c>
      <c r="I131" s="152"/>
      <c r="J131" s="224">
        <f>ROUND(I131*H131,2)</f>
        <v>0</v>
      </c>
      <c r="K131" s="153"/>
      <c r="L131" s="35"/>
      <c r="M131" s="154" t="s">
        <v>1</v>
      </c>
      <c r="N131" s="155" t="s">
        <v>44</v>
      </c>
      <c r="O131" s="60"/>
      <c r="P131" s="156">
        <f>O131*H131</f>
        <v>0</v>
      </c>
      <c r="Q131" s="156">
        <v>0</v>
      </c>
      <c r="R131" s="156">
        <f>Q131*H131</f>
        <v>0</v>
      </c>
      <c r="S131" s="156">
        <v>0</v>
      </c>
      <c r="T131" s="157">
        <f>S131*H131</f>
        <v>0</v>
      </c>
      <c r="U131" s="34"/>
      <c r="V131" s="34"/>
      <c r="W131" s="34"/>
      <c r="X131" s="34"/>
      <c r="Y131" s="34"/>
      <c r="Z131" s="34"/>
      <c r="AA131" s="34"/>
      <c r="AB131" s="34"/>
      <c r="AC131" s="34"/>
      <c r="AD131" s="34"/>
      <c r="AE131" s="34"/>
      <c r="AR131" s="158" t="s">
        <v>197</v>
      </c>
      <c r="AT131" s="158" t="s">
        <v>183</v>
      </c>
      <c r="AU131" s="158" t="s">
        <v>89</v>
      </c>
      <c r="AY131" s="19" t="s">
        <v>180</v>
      </c>
      <c r="BE131" s="159">
        <f>IF(N131="základní",J131,0)</f>
        <v>0</v>
      </c>
      <c r="BF131" s="159">
        <f>IF(N131="snížená",J131,0)</f>
        <v>0</v>
      </c>
      <c r="BG131" s="159">
        <f>IF(N131="zákl. přenesená",J131,0)</f>
        <v>0</v>
      </c>
      <c r="BH131" s="159">
        <f>IF(N131="sníž. přenesená",J131,0)</f>
        <v>0</v>
      </c>
      <c r="BI131" s="159">
        <f>IF(N131="nulová",J131,0)</f>
        <v>0</v>
      </c>
      <c r="BJ131" s="19" t="s">
        <v>87</v>
      </c>
      <c r="BK131" s="159">
        <f>ROUND(I131*H131,2)</f>
        <v>0</v>
      </c>
      <c r="BL131" s="19" t="s">
        <v>197</v>
      </c>
      <c r="BM131" s="158" t="s">
        <v>2417</v>
      </c>
    </row>
    <row r="132" spans="1:65" s="13" customFormat="1">
      <c r="B132" s="165"/>
      <c r="C132" s="226"/>
      <c r="D132" s="238" t="s">
        <v>218</v>
      </c>
      <c r="E132" s="239" t="s">
        <v>1</v>
      </c>
      <c r="F132" s="240" t="s">
        <v>2418</v>
      </c>
      <c r="G132" s="226"/>
      <c r="H132" s="222">
        <v>3.43</v>
      </c>
      <c r="I132" s="167"/>
      <c r="J132" s="226"/>
      <c r="L132" s="165"/>
      <c r="M132" s="168"/>
      <c r="N132" s="169"/>
      <c r="O132" s="169"/>
      <c r="P132" s="169"/>
      <c r="Q132" s="169"/>
      <c r="R132" s="169"/>
      <c r="S132" s="169"/>
      <c r="T132" s="170"/>
      <c r="AT132" s="166" t="s">
        <v>218</v>
      </c>
      <c r="AU132" s="166" t="s">
        <v>89</v>
      </c>
      <c r="AV132" s="13" t="s">
        <v>89</v>
      </c>
      <c r="AW132" s="13" t="s">
        <v>34</v>
      </c>
      <c r="AX132" s="13" t="s">
        <v>79</v>
      </c>
      <c r="AY132" s="166" t="s">
        <v>180</v>
      </c>
    </row>
    <row r="133" spans="1:65" s="13" customFormat="1">
      <c r="B133" s="165"/>
      <c r="C133" s="226"/>
      <c r="D133" s="238" t="s">
        <v>218</v>
      </c>
      <c r="E133" s="239" t="s">
        <v>1</v>
      </c>
      <c r="F133" s="240" t="s">
        <v>2419</v>
      </c>
      <c r="G133" s="226"/>
      <c r="H133" s="222">
        <v>4.5129999999999999</v>
      </c>
      <c r="I133" s="167"/>
      <c r="J133" s="226"/>
      <c r="L133" s="165"/>
      <c r="M133" s="168"/>
      <c r="N133" s="169"/>
      <c r="O133" s="169"/>
      <c r="P133" s="169"/>
      <c r="Q133" s="169"/>
      <c r="R133" s="169"/>
      <c r="S133" s="169"/>
      <c r="T133" s="170"/>
      <c r="AT133" s="166" t="s">
        <v>218</v>
      </c>
      <c r="AU133" s="166" t="s">
        <v>89</v>
      </c>
      <c r="AV133" s="13" t="s">
        <v>89</v>
      </c>
      <c r="AW133" s="13" t="s">
        <v>34</v>
      </c>
      <c r="AX133" s="13" t="s">
        <v>79</v>
      </c>
      <c r="AY133" s="166" t="s">
        <v>180</v>
      </c>
    </row>
    <row r="134" spans="1:65" s="13" customFormat="1">
      <c r="B134" s="165"/>
      <c r="C134" s="226"/>
      <c r="D134" s="238" t="s">
        <v>218</v>
      </c>
      <c r="E134" s="239" t="s">
        <v>1</v>
      </c>
      <c r="F134" s="240" t="s">
        <v>2420</v>
      </c>
      <c r="G134" s="226"/>
      <c r="H134" s="222">
        <v>12</v>
      </c>
      <c r="I134" s="167"/>
      <c r="J134" s="226"/>
      <c r="L134" s="165"/>
      <c r="M134" s="168"/>
      <c r="N134" s="169"/>
      <c r="O134" s="169"/>
      <c r="P134" s="169"/>
      <c r="Q134" s="169"/>
      <c r="R134" s="169"/>
      <c r="S134" s="169"/>
      <c r="T134" s="170"/>
      <c r="AT134" s="166" t="s">
        <v>218</v>
      </c>
      <c r="AU134" s="166" t="s">
        <v>89</v>
      </c>
      <c r="AV134" s="13" t="s">
        <v>89</v>
      </c>
      <c r="AW134" s="13" t="s">
        <v>34</v>
      </c>
      <c r="AX134" s="13" t="s">
        <v>79</v>
      </c>
      <c r="AY134" s="166" t="s">
        <v>180</v>
      </c>
    </row>
    <row r="135" spans="1:65" s="15" customFormat="1">
      <c r="B135" s="185"/>
      <c r="C135" s="251"/>
      <c r="D135" s="238" t="s">
        <v>218</v>
      </c>
      <c r="E135" s="252" t="s">
        <v>1</v>
      </c>
      <c r="F135" s="253" t="s">
        <v>820</v>
      </c>
      <c r="G135" s="251"/>
      <c r="H135" s="254">
        <v>19.942999999999998</v>
      </c>
      <c r="I135" s="187"/>
      <c r="J135" s="251"/>
      <c r="L135" s="185"/>
      <c r="M135" s="188"/>
      <c r="N135" s="189"/>
      <c r="O135" s="189"/>
      <c r="P135" s="189"/>
      <c r="Q135" s="189"/>
      <c r="R135" s="189"/>
      <c r="S135" s="189"/>
      <c r="T135" s="190"/>
      <c r="AT135" s="186" t="s">
        <v>218</v>
      </c>
      <c r="AU135" s="186" t="s">
        <v>89</v>
      </c>
      <c r="AV135" s="15" t="s">
        <v>197</v>
      </c>
      <c r="AW135" s="15" t="s">
        <v>34</v>
      </c>
      <c r="AX135" s="15" t="s">
        <v>87</v>
      </c>
      <c r="AY135" s="186" t="s">
        <v>180</v>
      </c>
    </row>
    <row r="136" spans="1:65" s="2" customFormat="1" ht="33" customHeight="1">
      <c r="A136" s="34"/>
      <c r="B136" s="151"/>
      <c r="C136" s="228" t="s">
        <v>89</v>
      </c>
      <c r="D136" s="228" t="s">
        <v>183</v>
      </c>
      <c r="E136" s="229" t="s">
        <v>2421</v>
      </c>
      <c r="F136" s="230" t="s">
        <v>2422</v>
      </c>
      <c r="G136" s="231" t="s">
        <v>883</v>
      </c>
      <c r="H136" s="232">
        <v>13.613</v>
      </c>
      <c r="I136" s="152"/>
      <c r="J136" s="224">
        <f>ROUND(I136*H136,2)</f>
        <v>0</v>
      </c>
      <c r="K136" s="153"/>
      <c r="L136" s="35"/>
      <c r="M136" s="154" t="s">
        <v>1</v>
      </c>
      <c r="N136" s="155" t="s">
        <v>44</v>
      </c>
      <c r="O136" s="60"/>
      <c r="P136" s="156">
        <f>O136*H136</f>
        <v>0</v>
      </c>
      <c r="Q136" s="156">
        <v>0</v>
      </c>
      <c r="R136" s="156">
        <f>Q136*H136</f>
        <v>0</v>
      </c>
      <c r="S136" s="156">
        <v>0</v>
      </c>
      <c r="T136" s="157">
        <f>S136*H136</f>
        <v>0</v>
      </c>
      <c r="U136" s="34"/>
      <c r="V136" s="34"/>
      <c r="W136" s="34"/>
      <c r="X136" s="34"/>
      <c r="Y136" s="34"/>
      <c r="Z136" s="34"/>
      <c r="AA136" s="34"/>
      <c r="AB136" s="34"/>
      <c r="AC136" s="34"/>
      <c r="AD136" s="34"/>
      <c r="AE136" s="34"/>
      <c r="AR136" s="158" t="s">
        <v>197</v>
      </c>
      <c r="AT136" s="158" t="s">
        <v>183</v>
      </c>
      <c r="AU136" s="158" t="s">
        <v>89</v>
      </c>
      <c r="AY136" s="19" t="s">
        <v>180</v>
      </c>
      <c r="BE136" s="159">
        <f>IF(N136="základní",J136,0)</f>
        <v>0</v>
      </c>
      <c r="BF136" s="159">
        <f>IF(N136="snížená",J136,0)</f>
        <v>0</v>
      </c>
      <c r="BG136" s="159">
        <f>IF(N136="zákl. přenesená",J136,0)</f>
        <v>0</v>
      </c>
      <c r="BH136" s="159">
        <f>IF(N136="sníž. přenesená",J136,0)</f>
        <v>0</v>
      </c>
      <c r="BI136" s="159">
        <f>IF(N136="nulová",J136,0)</f>
        <v>0</v>
      </c>
      <c r="BJ136" s="19" t="s">
        <v>87</v>
      </c>
      <c r="BK136" s="159">
        <f>ROUND(I136*H136,2)</f>
        <v>0</v>
      </c>
      <c r="BL136" s="19" t="s">
        <v>197</v>
      </c>
      <c r="BM136" s="158" t="s">
        <v>2423</v>
      </c>
    </row>
    <row r="137" spans="1:65" s="13" customFormat="1">
      <c r="B137" s="165"/>
      <c r="C137" s="226"/>
      <c r="D137" s="238" t="s">
        <v>218</v>
      </c>
      <c r="E137" s="239" t="s">
        <v>1</v>
      </c>
      <c r="F137" s="240" t="s">
        <v>2424</v>
      </c>
      <c r="G137" s="226"/>
      <c r="H137" s="222">
        <v>13.613</v>
      </c>
      <c r="I137" s="167"/>
      <c r="J137" s="226"/>
      <c r="L137" s="165"/>
      <c r="M137" s="168"/>
      <c r="N137" s="169"/>
      <c r="O137" s="169"/>
      <c r="P137" s="169"/>
      <c r="Q137" s="169"/>
      <c r="R137" s="169"/>
      <c r="S137" s="169"/>
      <c r="T137" s="170"/>
      <c r="AT137" s="166" t="s">
        <v>218</v>
      </c>
      <c r="AU137" s="166" t="s">
        <v>89</v>
      </c>
      <c r="AV137" s="13" t="s">
        <v>89</v>
      </c>
      <c r="AW137" s="13" t="s">
        <v>34</v>
      </c>
      <c r="AX137" s="13" t="s">
        <v>87</v>
      </c>
      <c r="AY137" s="166" t="s">
        <v>180</v>
      </c>
    </row>
    <row r="138" spans="1:65" s="2" customFormat="1" ht="21.75" customHeight="1">
      <c r="A138" s="34"/>
      <c r="B138" s="151"/>
      <c r="C138" s="228" t="s">
        <v>179</v>
      </c>
      <c r="D138" s="228" t="s">
        <v>183</v>
      </c>
      <c r="E138" s="229" t="s">
        <v>1326</v>
      </c>
      <c r="F138" s="230" t="s">
        <v>1327</v>
      </c>
      <c r="G138" s="231" t="s">
        <v>858</v>
      </c>
      <c r="H138" s="232">
        <v>22.75</v>
      </c>
      <c r="I138" s="152"/>
      <c r="J138" s="224">
        <f>ROUND(I138*H138,2)</f>
        <v>0</v>
      </c>
      <c r="K138" s="153"/>
      <c r="L138" s="35"/>
      <c r="M138" s="154" t="s">
        <v>1</v>
      </c>
      <c r="N138" s="155" t="s">
        <v>44</v>
      </c>
      <c r="O138" s="60"/>
      <c r="P138" s="156">
        <f>O138*H138</f>
        <v>0</v>
      </c>
      <c r="Q138" s="156">
        <v>8.4000000000000003E-4</v>
      </c>
      <c r="R138" s="156">
        <f>Q138*H138</f>
        <v>1.9110000000000002E-2</v>
      </c>
      <c r="S138" s="156">
        <v>0</v>
      </c>
      <c r="T138" s="157">
        <f>S138*H138</f>
        <v>0</v>
      </c>
      <c r="U138" s="34"/>
      <c r="V138" s="34"/>
      <c r="W138" s="34"/>
      <c r="X138" s="34"/>
      <c r="Y138" s="34"/>
      <c r="Z138" s="34"/>
      <c r="AA138" s="34"/>
      <c r="AB138" s="34"/>
      <c r="AC138" s="34"/>
      <c r="AD138" s="34"/>
      <c r="AE138" s="34"/>
      <c r="AR138" s="158" t="s">
        <v>197</v>
      </c>
      <c r="AT138" s="158" t="s">
        <v>183</v>
      </c>
      <c r="AU138" s="158" t="s">
        <v>89</v>
      </c>
      <c r="AY138" s="19" t="s">
        <v>180</v>
      </c>
      <c r="BE138" s="159">
        <f>IF(N138="základní",J138,0)</f>
        <v>0</v>
      </c>
      <c r="BF138" s="159">
        <f>IF(N138="snížená",J138,0)</f>
        <v>0</v>
      </c>
      <c r="BG138" s="159">
        <f>IF(N138="zákl. přenesená",J138,0)</f>
        <v>0</v>
      </c>
      <c r="BH138" s="159">
        <f>IF(N138="sníž. přenesená",J138,0)</f>
        <v>0</v>
      </c>
      <c r="BI138" s="159">
        <f>IF(N138="nulová",J138,0)</f>
        <v>0</v>
      </c>
      <c r="BJ138" s="19" t="s">
        <v>87</v>
      </c>
      <c r="BK138" s="159">
        <f>ROUND(I138*H138,2)</f>
        <v>0</v>
      </c>
      <c r="BL138" s="19" t="s">
        <v>197</v>
      </c>
      <c r="BM138" s="158" t="s">
        <v>2425</v>
      </c>
    </row>
    <row r="139" spans="1:65" s="13" customFormat="1">
      <c r="B139" s="165"/>
      <c r="C139" s="226"/>
      <c r="D139" s="238" t="s">
        <v>218</v>
      </c>
      <c r="E139" s="239" t="s">
        <v>1</v>
      </c>
      <c r="F139" s="240" t="s">
        <v>2426</v>
      </c>
      <c r="G139" s="226"/>
      <c r="H139" s="222">
        <v>4.75</v>
      </c>
      <c r="I139" s="167"/>
      <c r="J139" s="226"/>
      <c r="L139" s="165"/>
      <c r="M139" s="168"/>
      <c r="N139" s="169"/>
      <c r="O139" s="169"/>
      <c r="P139" s="169"/>
      <c r="Q139" s="169"/>
      <c r="R139" s="169"/>
      <c r="S139" s="169"/>
      <c r="T139" s="170"/>
      <c r="AT139" s="166" t="s">
        <v>218</v>
      </c>
      <c r="AU139" s="166" t="s">
        <v>89</v>
      </c>
      <c r="AV139" s="13" t="s">
        <v>89</v>
      </c>
      <c r="AW139" s="13" t="s">
        <v>34</v>
      </c>
      <c r="AX139" s="13" t="s">
        <v>79</v>
      </c>
      <c r="AY139" s="166" t="s">
        <v>180</v>
      </c>
    </row>
    <row r="140" spans="1:65" s="13" customFormat="1">
      <c r="B140" s="165"/>
      <c r="C140" s="226"/>
      <c r="D140" s="238" t="s">
        <v>218</v>
      </c>
      <c r="E140" s="239" t="s">
        <v>1</v>
      </c>
      <c r="F140" s="240" t="s">
        <v>2427</v>
      </c>
      <c r="G140" s="226"/>
      <c r="H140" s="222">
        <v>18</v>
      </c>
      <c r="I140" s="167"/>
      <c r="J140" s="226"/>
      <c r="L140" s="165"/>
      <c r="M140" s="168"/>
      <c r="N140" s="169"/>
      <c r="O140" s="169"/>
      <c r="P140" s="169"/>
      <c r="Q140" s="169"/>
      <c r="R140" s="169"/>
      <c r="S140" s="169"/>
      <c r="T140" s="170"/>
      <c r="AT140" s="166" t="s">
        <v>218</v>
      </c>
      <c r="AU140" s="166" t="s">
        <v>89</v>
      </c>
      <c r="AV140" s="13" t="s">
        <v>89</v>
      </c>
      <c r="AW140" s="13" t="s">
        <v>34</v>
      </c>
      <c r="AX140" s="13" t="s">
        <v>79</v>
      </c>
      <c r="AY140" s="166" t="s">
        <v>180</v>
      </c>
    </row>
    <row r="141" spans="1:65" s="15" customFormat="1">
      <c r="B141" s="185"/>
      <c r="C141" s="251"/>
      <c r="D141" s="238" t="s">
        <v>218</v>
      </c>
      <c r="E141" s="252" t="s">
        <v>1</v>
      </c>
      <c r="F141" s="253" t="s">
        <v>820</v>
      </c>
      <c r="G141" s="251"/>
      <c r="H141" s="254">
        <v>22.75</v>
      </c>
      <c r="I141" s="187"/>
      <c r="J141" s="251"/>
      <c r="L141" s="185"/>
      <c r="M141" s="188"/>
      <c r="N141" s="189"/>
      <c r="O141" s="189"/>
      <c r="P141" s="189"/>
      <c r="Q141" s="189"/>
      <c r="R141" s="189"/>
      <c r="S141" s="189"/>
      <c r="T141" s="190"/>
      <c r="AT141" s="186" t="s">
        <v>218</v>
      </c>
      <c r="AU141" s="186" t="s">
        <v>89</v>
      </c>
      <c r="AV141" s="15" t="s">
        <v>197</v>
      </c>
      <c r="AW141" s="15" t="s">
        <v>34</v>
      </c>
      <c r="AX141" s="15" t="s">
        <v>87</v>
      </c>
      <c r="AY141" s="186" t="s">
        <v>180</v>
      </c>
    </row>
    <row r="142" spans="1:65" s="2" customFormat="1" ht="24.15" customHeight="1">
      <c r="A142" s="34"/>
      <c r="B142" s="151"/>
      <c r="C142" s="228" t="s">
        <v>197</v>
      </c>
      <c r="D142" s="228" t="s">
        <v>183</v>
      </c>
      <c r="E142" s="229" t="s">
        <v>1330</v>
      </c>
      <c r="F142" s="230" t="s">
        <v>1331</v>
      </c>
      <c r="G142" s="231" t="s">
        <v>858</v>
      </c>
      <c r="H142" s="232">
        <v>22.75</v>
      </c>
      <c r="I142" s="152"/>
      <c r="J142" s="224">
        <f>ROUND(I142*H142,2)</f>
        <v>0</v>
      </c>
      <c r="K142" s="153"/>
      <c r="L142" s="35"/>
      <c r="M142" s="154" t="s">
        <v>1</v>
      </c>
      <c r="N142" s="155" t="s">
        <v>44</v>
      </c>
      <c r="O142" s="60"/>
      <c r="P142" s="156">
        <f>O142*H142</f>
        <v>0</v>
      </c>
      <c r="Q142" s="156">
        <v>0</v>
      </c>
      <c r="R142" s="156">
        <f>Q142*H142</f>
        <v>0</v>
      </c>
      <c r="S142" s="156">
        <v>0</v>
      </c>
      <c r="T142" s="157">
        <f>S142*H142</f>
        <v>0</v>
      </c>
      <c r="U142" s="34"/>
      <c r="V142" s="34"/>
      <c r="W142" s="34"/>
      <c r="X142" s="34"/>
      <c r="Y142" s="34"/>
      <c r="Z142" s="34"/>
      <c r="AA142" s="34"/>
      <c r="AB142" s="34"/>
      <c r="AC142" s="34"/>
      <c r="AD142" s="34"/>
      <c r="AE142" s="34"/>
      <c r="AR142" s="158" t="s">
        <v>197</v>
      </c>
      <c r="AT142" s="158" t="s">
        <v>183</v>
      </c>
      <c r="AU142" s="158" t="s">
        <v>89</v>
      </c>
      <c r="AY142" s="19" t="s">
        <v>180</v>
      </c>
      <c r="BE142" s="159">
        <f>IF(N142="základní",J142,0)</f>
        <v>0</v>
      </c>
      <c r="BF142" s="159">
        <f>IF(N142="snížená",J142,0)</f>
        <v>0</v>
      </c>
      <c r="BG142" s="159">
        <f>IF(N142="zákl. přenesená",J142,0)</f>
        <v>0</v>
      </c>
      <c r="BH142" s="159">
        <f>IF(N142="sníž. přenesená",J142,0)</f>
        <v>0</v>
      </c>
      <c r="BI142" s="159">
        <f>IF(N142="nulová",J142,0)</f>
        <v>0</v>
      </c>
      <c r="BJ142" s="19" t="s">
        <v>87</v>
      </c>
      <c r="BK142" s="159">
        <f>ROUND(I142*H142,2)</f>
        <v>0</v>
      </c>
      <c r="BL142" s="19" t="s">
        <v>197</v>
      </c>
      <c r="BM142" s="158" t="s">
        <v>2428</v>
      </c>
    </row>
    <row r="143" spans="1:65" s="2" customFormat="1" ht="33" customHeight="1">
      <c r="A143" s="34"/>
      <c r="B143" s="151"/>
      <c r="C143" s="228" t="s">
        <v>201</v>
      </c>
      <c r="D143" s="228" t="s">
        <v>183</v>
      </c>
      <c r="E143" s="229" t="s">
        <v>961</v>
      </c>
      <c r="F143" s="230" t="s">
        <v>962</v>
      </c>
      <c r="G143" s="231" t="s">
        <v>883</v>
      </c>
      <c r="H143" s="232">
        <v>33.555999999999997</v>
      </c>
      <c r="I143" s="152"/>
      <c r="J143" s="224">
        <f>ROUND(I143*H143,2)</f>
        <v>0</v>
      </c>
      <c r="K143" s="153"/>
      <c r="L143" s="35"/>
      <c r="M143" s="154" t="s">
        <v>1</v>
      </c>
      <c r="N143" s="155" t="s">
        <v>44</v>
      </c>
      <c r="O143" s="60"/>
      <c r="P143" s="156">
        <f>O143*H143</f>
        <v>0</v>
      </c>
      <c r="Q143" s="156">
        <v>0</v>
      </c>
      <c r="R143" s="156">
        <f>Q143*H143</f>
        <v>0</v>
      </c>
      <c r="S143" s="156">
        <v>0</v>
      </c>
      <c r="T143" s="157">
        <f>S143*H143</f>
        <v>0</v>
      </c>
      <c r="U143" s="34"/>
      <c r="V143" s="34"/>
      <c r="W143" s="34"/>
      <c r="X143" s="34"/>
      <c r="Y143" s="34"/>
      <c r="Z143" s="34"/>
      <c r="AA143" s="34"/>
      <c r="AB143" s="34"/>
      <c r="AC143" s="34"/>
      <c r="AD143" s="34"/>
      <c r="AE143" s="34"/>
      <c r="AR143" s="158" t="s">
        <v>197</v>
      </c>
      <c r="AT143" s="158" t="s">
        <v>183</v>
      </c>
      <c r="AU143" s="158" t="s">
        <v>89</v>
      </c>
      <c r="AY143" s="19" t="s">
        <v>180</v>
      </c>
      <c r="BE143" s="159">
        <f>IF(N143="základní",J143,0)</f>
        <v>0</v>
      </c>
      <c r="BF143" s="159">
        <f>IF(N143="snížená",J143,0)</f>
        <v>0</v>
      </c>
      <c r="BG143" s="159">
        <f>IF(N143="zákl. přenesená",J143,0)</f>
        <v>0</v>
      </c>
      <c r="BH143" s="159">
        <f>IF(N143="sníž. přenesená",J143,0)</f>
        <v>0</v>
      </c>
      <c r="BI143" s="159">
        <f>IF(N143="nulová",J143,0)</f>
        <v>0</v>
      </c>
      <c r="BJ143" s="19" t="s">
        <v>87</v>
      </c>
      <c r="BK143" s="159">
        <f>ROUND(I143*H143,2)</f>
        <v>0</v>
      </c>
      <c r="BL143" s="19" t="s">
        <v>197</v>
      </c>
      <c r="BM143" s="158" t="s">
        <v>2429</v>
      </c>
    </row>
    <row r="144" spans="1:65" s="13" customFormat="1">
      <c r="B144" s="165"/>
      <c r="C144" s="226"/>
      <c r="D144" s="238" t="s">
        <v>218</v>
      </c>
      <c r="E144" s="239" t="s">
        <v>1</v>
      </c>
      <c r="F144" s="240" t="s">
        <v>2430</v>
      </c>
      <c r="G144" s="226"/>
      <c r="H144" s="222">
        <v>33.555999999999997</v>
      </c>
      <c r="I144" s="167"/>
      <c r="J144" s="226"/>
      <c r="L144" s="165"/>
      <c r="M144" s="168"/>
      <c r="N144" s="169"/>
      <c r="O144" s="169"/>
      <c r="P144" s="169"/>
      <c r="Q144" s="169"/>
      <c r="R144" s="169"/>
      <c r="S144" s="169"/>
      <c r="T144" s="170"/>
      <c r="AT144" s="166" t="s">
        <v>218</v>
      </c>
      <c r="AU144" s="166" t="s">
        <v>89</v>
      </c>
      <c r="AV144" s="13" t="s">
        <v>89</v>
      </c>
      <c r="AW144" s="13" t="s">
        <v>34</v>
      </c>
      <c r="AX144" s="13" t="s">
        <v>87</v>
      </c>
      <c r="AY144" s="166" t="s">
        <v>180</v>
      </c>
    </row>
    <row r="145" spans="1:65" s="2" customFormat="1" ht="37.950000000000003" customHeight="1">
      <c r="A145" s="34"/>
      <c r="B145" s="151"/>
      <c r="C145" s="228" t="s">
        <v>205</v>
      </c>
      <c r="D145" s="228" t="s">
        <v>183</v>
      </c>
      <c r="E145" s="229" t="s">
        <v>966</v>
      </c>
      <c r="F145" s="230" t="s">
        <v>967</v>
      </c>
      <c r="G145" s="231" t="s">
        <v>883</v>
      </c>
      <c r="H145" s="232">
        <v>335.56</v>
      </c>
      <c r="I145" s="152"/>
      <c r="J145" s="224">
        <f>ROUND(I145*H145,2)</f>
        <v>0</v>
      </c>
      <c r="K145" s="153"/>
      <c r="L145" s="35"/>
      <c r="M145" s="154" t="s">
        <v>1</v>
      </c>
      <c r="N145" s="155" t="s">
        <v>44</v>
      </c>
      <c r="O145" s="60"/>
      <c r="P145" s="156">
        <f>O145*H145</f>
        <v>0</v>
      </c>
      <c r="Q145" s="156">
        <v>0</v>
      </c>
      <c r="R145" s="156">
        <f>Q145*H145</f>
        <v>0</v>
      </c>
      <c r="S145" s="156">
        <v>0</v>
      </c>
      <c r="T145" s="157">
        <f>S145*H145</f>
        <v>0</v>
      </c>
      <c r="U145" s="34"/>
      <c r="V145" s="34"/>
      <c r="W145" s="34"/>
      <c r="X145" s="34"/>
      <c r="Y145" s="34"/>
      <c r="Z145" s="34"/>
      <c r="AA145" s="34"/>
      <c r="AB145" s="34"/>
      <c r="AC145" s="34"/>
      <c r="AD145" s="34"/>
      <c r="AE145" s="34"/>
      <c r="AR145" s="158" t="s">
        <v>197</v>
      </c>
      <c r="AT145" s="158" t="s">
        <v>183</v>
      </c>
      <c r="AU145" s="158" t="s">
        <v>89</v>
      </c>
      <c r="AY145" s="19" t="s">
        <v>180</v>
      </c>
      <c r="BE145" s="159">
        <f>IF(N145="základní",J145,0)</f>
        <v>0</v>
      </c>
      <c r="BF145" s="159">
        <f>IF(N145="snížená",J145,0)</f>
        <v>0</v>
      </c>
      <c r="BG145" s="159">
        <f>IF(N145="zákl. přenesená",J145,0)</f>
        <v>0</v>
      </c>
      <c r="BH145" s="159">
        <f>IF(N145="sníž. přenesená",J145,0)</f>
        <v>0</v>
      </c>
      <c r="BI145" s="159">
        <f>IF(N145="nulová",J145,0)</f>
        <v>0</v>
      </c>
      <c r="BJ145" s="19" t="s">
        <v>87</v>
      </c>
      <c r="BK145" s="159">
        <f>ROUND(I145*H145,2)</f>
        <v>0</v>
      </c>
      <c r="BL145" s="19" t="s">
        <v>197</v>
      </c>
      <c r="BM145" s="158" t="s">
        <v>2431</v>
      </c>
    </row>
    <row r="146" spans="1:65" s="13" customFormat="1">
      <c r="B146" s="165"/>
      <c r="C146" s="226"/>
      <c r="D146" s="238" t="s">
        <v>218</v>
      </c>
      <c r="E146" s="226"/>
      <c r="F146" s="240" t="s">
        <v>2432</v>
      </c>
      <c r="G146" s="226"/>
      <c r="H146" s="222">
        <v>335.56</v>
      </c>
      <c r="I146" s="167"/>
      <c r="J146" s="226"/>
      <c r="L146" s="165"/>
      <c r="M146" s="168"/>
      <c r="N146" s="169"/>
      <c r="O146" s="169"/>
      <c r="P146" s="169"/>
      <c r="Q146" s="169"/>
      <c r="R146" s="169"/>
      <c r="S146" s="169"/>
      <c r="T146" s="170"/>
      <c r="AT146" s="166" t="s">
        <v>218</v>
      </c>
      <c r="AU146" s="166" t="s">
        <v>89</v>
      </c>
      <c r="AV146" s="13" t="s">
        <v>89</v>
      </c>
      <c r="AW146" s="13" t="s">
        <v>3</v>
      </c>
      <c r="AX146" s="13" t="s">
        <v>87</v>
      </c>
      <c r="AY146" s="166" t="s">
        <v>180</v>
      </c>
    </row>
    <row r="147" spans="1:65" s="2" customFormat="1" ht="33" customHeight="1">
      <c r="A147" s="34"/>
      <c r="B147" s="151"/>
      <c r="C147" s="228" t="s">
        <v>210</v>
      </c>
      <c r="D147" s="228" t="s">
        <v>183</v>
      </c>
      <c r="E147" s="229" t="s">
        <v>973</v>
      </c>
      <c r="F147" s="230" t="s">
        <v>974</v>
      </c>
      <c r="G147" s="231" t="s">
        <v>975</v>
      </c>
      <c r="H147" s="232">
        <v>67.111999999999995</v>
      </c>
      <c r="I147" s="152"/>
      <c r="J147" s="224">
        <f>ROUND(I147*H147,2)</f>
        <v>0</v>
      </c>
      <c r="K147" s="153"/>
      <c r="L147" s="35"/>
      <c r="M147" s="154" t="s">
        <v>1</v>
      </c>
      <c r="N147" s="155" t="s">
        <v>44</v>
      </c>
      <c r="O147" s="60"/>
      <c r="P147" s="156">
        <f>O147*H147</f>
        <v>0</v>
      </c>
      <c r="Q147" s="156">
        <v>0</v>
      </c>
      <c r="R147" s="156">
        <f>Q147*H147</f>
        <v>0</v>
      </c>
      <c r="S147" s="156">
        <v>0</v>
      </c>
      <c r="T147" s="157">
        <f>S147*H147</f>
        <v>0</v>
      </c>
      <c r="U147" s="34"/>
      <c r="V147" s="34"/>
      <c r="W147" s="34"/>
      <c r="X147" s="34"/>
      <c r="Y147" s="34"/>
      <c r="Z147" s="34"/>
      <c r="AA147" s="34"/>
      <c r="AB147" s="34"/>
      <c r="AC147" s="34"/>
      <c r="AD147" s="34"/>
      <c r="AE147" s="34"/>
      <c r="AR147" s="158" t="s">
        <v>197</v>
      </c>
      <c r="AT147" s="158" t="s">
        <v>183</v>
      </c>
      <c r="AU147" s="158" t="s">
        <v>89</v>
      </c>
      <c r="AY147" s="19" t="s">
        <v>180</v>
      </c>
      <c r="BE147" s="159">
        <f>IF(N147="základní",J147,0)</f>
        <v>0</v>
      </c>
      <c r="BF147" s="159">
        <f>IF(N147="snížená",J147,0)</f>
        <v>0</v>
      </c>
      <c r="BG147" s="159">
        <f>IF(N147="zákl. přenesená",J147,0)</f>
        <v>0</v>
      </c>
      <c r="BH147" s="159">
        <f>IF(N147="sníž. přenesená",J147,0)</f>
        <v>0</v>
      </c>
      <c r="BI147" s="159">
        <f>IF(N147="nulová",J147,0)</f>
        <v>0</v>
      </c>
      <c r="BJ147" s="19" t="s">
        <v>87</v>
      </c>
      <c r="BK147" s="159">
        <f>ROUND(I147*H147,2)</f>
        <v>0</v>
      </c>
      <c r="BL147" s="19" t="s">
        <v>197</v>
      </c>
      <c r="BM147" s="158" t="s">
        <v>2433</v>
      </c>
    </row>
    <row r="148" spans="1:65" s="13" customFormat="1">
      <c r="B148" s="165"/>
      <c r="C148" s="226"/>
      <c r="D148" s="238" t="s">
        <v>218</v>
      </c>
      <c r="E148" s="226"/>
      <c r="F148" s="240" t="s">
        <v>2434</v>
      </c>
      <c r="G148" s="226"/>
      <c r="H148" s="222">
        <v>67.111999999999995</v>
      </c>
      <c r="I148" s="167"/>
      <c r="J148" s="226"/>
      <c r="L148" s="165"/>
      <c r="M148" s="168"/>
      <c r="N148" s="169"/>
      <c r="O148" s="169"/>
      <c r="P148" s="169"/>
      <c r="Q148" s="169"/>
      <c r="R148" s="169"/>
      <c r="S148" s="169"/>
      <c r="T148" s="170"/>
      <c r="AT148" s="166" t="s">
        <v>218</v>
      </c>
      <c r="AU148" s="166" t="s">
        <v>89</v>
      </c>
      <c r="AV148" s="13" t="s">
        <v>89</v>
      </c>
      <c r="AW148" s="13" t="s">
        <v>3</v>
      </c>
      <c r="AX148" s="13" t="s">
        <v>87</v>
      </c>
      <c r="AY148" s="166" t="s">
        <v>180</v>
      </c>
    </row>
    <row r="149" spans="1:65" s="2" customFormat="1" ht="24.15" customHeight="1">
      <c r="A149" s="34"/>
      <c r="B149" s="151"/>
      <c r="C149" s="228" t="s">
        <v>214</v>
      </c>
      <c r="D149" s="228" t="s">
        <v>183</v>
      </c>
      <c r="E149" s="229" t="s">
        <v>982</v>
      </c>
      <c r="F149" s="230" t="s">
        <v>983</v>
      </c>
      <c r="G149" s="231" t="s">
        <v>883</v>
      </c>
      <c r="H149" s="232">
        <v>18.559000000000001</v>
      </c>
      <c r="I149" s="152"/>
      <c r="J149" s="224">
        <f>ROUND(I149*H149,2)</f>
        <v>0</v>
      </c>
      <c r="K149" s="153"/>
      <c r="L149" s="35"/>
      <c r="M149" s="154" t="s">
        <v>1</v>
      </c>
      <c r="N149" s="155" t="s">
        <v>44</v>
      </c>
      <c r="O149" s="60"/>
      <c r="P149" s="156">
        <f>O149*H149</f>
        <v>0</v>
      </c>
      <c r="Q149" s="156">
        <v>0</v>
      </c>
      <c r="R149" s="156">
        <f>Q149*H149</f>
        <v>0</v>
      </c>
      <c r="S149" s="156">
        <v>0</v>
      </c>
      <c r="T149" s="157">
        <f>S149*H149</f>
        <v>0</v>
      </c>
      <c r="U149" s="34"/>
      <c r="V149" s="34"/>
      <c r="W149" s="34"/>
      <c r="X149" s="34"/>
      <c r="Y149" s="34"/>
      <c r="Z149" s="34"/>
      <c r="AA149" s="34"/>
      <c r="AB149" s="34"/>
      <c r="AC149" s="34"/>
      <c r="AD149" s="34"/>
      <c r="AE149" s="34"/>
      <c r="AR149" s="158" t="s">
        <v>197</v>
      </c>
      <c r="AT149" s="158" t="s">
        <v>183</v>
      </c>
      <c r="AU149" s="158" t="s">
        <v>89</v>
      </c>
      <c r="AY149" s="19" t="s">
        <v>180</v>
      </c>
      <c r="BE149" s="159">
        <f>IF(N149="základní",J149,0)</f>
        <v>0</v>
      </c>
      <c r="BF149" s="159">
        <f>IF(N149="snížená",J149,0)</f>
        <v>0</v>
      </c>
      <c r="BG149" s="159">
        <f>IF(N149="zákl. přenesená",J149,0)</f>
        <v>0</v>
      </c>
      <c r="BH149" s="159">
        <f>IF(N149="sníž. přenesená",J149,0)</f>
        <v>0</v>
      </c>
      <c r="BI149" s="159">
        <f>IF(N149="nulová",J149,0)</f>
        <v>0</v>
      </c>
      <c r="BJ149" s="19" t="s">
        <v>87</v>
      </c>
      <c r="BK149" s="159">
        <f>ROUND(I149*H149,2)</f>
        <v>0</v>
      </c>
      <c r="BL149" s="19" t="s">
        <v>197</v>
      </c>
      <c r="BM149" s="158" t="s">
        <v>2435</v>
      </c>
    </row>
    <row r="150" spans="1:65" s="13" customFormat="1">
      <c r="B150" s="165"/>
      <c r="C150" s="226"/>
      <c r="D150" s="238" t="s">
        <v>218</v>
      </c>
      <c r="E150" s="239" t="s">
        <v>1</v>
      </c>
      <c r="F150" s="240" t="s">
        <v>2436</v>
      </c>
      <c r="G150" s="226"/>
      <c r="H150" s="222">
        <v>33.555999999999997</v>
      </c>
      <c r="I150" s="167"/>
      <c r="J150" s="226"/>
      <c r="L150" s="165"/>
      <c r="M150" s="168"/>
      <c r="N150" s="169"/>
      <c r="O150" s="169"/>
      <c r="P150" s="169"/>
      <c r="Q150" s="169"/>
      <c r="R150" s="169"/>
      <c r="S150" s="169"/>
      <c r="T150" s="170"/>
      <c r="AT150" s="166" t="s">
        <v>218</v>
      </c>
      <c r="AU150" s="166" t="s">
        <v>89</v>
      </c>
      <c r="AV150" s="13" t="s">
        <v>89</v>
      </c>
      <c r="AW150" s="13" t="s">
        <v>34</v>
      </c>
      <c r="AX150" s="13" t="s">
        <v>79</v>
      </c>
      <c r="AY150" s="166" t="s">
        <v>180</v>
      </c>
    </row>
    <row r="151" spans="1:65" s="13" customFormat="1">
      <c r="B151" s="165"/>
      <c r="C151" s="226"/>
      <c r="D151" s="238" t="s">
        <v>218</v>
      </c>
      <c r="E151" s="239" t="s">
        <v>1</v>
      </c>
      <c r="F151" s="240" t="s">
        <v>2437</v>
      </c>
      <c r="G151" s="226"/>
      <c r="H151" s="222">
        <v>-7.2329999999999997</v>
      </c>
      <c r="I151" s="167"/>
      <c r="J151" s="226"/>
      <c r="L151" s="165"/>
      <c r="M151" s="168"/>
      <c r="N151" s="169"/>
      <c r="O151" s="169"/>
      <c r="P151" s="169"/>
      <c r="Q151" s="169"/>
      <c r="R151" s="169"/>
      <c r="S151" s="169"/>
      <c r="T151" s="170"/>
      <c r="AT151" s="166" t="s">
        <v>218</v>
      </c>
      <c r="AU151" s="166" t="s">
        <v>89</v>
      </c>
      <c r="AV151" s="13" t="s">
        <v>89</v>
      </c>
      <c r="AW151" s="13" t="s">
        <v>34</v>
      </c>
      <c r="AX151" s="13" t="s">
        <v>79</v>
      </c>
      <c r="AY151" s="166" t="s">
        <v>180</v>
      </c>
    </row>
    <row r="152" spans="1:65" s="13" customFormat="1">
      <c r="B152" s="165"/>
      <c r="C152" s="226"/>
      <c r="D152" s="238" t="s">
        <v>218</v>
      </c>
      <c r="E152" s="239" t="s">
        <v>1</v>
      </c>
      <c r="F152" s="240" t="s">
        <v>2438</v>
      </c>
      <c r="G152" s="226"/>
      <c r="H152" s="222">
        <v>-1.748</v>
      </c>
      <c r="I152" s="167"/>
      <c r="J152" s="226"/>
      <c r="L152" s="165"/>
      <c r="M152" s="168"/>
      <c r="N152" s="169"/>
      <c r="O152" s="169"/>
      <c r="P152" s="169"/>
      <c r="Q152" s="169"/>
      <c r="R152" s="169"/>
      <c r="S152" s="169"/>
      <c r="T152" s="170"/>
      <c r="AT152" s="166" t="s">
        <v>218</v>
      </c>
      <c r="AU152" s="166" t="s">
        <v>89</v>
      </c>
      <c r="AV152" s="13" t="s">
        <v>89</v>
      </c>
      <c r="AW152" s="13" t="s">
        <v>34</v>
      </c>
      <c r="AX152" s="13" t="s">
        <v>79</v>
      </c>
      <c r="AY152" s="166" t="s">
        <v>180</v>
      </c>
    </row>
    <row r="153" spans="1:65" s="13" customFormat="1">
      <c r="B153" s="165"/>
      <c r="C153" s="226"/>
      <c r="D153" s="238" t="s">
        <v>218</v>
      </c>
      <c r="E153" s="239" t="s">
        <v>1</v>
      </c>
      <c r="F153" s="240" t="s">
        <v>2439</v>
      </c>
      <c r="G153" s="226"/>
      <c r="H153" s="222">
        <v>-6.016</v>
      </c>
      <c r="I153" s="167"/>
      <c r="J153" s="226"/>
      <c r="L153" s="165"/>
      <c r="M153" s="168"/>
      <c r="N153" s="169"/>
      <c r="O153" s="169"/>
      <c r="P153" s="169"/>
      <c r="Q153" s="169"/>
      <c r="R153" s="169"/>
      <c r="S153" s="169"/>
      <c r="T153" s="170"/>
      <c r="AT153" s="166" t="s">
        <v>218</v>
      </c>
      <c r="AU153" s="166" t="s">
        <v>89</v>
      </c>
      <c r="AV153" s="13" t="s">
        <v>89</v>
      </c>
      <c r="AW153" s="13" t="s">
        <v>34</v>
      </c>
      <c r="AX153" s="13" t="s">
        <v>79</v>
      </c>
      <c r="AY153" s="166" t="s">
        <v>180</v>
      </c>
    </row>
    <row r="154" spans="1:65" s="15" customFormat="1">
      <c r="B154" s="185"/>
      <c r="C154" s="251"/>
      <c r="D154" s="238" t="s">
        <v>218</v>
      </c>
      <c r="E154" s="252" t="s">
        <v>1</v>
      </c>
      <c r="F154" s="253" t="s">
        <v>820</v>
      </c>
      <c r="G154" s="251"/>
      <c r="H154" s="254">
        <v>18.558999999999997</v>
      </c>
      <c r="I154" s="187"/>
      <c r="J154" s="251"/>
      <c r="L154" s="185"/>
      <c r="M154" s="188"/>
      <c r="N154" s="189"/>
      <c r="O154" s="189"/>
      <c r="P154" s="189"/>
      <c r="Q154" s="189"/>
      <c r="R154" s="189"/>
      <c r="S154" s="189"/>
      <c r="T154" s="190"/>
      <c r="AT154" s="186" t="s">
        <v>218</v>
      </c>
      <c r="AU154" s="186" t="s">
        <v>89</v>
      </c>
      <c r="AV154" s="15" t="s">
        <v>197</v>
      </c>
      <c r="AW154" s="15" t="s">
        <v>34</v>
      </c>
      <c r="AX154" s="15" t="s">
        <v>87</v>
      </c>
      <c r="AY154" s="186" t="s">
        <v>180</v>
      </c>
    </row>
    <row r="155" spans="1:65" s="2" customFormat="1" ht="16.5" customHeight="1">
      <c r="A155" s="34"/>
      <c r="B155" s="151"/>
      <c r="C155" s="233" t="s">
        <v>220</v>
      </c>
      <c r="D155" s="233" t="s">
        <v>177</v>
      </c>
      <c r="E155" s="234" t="s">
        <v>1477</v>
      </c>
      <c r="F155" s="235" t="s">
        <v>1478</v>
      </c>
      <c r="G155" s="236" t="s">
        <v>975</v>
      </c>
      <c r="H155" s="237">
        <v>31.55</v>
      </c>
      <c r="I155" s="160"/>
      <c r="J155" s="225">
        <f>ROUND(I155*H155,2)</f>
        <v>0</v>
      </c>
      <c r="K155" s="161"/>
      <c r="L155" s="162"/>
      <c r="M155" s="163" t="s">
        <v>1</v>
      </c>
      <c r="N155" s="164" t="s">
        <v>44</v>
      </c>
      <c r="O155" s="60"/>
      <c r="P155" s="156">
        <f>O155*H155</f>
        <v>0</v>
      </c>
      <c r="Q155" s="156">
        <v>1</v>
      </c>
      <c r="R155" s="156">
        <f>Q155*H155</f>
        <v>31.55</v>
      </c>
      <c r="S155" s="156">
        <v>0</v>
      </c>
      <c r="T155" s="157">
        <f>S155*H155</f>
        <v>0</v>
      </c>
      <c r="U155" s="34"/>
      <c r="V155" s="34"/>
      <c r="W155" s="34"/>
      <c r="X155" s="34"/>
      <c r="Y155" s="34"/>
      <c r="Z155" s="34"/>
      <c r="AA155" s="34"/>
      <c r="AB155" s="34"/>
      <c r="AC155" s="34"/>
      <c r="AD155" s="34"/>
      <c r="AE155" s="34"/>
      <c r="AR155" s="158" t="s">
        <v>208</v>
      </c>
      <c r="AT155" s="158" t="s">
        <v>177</v>
      </c>
      <c r="AU155" s="158" t="s">
        <v>89</v>
      </c>
      <c r="AY155" s="19" t="s">
        <v>180</v>
      </c>
      <c r="BE155" s="159">
        <f>IF(N155="základní",J155,0)</f>
        <v>0</v>
      </c>
      <c r="BF155" s="159">
        <f>IF(N155="snížená",J155,0)</f>
        <v>0</v>
      </c>
      <c r="BG155" s="159">
        <f>IF(N155="zákl. přenesená",J155,0)</f>
        <v>0</v>
      </c>
      <c r="BH155" s="159">
        <f>IF(N155="sníž. přenesená",J155,0)</f>
        <v>0</v>
      </c>
      <c r="BI155" s="159">
        <f>IF(N155="nulová",J155,0)</f>
        <v>0</v>
      </c>
      <c r="BJ155" s="19" t="s">
        <v>87</v>
      </c>
      <c r="BK155" s="159">
        <f>ROUND(I155*H155,2)</f>
        <v>0</v>
      </c>
      <c r="BL155" s="19" t="s">
        <v>208</v>
      </c>
      <c r="BM155" s="158" t="s">
        <v>2440</v>
      </c>
    </row>
    <row r="156" spans="1:65" s="13" customFormat="1">
      <c r="B156" s="165"/>
      <c r="C156" s="226"/>
      <c r="D156" s="238" t="s">
        <v>218</v>
      </c>
      <c r="E156" s="226"/>
      <c r="F156" s="240" t="s">
        <v>2441</v>
      </c>
      <c r="G156" s="226"/>
      <c r="H156" s="222">
        <v>31.55</v>
      </c>
      <c r="I156" s="167"/>
      <c r="J156" s="226"/>
      <c r="L156" s="165"/>
      <c r="M156" s="168"/>
      <c r="N156" s="169"/>
      <c r="O156" s="169"/>
      <c r="P156" s="169"/>
      <c r="Q156" s="169"/>
      <c r="R156" s="169"/>
      <c r="S156" s="169"/>
      <c r="T156" s="170"/>
      <c r="AT156" s="166" t="s">
        <v>218</v>
      </c>
      <c r="AU156" s="166" t="s">
        <v>89</v>
      </c>
      <c r="AV156" s="13" t="s">
        <v>89</v>
      </c>
      <c r="AW156" s="13" t="s">
        <v>3</v>
      </c>
      <c r="AX156" s="13" t="s">
        <v>87</v>
      </c>
      <c r="AY156" s="166" t="s">
        <v>180</v>
      </c>
    </row>
    <row r="157" spans="1:65" s="2" customFormat="1" ht="24.15" customHeight="1">
      <c r="A157" s="34"/>
      <c r="B157" s="151"/>
      <c r="C157" s="228" t="s">
        <v>224</v>
      </c>
      <c r="D157" s="228" t="s">
        <v>183</v>
      </c>
      <c r="E157" s="229" t="s">
        <v>986</v>
      </c>
      <c r="F157" s="230" t="s">
        <v>987</v>
      </c>
      <c r="G157" s="231" t="s">
        <v>883</v>
      </c>
      <c r="H157" s="232">
        <v>3.0939999999999999</v>
      </c>
      <c r="I157" s="152"/>
      <c r="J157" s="224">
        <f>ROUND(I157*H157,2)</f>
        <v>0</v>
      </c>
      <c r="K157" s="153"/>
      <c r="L157" s="35"/>
      <c r="M157" s="154" t="s">
        <v>1</v>
      </c>
      <c r="N157" s="155" t="s">
        <v>44</v>
      </c>
      <c r="O157" s="60"/>
      <c r="P157" s="156">
        <f>O157*H157</f>
        <v>0</v>
      </c>
      <c r="Q157" s="156">
        <v>0</v>
      </c>
      <c r="R157" s="156">
        <f>Q157*H157</f>
        <v>0</v>
      </c>
      <c r="S157" s="156">
        <v>0</v>
      </c>
      <c r="T157" s="157">
        <f>S157*H157</f>
        <v>0</v>
      </c>
      <c r="U157" s="34"/>
      <c r="V157" s="34"/>
      <c r="W157" s="34"/>
      <c r="X157" s="34"/>
      <c r="Y157" s="34"/>
      <c r="Z157" s="34"/>
      <c r="AA157" s="34"/>
      <c r="AB157" s="34"/>
      <c r="AC157" s="34"/>
      <c r="AD157" s="34"/>
      <c r="AE157" s="34"/>
      <c r="AR157" s="158" t="s">
        <v>197</v>
      </c>
      <c r="AT157" s="158" t="s">
        <v>183</v>
      </c>
      <c r="AU157" s="158" t="s">
        <v>89</v>
      </c>
      <c r="AY157" s="19" t="s">
        <v>180</v>
      </c>
      <c r="BE157" s="159">
        <f>IF(N157="základní",J157,0)</f>
        <v>0</v>
      </c>
      <c r="BF157" s="159">
        <f>IF(N157="snížená",J157,0)</f>
        <v>0</v>
      </c>
      <c r="BG157" s="159">
        <f>IF(N157="zákl. přenesená",J157,0)</f>
        <v>0</v>
      </c>
      <c r="BH157" s="159">
        <f>IF(N157="sníž. přenesená",J157,0)</f>
        <v>0</v>
      </c>
      <c r="BI157" s="159">
        <f>IF(N157="nulová",J157,0)</f>
        <v>0</v>
      </c>
      <c r="BJ157" s="19" t="s">
        <v>87</v>
      </c>
      <c r="BK157" s="159">
        <f>ROUND(I157*H157,2)</f>
        <v>0</v>
      </c>
      <c r="BL157" s="19" t="s">
        <v>197</v>
      </c>
      <c r="BM157" s="158" t="s">
        <v>2442</v>
      </c>
    </row>
    <row r="158" spans="1:65" s="13" customFormat="1">
      <c r="B158" s="165"/>
      <c r="C158" s="226"/>
      <c r="D158" s="238" t="s">
        <v>218</v>
      </c>
      <c r="E158" s="239" t="s">
        <v>1</v>
      </c>
      <c r="F158" s="240" t="s">
        <v>2443</v>
      </c>
      <c r="G158" s="226"/>
      <c r="H158" s="222">
        <v>3.0939999999999999</v>
      </c>
      <c r="I158" s="167"/>
      <c r="J158" s="226"/>
      <c r="L158" s="165"/>
      <c r="M158" s="168"/>
      <c r="N158" s="169"/>
      <c r="O158" s="169"/>
      <c r="P158" s="169"/>
      <c r="Q158" s="169"/>
      <c r="R158" s="169"/>
      <c r="S158" s="169"/>
      <c r="T158" s="170"/>
      <c r="AT158" s="166" t="s">
        <v>218</v>
      </c>
      <c r="AU158" s="166" t="s">
        <v>89</v>
      </c>
      <c r="AV158" s="13" t="s">
        <v>89</v>
      </c>
      <c r="AW158" s="13" t="s">
        <v>34</v>
      </c>
      <c r="AX158" s="13" t="s">
        <v>87</v>
      </c>
      <c r="AY158" s="166" t="s">
        <v>180</v>
      </c>
    </row>
    <row r="159" spans="1:65" s="2" customFormat="1" ht="16.5" customHeight="1">
      <c r="A159" s="34"/>
      <c r="B159" s="151"/>
      <c r="C159" s="233" t="s">
        <v>228</v>
      </c>
      <c r="D159" s="233" t="s">
        <v>177</v>
      </c>
      <c r="E159" s="234" t="s">
        <v>990</v>
      </c>
      <c r="F159" s="235" t="s">
        <v>991</v>
      </c>
      <c r="G159" s="236" t="s">
        <v>975</v>
      </c>
      <c r="H159" s="237">
        <v>6.1879999999999997</v>
      </c>
      <c r="I159" s="160"/>
      <c r="J159" s="225">
        <f>ROUND(I159*H159,2)</f>
        <v>0</v>
      </c>
      <c r="K159" s="161"/>
      <c r="L159" s="162"/>
      <c r="M159" s="163" t="s">
        <v>1</v>
      </c>
      <c r="N159" s="164" t="s">
        <v>44</v>
      </c>
      <c r="O159" s="60"/>
      <c r="P159" s="156">
        <f>O159*H159</f>
        <v>0</v>
      </c>
      <c r="Q159" s="156">
        <v>1</v>
      </c>
      <c r="R159" s="156">
        <f>Q159*H159</f>
        <v>6.1879999999999997</v>
      </c>
      <c r="S159" s="156">
        <v>0</v>
      </c>
      <c r="T159" s="157">
        <f>S159*H159</f>
        <v>0</v>
      </c>
      <c r="U159" s="34"/>
      <c r="V159" s="34"/>
      <c r="W159" s="34"/>
      <c r="X159" s="34"/>
      <c r="Y159" s="34"/>
      <c r="Z159" s="34"/>
      <c r="AA159" s="34"/>
      <c r="AB159" s="34"/>
      <c r="AC159" s="34"/>
      <c r="AD159" s="34"/>
      <c r="AE159" s="34"/>
      <c r="AR159" s="158" t="s">
        <v>214</v>
      </c>
      <c r="AT159" s="158" t="s">
        <v>177</v>
      </c>
      <c r="AU159" s="158" t="s">
        <v>89</v>
      </c>
      <c r="AY159" s="19" t="s">
        <v>180</v>
      </c>
      <c r="BE159" s="159">
        <f>IF(N159="základní",J159,0)</f>
        <v>0</v>
      </c>
      <c r="BF159" s="159">
        <f>IF(N159="snížená",J159,0)</f>
        <v>0</v>
      </c>
      <c r="BG159" s="159">
        <f>IF(N159="zákl. přenesená",J159,0)</f>
        <v>0</v>
      </c>
      <c r="BH159" s="159">
        <f>IF(N159="sníž. přenesená",J159,0)</f>
        <v>0</v>
      </c>
      <c r="BI159" s="159">
        <f>IF(N159="nulová",J159,0)</f>
        <v>0</v>
      </c>
      <c r="BJ159" s="19" t="s">
        <v>87</v>
      </c>
      <c r="BK159" s="159">
        <f>ROUND(I159*H159,2)</f>
        <v>0</v>
      </c>
      <c r="BL159" s="19" t="s">
        <v>197</v>
      </c>
      <c r="BM159" s="158" t="s">
        <v>2444</v>
      </c>
    </row>
    <row r="160" spans="1:65" s="13" customFormat="1">
      <c r="B160" s="165"/>
      <c r="C160" s="226"/>
      <c r="D160" s="238" t="s">
        <v>218</v>
      </c>
      <c r="E160" s="226"/>
      <c r="F160" s="240" t="s">
        <v>2445</v>
      </c>
      <c r="G160" s="226"/>
      <c r="H160" s="222">
        <v>6.1879999999999997</v>
      </c>
      <c r="I160" s="167"/>
      <c r="J160" s="226"/>
      <c r="L160" s="165"/>
      <c r="M160" s="168"/>
      <c r="N160" s="169"/>
      <c r="O160" s="169"/>
      <c r="P160" s="169"/>
      <c r="Q160" s="169"/>
      <c r="R160" s="169"/>
      <c r="S160" s="169"/>
      <c r="T160" s="170"/>
      <c r="AT160" s="166" t="s">
        <v>218</v>
      </c>
      <c r="AU160" s="166" t="s">
        <v>89</v>
      </c>
      <c r="AV160" s="13" t="s">
        <v>89</v>
      </c>
      <c r="AW160" s="13" t="s">
        <v>3</v>
      </c>
      <c r="AX160" s="13" t="s">
        <v>87</v>
      </c>
      <c r="AY160" s="166" t="s">
        <v>180</v>
      </c>
    </row>
    <row r="161" spans="1:65" s="12" customFormat="1" ht="22.95" customHeight="1">
      <c r="B161" s="138"/>
      <c r="C161" s="223"/>
      <c r="D161" s="241" t="s">
        <v>78</v>
      </c>
      <c r="E161" s="243" t="s">
        <v>89</v>
      </c>
      <c r="F161" s="243" t="s">
        <v>994</v>
      </c>
      <c r="G161" s="223"/>
      <c r="H161" s="223"/>
      <c r="I161" s="141"/>
      <c r="J161" s="244">
        <f>BK161</f>
        <v>0</v>
      </c>
      <c r="L161" s="138"/>
      <c r="M161" s="143"/>
      <c r="N161" s="144"/>
      <c r="O161" s="144"/>
      <c r="P161" s="145">
        <f>SUM(P162:P164)</f>
        <v>0</v>
      </c>
      <c r="Q161" s="144"/>
      <c r="R161" s="145">
        <f>SUM(R162:R164)</f>
        <v>4.7600000000000003E-3</v>
      </c>
      <c r="S161" s="144"/>
      <c r="T161" s="146">
        <f>SUM(T162:T164)</f>
        <v>0</v>
      </c>
      <c r="AR161" s="139" t="s">
        <v>87</v>
      </c>
      <c r="AT161" s="147" t="s">
        <v>78</v>
      </c>
      <c r="AU161" s="147" t="s">
        <v>87</v>
      </c>
      <c r="AY161" s="139" t="s">
        <v>180</v>
      </c>
      <c r="BK161" s="148">
        <f>SUM(BK162:BK164)</f>
        <v>0</v>
      </c>
    </row>
    <row r="162" spans="1:65" s="2" customFormat="1" ht="24.15" customHeight="1">
      <c r="A162" s="34"/>
      <c r="B162" s="151"/>
      <c r="C162" s="228" t="s">
        <v>8</v>
      </c>
      <c r="D162" s="228" t="s">
        <v>183</v>
      </c>
      <c r="E162" s="229" t="s">
        <v>995</v>
      </c>
      <c r="F162" s="230" t="s">
        <v>996</v>
      </c>
      <c r="G162" s="231" t="s">
        <v>858</v>
      </c>
      <c r="H162" s="232">
        <v>14</v>
      </c>
      <c r="I162" s="152"/>
      <c r="J162" s="224">
        <f>ROUND(I162*H162,2)</f>
        <v>0</v>
      </c>
      <c r="K162" s="153"/>
      <c r="L162" s="35"/>
      <c r="M162" s="154" t="s">
        <v>1</v>
      </c>
      <c r="N162" s="155" t="s">
        <v>44</v>
      </c>
      <c r="O162" s="60"/>
      <c r="P162" s="156">
        <f>O162*H162</f>
        <v>0</v>
      </c>
      <c r="Q162" s="156">
        <v>1E-4</v>
      </c>
      <c r="R162" s="156">
        <f>Q162*H162</f>
        <v>1.4E-3</v>
      </c>
      <c r="S162" s="156">
        <v>0</v>
      </c>
      <c r="T162" s="157">
        <f>S162*H162</f>
        <v>0</v>
      </c>
      <c r="U162" s="34"/>
      <c r="V162" s="34"/>
      <c r="W162" s="34"/>
      <c r="X162" s="34"/>
      <c r="Y162" s="34"/>
      <c r="Z162" s="34"/>
      <c r="AA162" s="34"/>
      <c r="AB162" s="34"/>
      <c r="AC162" s="34"/>
      <c r="AD162" s="34"/>
      <c r="AE162" s="34"/>
      <c r="AR162" s="158" t="s">
        <v>197</v>
      </c>
      <c r="AT162" s="158" t="s">
        <v>183</v>
      </c>
      <c r="AU162" s="158" t="s">
        <v>89</v>
      </c>
      <c r="AY162" s="19" t="s">
        <v>180</v>
      </c>
      <c r="BE162" s="159">
        <f>IF(N162="základní",J162,0)</f>
        <v>0</v>
      </c>
      <c r="BF162" s="159">
        <f>IF(N162="snížená",J162,0)</f>
        <v>0</v>
      </c>
      <c r="BG162" s="159">
        <f>IF(N162="zákl. přenesená",J162,0)</f>
        <v>0</v>
      </c>
      <c r="BH162" s="159">
        <f>IF(N162="sníž. přenesená",J162,0)</f>
        <v>0</v>
      </c>
      <c r="BI162" s="159">
        <f>IF(N162="nulová",J162,0)</f>
        <v>0</v>
      </c>
      <c r="BJ162" s="19" t="s">
        <v>87</v>
      </c>
      <c r="BK162" s="159">
        <f>ROUND(I162*H162,2)</f>
        <v>0</v>
      </c>
      <c r="BL162" s="19" t="s">
        <v>197</v>
      </c>
      <c r="BM162" s="158" t="s">
        <v>2446</v>
      </c>
    </row>
    <row r="163" spans="1:65" s="2" customFormat="1" ht="24.15" customHeight="1">
      <c r="A163" s="34"/>
      <c r="B163" s="151"/>
      <c r="C163" s="233" t="s">
        <v>235</v>
      </c>
      <c r="D163" s="233" t="s">
        <v>177</v>
      </c>
      <c r="E163" s="234" t="s">
        <v>2447</v>
      </c>
      <c r="F163" s="235" t="s">
        <v>2448</v>
      </c>
      <c r="G163" s="236" t="s">
        <v>858</v>
      </c>
      <c r="H163" s="237">
        <v>16.8</v>
      </c>
      <c r="I163" s="160"/>
      <c r="J163" s="225">
        <f>ROUND(I163*H163,2)</f>
        <v>0</v>
      </c>
      <c r="K163" s="161"/>
      <c r="L163" s="162"/>
      <c r="M163" s="163" t="s">
        <v>1</v>
      </c>
      <c r="N163" s="164" t="s">
        <v>44</v>
      </c>
      <c r="O163" s="60"/>
      <c r="P163" s="156">
        <f>O163*H163</f>
        <v>0</v>
      </c>
      <c r="Q163" s="156">
        <v>2.0000000000000001E-4</v>
      </c>
      <c r="R163" s="156">
        <f>Q163*H163</f>
        <v>3.3600000000000001E-3</v>
      </c>
      <c r="S163" s="156">
        <v>0</v>
      </c>
      <c r="T163" s="157">
        <f>S163*H163</f>
        <v>0</v>
      </c>
      <c r="U163" s="34"/>
      <c r="V163" s="34"/>
      <c r="W163" s="34"/>
      <c r="X163" s="34"/>
      <c r="Y163" s="34"/>
      <c r="Z163" s="34"/>
      <c r="AA163" s="34"/>
      <c r="AB163" s="34"/>
      <c r="AC163" s="34"/>
      <c r="AD163" s="34"/>
      <c r="AE163" s="34"/>
      <c r="AR163" s="158" t="s">
        <v>214</v>
      </c>
      <c r="AT163" s="158" t="s">
        <v>177</v>
      </c>
      <c r="AU163" s="158" t="s">
        <v>89</v>
      </c>
      <c r="AY163" s="19" t="s">
        <v>180</v>
      </c>
      <c r="BE163" s="159">
        <f>IF(N163="základní",J163,0)</f>
        <v>0</v>
      </c>
      <c r="BF163" s="159">
        <f>IF(N163="snížená",J163,0)</f>
        <v>0</v>
      </c>
      <c r="BG163" s="159">
        <f>IF(N163="zákl. přenesená",J163,0)</f>
        <v>0</v>
      </c>
      <c r="BH163" s="159">
        <f>IF(N163="sníž. přenesená",J163,0)</f>
        <v>0</v>
      </c>
      <c r="BI163" s="159">
        <f>IF(N163="nulová",J163,0)</f>
        <v>0</v>
      </c>
      <c r="BJ163" s="19" t="s">
        <v>87</v>
      </c>
      <c r="BK163" s="159">
        <f>ROUND(I163*H163,2)</f>
        <v>0</v>
      </c>
      <c r="BL163" s="19" t="s">
        <v>197</v>
      </c>
      <c r="BM163" s="158" t="s">
        <v>2449</v>
      </c>
    </row>
    <row r="164" spans="1:65" s="13" customFormat="1">
      <c r="B164" s="165"/>
      <c r="C164" s="226"/>
      <c r="D164" s="238" t="s">
        <v>218</v>
      </c>
      <c r="E164" s="226"/>
      <c r="F164" s="240" t="s">
        <v>2450</v>
      </c>
      <c r="G164" s="226"/>
      <c r="H164" s="222">
        <v>16.8</v>
      </c>
      <c r="I164" s="167"/>
      <c r="J164" s="226"/>
      <c r="L164" s="165"/>
      <c r="M164" s="168"/>
      <c r="N164" s="169"/>
      <c r="O164" s="169"/>
      <c r="P164" s="169"/>
      <c r="Q164" s="169"/>
      <c r="R164" s="169"/>
      <c r="S164" s="169"/>
      <c r="T164" s="170"/>
      <c r="AT164" s="166" t="s">
        <v>218</v>
      </c>
      <c r="AU164" s="166" t="s">
        <v>89</v>
      </c>
      <c r="AV164" s="13" t="s">
        <v>89</v>
      </c>
      <c r="AW164" s="13" t="s">
        <v>3</v>
      </c>
      <c r="AX164" s="13" t="s">
        <v>87</v>
      </c>
      <c r="AY164" s="166" t="s">
        <v>180</v>
      </c>
    </row>
    <row r="165" spans="1:65" s="12" customFormat="1" ht="22.95" customHeight="1">
      <c r="B165" s="138"/>
      <c r="C165" s="223"/>
      <c r="D165" s="241" t="s">
        <v>78</v>
      </c>
      <c r="E165" s="243" t="s">
        <v>197</v>
      </c>
      <c r="F165" s="243" t="s">
        <v>1046</v>
      </c>
      <c r="G165" s="223"/>
      <c r="H165" s="223"/>
      <c r="I165" s="141"/>
      <c r="J165" s="244">
        <f>BK165</f>
        <v>0</v>
      </c>
      <c r="L165" s="138"/>
      <c r="M165" s="143"/>
      <c r="N165" s="144"/>
      <c r="O165" s="144"/>
      <c r="P165" s="145">
        <f>SUM(P166:P167)</f>
        <v>0</v>
      </c>
      <c r="Q165" s="144"/>
      <c r="R165" s="145">
        <f>SUM(R166:R167)</f>
        <v>0</v>
      </c>
      <c r="S165" s="144"/>
      <c r="T165" s="146">
        <f>SUM(T166:T167)</f>
        <v>0</v>
      </c>
      <c r="AR165" s="139" t="s">
        <v>87</v>
      </c>
      <c r="AT165" s="147" t="s">
        <v>78</v>
      </c>
      <c r="AU165" s="147" t="s">
        <v>87</v>
      </c>
      <c r="AY165" s="139" t="s">
        <v>180</v>
      </c>
      <c r="BK165" s="148">
        <f>SUM(BK166:BK167)</f>
        <v>0</v>
      </c>
    </row>
    <row r="166" spans="1:65" s="2" customFormat="1" ht="16.5" customHeight="1">
      <c r="A166" s="34"/>
      <c r="B166" s="151"/>
      <c r="C166" s="228" t="s">
        <v>239</v>
      </c>
      <c r="D166" s="228" t="s">
        <v>183</v>
      </c>
      <c r="E166" s="229" t="s">
        <v>1047</v>
      </c>
      <c r="F166" s="230" t="s">
        <v>1048</v>
      </c>
      <c r="G166" s="231" t="s">
        <v>883</v>
      </c>
      <c r="H166" s="232">
        <v>4.1390000000000002</v>
      </c>
      <c r="I166" s="152"/>
      <c r="J166" s="224">
        <f>ROUND(I166*H166,2)</f>
        <v>0</v>
      </c>
      <c r="K166" s="153"/>
      <c r="L166" s="35"/>
      <c r="M166" s="154" t="s">
        <v>1</v>
      </c>
      <c r="N166" s="155" t="s">
        <v>44</v>
      </c>
      <c r="O166" s="60"/>
      <c r="P166" s="156">
        <f>O166*H166</f>
        <v>0</v>
      </c>
      <c r="Q166" s="156">
        <v>0</v>
      </c>
      <c r="R166" s="156">
        <f>Q166*H166</f>
        <v>0</v>
      </c>
      <c r="S166" s="156">
        <v>0</v>
      </c>
      <c r="T166" s="157">
        <f>S166*H166</f>
        <v>0</v>
      </c>
      <c r="U166" s="34"/>
      <c r="V166" s="34"/>
      <c r="W166" s="34"/>
      <c r="X166" s="34"/>
      <c r="Y166" s="34"/>
      <c r="Z166" s="34"/>
      <c r="AA166" s="34"/>
      <c r="AB166" s="34"/>
      <c r="AC166" s="34"/>
      <c r="AD166" s="34"/>
      <c r="AE166" s="34"/>
      <c r="AR166" s="158" t="s">
        <v>197</v>
      </c>
      <c r="AT166" s="158" t="s">
        <v>183</v>
      </c>
      <c r="AU166" s="158" t="s">
        <v>89</v>
      </c>
      <c r="AY166" s="19" t="s">
        <v>180</v>
      </c>
      <c r="BE166" s="159">
        <f>IF(N166="základní",J166,0)</f>
        <v>0</v>
      </c>
      <c r="BF166" s="159">
        <f>IF(N166="snížená",J166,0)</f>
        <v>0</v>
      </c>
      <c r="BG166" s="159">
        <f>IF(N166="zákl. přenesená",J166,0)</f>
        <v>0</v>
      </c>
      <c r="BH166" s="159">
        <f>IF(N166="sníž. přenesená",J166,0)</f>
        <v>0</v>
      </c>
      <c r="BI166" s="159">
        <f>IF(N166="nulová",J166,0)</f>
        <v>0</v>
      </c>
      <c r="BJ166" s="19" t="s">
        <v>87</v>
      </c>
      <c r="BK166" s="159">
        <f>ROUND(I166*H166,2)</f>
        <v>0</v>
      </c>
      <c r="BL166" s="19" t="s">
        <v>197</v>
      </c>
      <c r="BM166" s="158" t="s">
        <v>2451</v>
      </c>
    </row>
    <row r="167" spans="1:65" s="13" customFormat="1">
      <c r="B167" s="165"/>
      <c r="C167" s="226"/>
      <c r="D167" s="238" t="s">
        <v>218</v>
      </c>
      <c r="E167" s="239" t="s">
        <v>1</v>
      </c>
      <c r="F167" s="240" t="s">
        <v>2452</v>
      </c>
      <c r="G167" s="226"/>
      <c r="H167" s="222">
        <v>4.1390000000000002</v>
      </c>
      <c r="I167" s="167"/>
      <c r="J167" s="226"/>
      <c r="L167" s="165"/>
      <c r="M167" s="168"/>
      <c r="N167" s="169"/>
      <c r="O167" s="169"/>
      <c r="P167" s="169"/>
      <c r="Q167" s="169"/>
      <c r="R167" s="169"/>
      <c r="S167" s="169"/>
      <c r="T167" s="170"/>
      <c r="AT167" s="166" t="s">
        <v>218</v>
      </c>
      <c r="AU167" s="166" t="s">
        <v>89</v>
      </c>
      <c r="AV167" s="13" t="s">
        <v>89</v>
      </c>
      <c r="AW167" s="13" t="s">
        <v>34</v>
      </c>
      <c r="AX167" s="13" t="s">
        <v>87</v>
      </c>
      <c r="AY167" s="166" t="s">
        <v>180</v>
      </c>
    </row>
    <row r="168" spans="1:65" s="12" customFormat="1" ht="22.95" customHeight="1">
      <c r="B168" s="138"/>
      <c r="C168" s="223"/>
      <c r="D168" s="241" t="s">
        <v>78</v>
      </c>
      <c r="E168" s="243" t="s">
        <v>214</v>
      </c>
      <c r="F168" s="243" t="s">
        <v>1055</v>
      </c>
      <c r="G168" s="223"/>
      <c r="H168" s="223"/>
      <c r="I168" s="141"/>
      <c r="J168" s="244">
        <f>BK168</f>
        <v>0</v>
      </c>
      <c r="L168" s="138"/>
      <c r="M168" s="143"/>
      <c r="N168" s="144"/>
      <c r="O168" s="144"/>
      <c r="P168" s="145">
        <f>SUM(P169:P188)</f>
        <v>0</v>
      </c>
      <c r="Q168" s="144"/>
      <c r="R168" s="145">
        <f>SUM(R169:R188)</f>
        <v>0.38313999999999998</v>
      </c>
      <c r="S168" s="144"/>
      <c r="T168" s="146">
        <f>SUM(T169:T188)</f>
        <v>0</v>
      </c>
      <c r="AR168" s="139" t="s">
        <v>87</v>
      </c>
      <c r="AT168" s="147" t="s">
        <v>78</v>
      </c>
      <c r="AU168" s="147" t="s">
        <v>87</v>
      </c>
      <c r="AY168" s="139" t="s">
        <v>180</v>
      </c>
      <c r="BK168" s="148">
        <f>SUM(BK169:BK188)</f>
        <v>0</v>
      </c>
    </row>
    <row r="169" spans="1:65" s="2" customFormat="1" ht="24.15" customHeight="1">
      <c r="A169" s="34"/>
      <c r="B169" s="151"/>
      <c r="C169" s="228" t="s">
        <v>243</v>
      </c>
      <c r="D169" s="228" t="s">
        <v>183</v>
      </c>
      <c r="E169" s="229" t="s">
        <v>2453</v>
      </c>
      <c r="F169" s="230" t="s">
        <v>2454</v>
      </c>
      <c r="G169" s="231" t="s">
        <v>289</v>
      </c>
      <c r="H169" s="232">
        <v>20</v>
      </c>
      <c r="I169" s="152"/>
      <c r="J169" s="224">
        <f>ROUND(I169*H169,2)</f>
        <v>0</v>
      </c>
      <c r="K169" s="153"/>
      <c r="L169" s="35"/>
      <c r="M169" s="154" t="s">
        <v>1</v>
      </c>
      <c r="N169" s="155" t="s">
        <v>44</v>
      </c>
      <c r="O169" s="60"/>
      <c r="P169" s="156">
        <f>O169*H169</f>
        <v>0</v>
      </c>
      <c r="Q169" s="156">
        <v>1.0000000000000001E-5</v>
      </c>
      <c r="R169" s="156">
        <f>Q169*H169</f>
        <v>2.0000000000000001E-4</v>
      </c>
      <c r="S169" s="156">
        <v>0</v>
      </c>
      <c r="T169" s="157">
        <f>S169*H169</f>
        <v>0</v>
      </c>
      <c r="U169" s="34"/>
      <c r="V169" s="34"/>
      <c r="W169" s="34"/>
      <c r="X169" s="34"/>
      <c r="Y169" s="34"/>
      <c r="Z169" s="34"/>
      <c r="AA169" s="34"/>
      <c r="AB169" s="34"/>
      <c r="AC169" s="34"/>
      <c r="AD169" s="34"/>
      <c r="AE169" s="34"/>
      <c r="AR169" s="158" t="s">
        <v>197</v>
      </c>
      <c r="AT169" s="158" t="s">
        <v>183</v>
      </c>
      <c r="AU169" s="158" t="s">
        <v>89</v>
      </c>
      <c r="AY169" s="19" t="s">
        <v>180</v>
      </c>
      <c r="BE169" s="159">
        <f>IF(N169="základní",J169,0)</f>
        <v>0</v>
      </c>
      <c r="BF169" s="159">
        <f>IF(N169="snížená",J169,0)</f>
        <v>0</v>
      </c>
      <c r="BG169" s="159">
        <f>IF(N169="zákl. přenesená",J169,0)</f>
        <v>0</v>
      </c>
      <c r="BH169" s="159">
        <f>IF(N169="sníž. přenesená",J169,0)</f>
        <v>0</v>
      </c>
      <c r="BI169" s="159">
        <f>IF(N169="nulová",J169,0)</f>
        <v>0</v>
      </c>
      <c r="BJ169" s="19" t="s">
        <v>87</v>
      </c>
      <c r="BK169" s="159">
        <f>ROUND(I169*H169,2)</f>
        <v>0</v>
      </c>
      <c r="BL169" s="19" t="s">
        <v>197</v>
      </c>
      <c r="BM169" s="158" t="s">
        <v>2455</v>
      </c>
    </row>
    <row r="170" spans="1:65" s="13" customFormat="1">
      <c r="B170" s="165"/>
      <c r="C170" s="226"/>
      <c r="D170" s="238" t="s">
        <v>218</v>
      </c>
      <c r="E170" s="239" t="s">
        <v>1</v>
      </c>
      <c r="F170" s="240" t="s">
        <v>2456</v>
      </c>
      <c r="G170" s="226"/>
      <c r="H170" s="222">
        <v>20</v>
      </c>
      <c r="I170" s="167"/>
      <c r="J170" s="226"/>
      <c r="L170" s="165"/>
      <c r="M170" s="168"/>
      <c r="N170" s="169"/>
      <c r="O170" s="169"/>
      <c r="P170" s="169"/>
      <c r="Q170" s="169"/>
      <c r="R170" s="169"/>
      <c r="S170" s="169"/>
      <c r="T170" s="170"/>
      <c r="AT170" s="166" t="s">
        <v>218</v>
      </c>
      <c r="AU170" s="166" t="s">
        <v>89</v>
      </c>
      <c r="AV170" s="13" t="s">
        <v>89</v>
      </c>
      <c r="AW170" s="13" t="s">
        <v>34</v>
      </c>
      <c r="AX170" s="13" t="s">
        <v>87</v>
      </c>
      <c r="AY170" s="166" t="s">
        <v>180</v>
      </c>
    </row>
    <row r="171" spans="1:65" s="2" customFormat="1" ht="16.5" customHeight="1">
      <c r="A171" s="34"/>
      <c r="B171" s="151"/>
      <c r="C171" s="233" t="s">
        <v>247</v>
      </c>
      <c r="D171" s="233" t="s">
        <v>177</v>
      </c>
      <c r="E171" s="234" t="s">
        <v>2457</v>
      </c>
      <c r="F171" s="235" t="s">
        <v>2458</v>
      </c>
      <c r="G171" s="236" t="s">
        <v>289</v>
      </c>
      <c r="H171" s="237">
        <v>14.3</v>
      </c>
      <c r="I171" s="160"/>
      <c r="J171" s="225">
        <f>ROUND(I171*H171,2)</f>
        <v>0</v>
      </c>
      <c r="K171" s="161"/>
      <c r="L171" s="162"/>
      <c r="M171" s="163" t="s">
        <v>1</v>
      </c>
      <c r="N171" s="164" t="s">
        <v>44</v>
      </c>
      <c r="O171" s="60"/>
      <c r="P171" s="156">
        <f>O171*H171</f>
        <v>0</v>
      </c>
      <c r="Q171" s="156">
        <v>0</v>
      </c>
      <c r="R171" s="156">
        <f>Q171*H171</f>
        <v>0</v>
      </c>
      <c r="S171" s="156">
        <v>0</v>
      </c>
      <c r="T171" s="157">
        <f>S171*H171</f>
        <v>0</v>
      </c>
      <c r="U171" s="34"/>
      <c r="V171" s="34"/>
      <c r="W171" s="34"/>
      <c r="X171" s="34"/>
      <c r="Y171" s="34"/>
      <c r="Z171" s="34"/>
      <c r="AA171" s="34"/>
      <c r="AB171" s="34"/>
      <c r="AC171" s="34"/>
      <c r="AD171" s="34"/>
      <c r="AE171" s="34"/>
      <c r="AR171" s="158" t="s">
        <v>214</v>
      </c>
      <c r="AT171" s="158" t="s">
        <v>177</v>
      </c>
      <c r="AU171" s="158" t="s">
        <v>89</v>
      </c>
      <c r="AY171" s="19" t="s">
        <v>180</v>
      </c>
      <c r="BE171" s="159">
        <f>IF(N171="základní",J171,0)</f>
        <v>0</v>
      </c>
      <c r="BF171" s="159">
        <f>IF(N171="snížená",J171,0)</f>
        <v>0</v>
      </c>
      <c r="BG171" s="159">
        <f>IF(N171="zákl. přenesená",J171,0)</f>
        <v>0</v>
      </c>
      <c r="BH171" s="159">
        <f>IF(N171="sníž. přenesená",J171,0)</f>
        <v>0</v>
      </c>
      <c r="BI171" s="159">
        <f>IF(N171="nulová",J171,0)</f>
        <v>0</v>
      </c>
      <c r="BJ171" s="19" t="s">
        <v>87</v>
      </c>
      <c r="BK171" s="159">
        <f>ROUND(I171*H171,2)</f>
        <v>0</v>
      </c>
      <c r="BL171" s="19" t="s">
        <v>197</v>
      </c>
      <c r="BM171" s="158" t="s">
        <v>2459</v>
      </c>
    </row>
    <row r="172" spans="1:65" s="13" customFormat="1">
      <c r="B172" s="165"/>
      <c r="C172" s="226"/>
      <c r="D172" s="238" t="s">
        <v>218</v>
      </c>
      <c r="E172" s="226"/>
      <c r="F172" s="240" t="s">
        <v>912</v>
      </c>
      <c r="G172" s="226"/>
      <c r="H172" s="222">
        <v>14.3</v>
      </c>
      <c r="I172" s="167"/>
      <c r="J172" s="226"/>
      <c r="L172" s="165"/>
      <c r="M172" s="168"/>
      <c r="N172" s="169"/>
      <c r="O172" s="169"/>
      <c r="P172" s="169"/>
      <c r="Q172" s="169"/>
      <c r="R172" s="169"/>
      <c r="S172" s="169"/>
      <c r="T172" s="170"/>
      <c r="AT172" s="166" t="s">
        <v>218</v>
      </c>
      <c r="AU172" s="166" t="s">
        <v>89</v>
      </c>
      <c r="AV172" s="13" t="s">
        <v>89</v>
      </c>
      <c r="AW172" s="13" t="s">
        <v>3</v>
      </c>
      <c r="AX172" s="13" t="s">
        <v>87</v>
      </c>
      <c r="AY172" s="166" t="s">
        <v>180</v>
      </c>
    </row>
    <row r="173" spans="1:65" s="2" customFormat="1" ht="16.5" customHeight="1">
      <c r="A173" s="34"/>
      <c r="B173" s="151"/>
      <c r="C173" s="233" t="s">
        <v>251</v>
      </c>
      <c r="D173" s="233" t="s">
        <v>177</v>
      </c>
      <c r="E173" s="234" t="s">
        <v>2460</v>
      </c>
      <c r="F173" s="235" t="s">
        <v>2461</v>
      </c>
      <c r="G173" s="236" t="s">
        <v>289</v>
      </c>
      <c r="H173" s="237">
        <v>7</v>
      </c>
      <c r="I173" s="160"/>
      <c r="J173" s="225">
        <f t="shared" ref="J173:J188" si="0">ROUND(I173*H173,2)</f>
        <v>0</v>
      </c>
      <c r="K173" s="161"/>
      <c r="L173" s="162"/>
      <c r="M173" s="163" t="s">
        <v>1</v>
      </c>
      <c r="N173" s="164" t="s">
        <v>44</v>
      </c>
      <c r="O173" s="60"/>
      <c r="P173" s="156">
        <f t="shared" ref="P173:P188" si="1">O173*H173</f>
        <v>0</v>
      </c>
      <c r="Q173" s="156">
        <v>0</v>
      </c>
      <c r="R173" s="156">
        <f t="shared" ref="R173:R188" si="2">Q173*H173</f>
        <v>0</v>
      </c>
      <c r="S173" s="156">
        <v>0</v>
      </c>
      <c r="T173" s="157">
        <f t="shared" ref="T173:T188" si="3">S173*H173</f>
        <v>0</v>
      </c>
      <c r="U173" s="34"/>
      <c r="V173" s="34"/>
      <c r="W173" s="34"/>
      <c r="X173" s="34"/>
      <c r="Y173" s="34"/>
      <c r="Z173" s="34"/>
      <c r="AA173" s="34"/>
      <c r="AB173" s="34"/>
      <c r="AC173" s="34"/>
      <c r="AD173" s="34"/>
      <c r="AE173" s="34"/>
      <c r="AR173" s="158" t="s">
        <v>214</v>
      </c>
      <c r="AT173" s="158" t="s">
        <v>177</v>
      </c>
      <c r="AU173" s="158" t="s">
        <v>89</v>
      </c>
      <c r="AY173" s="19" t="s">
        <v>180</v>
      </c>
      <c r="BE173" s="159">
        <f t="shared" ref="BE173:BE188" si="4">IF(N173="základní",J173,0)</f>
        <v>0</v>
      </c>
      <c r="BF173" s="159">
        <f t="shared" ref="BF173:BF188" si="5">IF(N173="snížená",J173,0)</f>
        <v>0</v>
      </c>
      <c r="BG173" s="159">
        <f t="shared" ref="BG173:BG188" si="6">IF(N173="zákl. přenesená",J173,0)</f>
        <v>0</v>
      </c>
      <c r="BH173" s="159">
        <f t="shared" ref="BH173:BH188" si="7">IF(N173="sníž. přenesená",J173,0)</f>
        <v>0</v>
      </c>
      <c r="BI173" s="159">
        <f t="shared" ref="BI173:BI188" si="8">IF(N173="nulová",J173,0)</f>
        <v>0</v>
      </c>
      <c r="BJ173" s="19" t="s">
        <v>87</v>
      </c>
      <c r="BK173" s="159">
        <f t="shared" ref="BK173:BK188" si="9">ROUND(I173*H173,2)</f>
        <v>0</v>
      </c>
      <c r="BL173" s="19" t="s">
        <v>197</v>
      </c>
      <c r="BM173" s="158" t="s">
        <v>2462</v>
      </c>
    </row>
    <row r="174" spans="1:65" s="2" customFormat="1" ht="33" customHeight="1">
      <c r="A174" s="34"/>
      <c r="B174" s="151"/>
      <c r="C174" s="228" t="s">
        <v>255</v>
      </c>
      <c r="D174" s="228" t="s">
        <v>183</v>
      </c>
      <c r="E174" s="229" t="s">
        <v>2463</v>
      </c>
      <c r="F174" s="230" t="s">
        <v>2464</v>
      </c>
      <c r="G174" s="231" t="s">
        <v>186</v>
      </c>
      <c r="H174" s="232">
        <v>1</v>
      </c>
      <c r="I174" s="152"/>
      <c r="J174" s="224">
        <f t="shared" si="0"/>
        <v>0</v>
      </c>
      <c r="K174" s="153"/>
      <c r="L174" s="35"/>
      <c r="M174" s="154" t="s">
        <v>1</v>
      </c>
      <c r="N174" s="155" t="s">
        <v>44</v>
      </c>
      <c r="O174" s="60"/>
      <c r="P174" s="156">
        <f t="shared" si="1"/>
        <v>0</v>
      </c>
      <c r="Q174" s="156">
        <v>0</v>
      </c>
      <c r="R174" s="156">
        <f t="shared" si="2"/>
        <v>0</v>
      </c>
      <c r="S174" s="156">
        <v>0</v>
      </c>
      <c r="T174" s="157">
        <f t="shared" si="3"/>
        <v>0</v>
      </c>
      <c r="U174" s="34"/>
      <c r="V174" s="34"/>
      <c r="W174" s="34"/>
      <c r="X174" s="34"/>
      <c r="Y174" s="34"/>
      <c r="Z174" s="34"/>
      <c r="AA174" s="34"/>
      <c r="AB174" s="34"/>
      <c r="AC174" s="34"/>
      <c r="AD174" s="34"/>
      <c r="AE174" s="34"/>
      <c r="AR174" s="158" t="s">
        <v>197</v>
      </c>
      <c r="AT174" s="158" t="s">
        <v>183</v>
      </c>
      <c r="AU174" s="158" t="s">
        <v>89</v>
      </c>
      <c r="AY174" s="19" t="s">
        <v>180</v>
      </c>
      <c r="BE174" s="159">
        <f t="shared" si="4"/>
        <v>0</v>
      </c>
      <c r="BF174" s="159">
        <f t="shared" si="5"/>
        <v>0</v>
      </c>
      <c r="BG174" s="159">
        <f t="shared" si="6"/>
        <v>0</v>
      </c>
      <c r="BH174" s="159">
        <f t="shared" si="7"/>
        <v>0</v>
      </c>
      <c r="BI174" s="159">
        <f t="shared" si="8"/>
        <v>0</v>
      </c>
      <c r="BJ174" s="19" t="s">
        <v>87</v>
      </c>
      <c r="BK174" s="159">
        <f t="shared" si="9"/>
        <v>0</v>
      </c>
      <c r="BL174" s="19" t="s">
        <v>197</v>
      </c>
      <c r="BM174" s="158" t="s">
        <v>2465</v>
      </c>
    </row>
    <row r="175" spans="1:65" s="2" customFormat="1" ht="16.5" customHeight="1">
      <c r="A175" s="34"/>
      <c r="B175" s="151"/>
      <c r="C175" s="233" t="s">
        <v>259</v>
      </c>
      <c r="D175" s="233" t="s">
        <v>177</v>
      </c>
      <c r="E175" s="234" t="s">
        <v>2466</v>
      </c>
      <c r="F175" s="235" t="s">
        <v>2467</v>
      </c>
      <c r="G175" s="236" t="s">
        <v>186</v>
      </c>
      <c r="H175" s="237">
        <v>1</v>
      </c>
      <c r="I175" s="160"/>
      <c r="J175" s="225">
        <f t="shared" si="0"/>
        <v>0</v>
      </c>
      <c r="K175" s="161"/>
      <c r="L175" s="162"/>
      <c r="M175" s="163" t="s">
        <v>1</v>
      </c>
      <c r="N175" s="164" t="s">
        <v>44</v>
      </c>
      <c r="O175" s="60"/>
      <c r="P175" s="156">
        <f t="shared" si="1"/>
        <v>0</v>
      </c>
      <c r="Q175" s="156">
        <v>6.4999999999999997E-4</v>
      </c>
      <c r="R175" s="156">
        <f t="shared" si="2"/>
        <v>6.4999999999999997E-4</v>
      </c>
      <c r="S175" s="156">
        <v>0</v>
      </c>
      <c r="T175" s="157">
        <f t="shared" si="3"/>
        <v>0</v>
      </c>
      <c r="U175" s="34"/>
      <c r="V175" s="34"/>
      <c r="W175" s="34"/>
      <c r="X175" s="34"/>
      <c r="Y175" s="34"/>
      <c r="Z175" s="34"/>
      <c r="AA175" s="34"/>
      <c r="AB175" s="34"/>
      <c r="AC175" s="34"/>
      <c r="AD175" s="34"/>
      <c r="AE175" s="34"/>
      <c r="AR175" s="158" t="s">
        <v>214</v>
      </c>
      <c r="AT175" s="158" t="s">
        <v>177</v>
      </c>
      <c r="AU175" s="158" t="s">
        <v>89</v>
      </c>
      <c r="AY175" s="19" t="s">
        <v>180</v>
      </c>
      <c r="BE175" s="159">
        <f t="shared" si="4"/>
        <v>0</v>
      </c>
      <c r="BF175" s="159">
        <f t="shared" si="5"/>
        <v>0</v>
      </c>
      <c r="BG175" s="159">
        <f t="shared" si="6"/>
        <v>0</v>
      </c>
      <c r="BH175" s="159">
        <f t="shared" si="7"/>
        <v>0</v>
      </c>
      <c r="BI175" s="159">
        <f t="shared" si="8"/>
        <v>0</v>
      </c>
      <c r="BJ175" s="19" t="s">
        <v>87</v>
      </c>
      <c r="BK175" s="159">
        <f t="shared" si="9"/>
        <v>0</v>
      </c>
      <c r="BL175" s="19" t="s">
        <v>197</v>
      </c>
      <c r="BM175" s="158" t="s">
        <v>2468</v>
      </c>
    </row>
    <row r="176" spans="1:65" s="2" customFormat="1" ht="24.15" customHeight="1">
      <c r="A176" s="34"/>
      <c r="B176" s="151"/>
      <c r="C176" s="228" t="s">
        <v>263</v>
      </c>
      <c r="D176" s="228" t="s">
        <v>183</v>
      </c>
      <c r="E176" s="229" t="s">
        <v>2469</v>
      </c>
      <c r="F176" s="230" t="s">
        <v>2470</v>
      </c>
      <c r="G176" s="231" t="s">
        <v>2471</v>
      </c>
      <c r="H176" s="232">
        <v>3</v>
      </c>
      <c r="I176" s="152"/>
      <c r="J176" s="224">
        <f t="shared" si="0"/>
        <v>0</v>
      </c>
      <c r="K176" s="153"/>
      <c r="L176" s="35"/>
      <c r="M176" s="154" t="s">
        <v>1</v>
      </c>
      <c r="N176" s="155" t="s">
        <v>44</v>
      </c>
      <c r="O176" s="60"/>
      <c r="P176" s="156">
        <f t="shared" si="1"/>
        <v>0</v>
      </c>
      <c r="Q176" s="156">
        <v>1.8000000000000001E-4</v>
      </c>
      <c r="R176" s="156">
        <f t="shared" si="2"/>
        <v>5.4000000000000001E-4</v>
      </c>
      <c r="S176" s="156">
        <v>0</v>
      </c>
      <c r="T176" s="157">
        <f t="shared" si="3"/>
        <v>0</v>
      </c>
      <c r="U176" s="34"/>
      <c r="V176" s="34"/>
      <c r="W176" s="34"/>
      <c r="X176" s="34"/>
      <c r="Y176" s="34"/>
      <c r="Z176" s="34"/>
      <c r="AA176" s="34"/>
      <c r="AB176" s="34"/>
      <c r="AC176" s="34"/>
      <c r="AD176" s="34"/>
      <c r="AE176" s="34"/>
      <c r="AR176" s="158" t="s">
        <v>197</v>
      </c>
      <c r="AT176" s="158" t="s">
        <v>183</v>
      </c>
      <c r="AU176" s="158" t="s">
        <v>89</v>
      </c>
      <c r="AY176" s="19" t="s">
        <v>180</v>
      </c>
      <c r="BE176" s="159">
        <f t="shared" si="4"/>
        <v>0</v>
      </c>
      <c r="BF176" s="159">
        <f t="shared" si="5"/>
        <v>0</v>
      </c>
      <c r="BG176" s="159">
        <f t="shared" si="6"/>
        <v>0</v>
      </c>
      <c r="BH176" s="159">
        <f t="shared" si="7"/>
        <v>0</v>
      </c>
      <c r="BI176" s="159">
        <f t="shared" si="8"/>
        <v>0</v>
      </c>
      <c r="BJ176" s="19" t="s">
        <v>87</v>
      </c>
      <c r="BK176" s="159">
        <f t="shared" si="9"/>
        <v>0</v>
      </c>
      <c r="BL176" s="19" t="s">
        <v>197</v>
      </c>
      <c r="BM176" s="158" t="s">
        <v>2472</v>
      </c>
    </row>
    <row r="177" spans="1:65" s="2" customFormat="1" ht="24.15" customHeight="1">
      <c r="A177" s="34"/>
      <c r="B177" s="151"/>
      <c r="C177" s="228" t="s">
        <v>7</v>
      </c>
      <c r="D177" s="228" t="s">
        <v>183</v>
      </c>
      <c r="E177" s="229" t="s">
        <v>2473</v>
      </c>
      <c r="F177" s="230" t="s">
        <v>2474</v>
      </c>
      <c r="G177" s="231" t="s">
        <v>186</v>
      </c>
      <c r="H177" s="232">
        <v>1</v>
      </c>
      <c r="I177" s="152"/>
      <c r="J177" s="224">
        <f t="shared" si="0"/>
        <v>0</v>
      </c>
      <c r="K177" s="153"/>
      <c r="L177" s="35"/>
      <c r="M177" s="154" t="s">
        <v>1</v>
      </c>
      <c r="N177" s="155" t="s">
        <v>44</v>
      </c>
      <c r="O177" s="60"/>
      <c r="P177" s="156">
        <f t="shared" si="1"/>
        <v>0</v>
      </c>
      <c r="Q177" s="156">
        <v>5.8029999999999998E-2</v>
      </c>
      <c r="R177" s="156">
        <f t="shared" si="2"/>
        <v>5.8029999999999998E-2</v>
      </c>
      <c r="S177" s="156">
        <v>0</v>
      </c>
      <c r="T177" s="157">
        <f t="shared" si="3"/>
        <v>0</v>
      </c>
      <c r="U177" s="34"/>
      <c r="V177" s="34"/>
      <c r="W177" s="34"/>
      <c r="X177" s="34"/>
      <c r="Y177" s="34"/>
      <c r="Z177" s="34"/>
      <c r="AA177" s="34"/>
      <c r="AB177" s="34"/>
      <c r="AC177" s="34"/>
      <c r="AD177" s="34"/>
      <c r="AE177" s="34"/>
      <c r="AR177" s="158" t="s">
        <v>197</v>
      </c>
      <c r="AT177" s="158" t="s">
        <v>183</v>
      </c>
      <c r="AU177" s="158" t="s">
        <v>89</v>
      </c>
      <c r="AY177" s="19" t="s">
        <v>180</v>
      </c>
      <c r="BE177" s="159">
        <f t="shared" si="4"/>
        <v>0</v>
      </c>
      <c r="BF177" s="159">
        <f t="shared" si="5"/>
        <v>0</v>
      </c>
      <c r="BG177" s="159">
        <f t="shared" si="6"/>
        <v>0</v>
      </c>
      <c r="BH177" s="159">
        <f t="shared" si="7"/>
        <v>0</v>
      </c>
      <c r="BI177" s="159">
        <f t="shared" si="8"/>
        <v>0</v>
      </c>
      <c r="BJ177" s="19" t="s">
        <v>87</v>
      </c>
      <c r="BK177" s="159">
        <f t="shared" si="9"/>
        <v>0</v>
      </c>
      <c r="BL177" s="19" t="s">
        <v>197</v>
      </c>
      <c r="BM177" s="158" t="s">
        <v>2475</v>
      </c>
    </row>
    <row r="178" spans="1:65" s="2" customFormat="1" ht="37.950000000000003" customHeight="1">
      <c r="A178" s="34"/>
      <c r="B178" s="151"/>
      <c r="C178" s="228" t="s">
        <v>270</v>
      </c>
      <c r="D178" s="228" t="s">
        <v>183</v>
      </c>
      <c r="E178" s="229" t="s">
        <v>2476</v>
      </c>
      <c r="F178" s="230" t="s">
        <v>2477</v>
      </c>
      <c r="G178" s="231" t="s">
        <v>186</v>
      </c>
      <c r="H178" s="232">
        <v>1</v>
      </c>
      <c r="I178" s="152"/>
      <c r="J178" s="224">
        <f t="shared" si="0"/>
        <v>0</v>
      </c>
      <c r="K178" s="153"/>
      <c r="L178" s="35"/>
      <c r="M178" s="154" t="s">
        <v>1</v>
      </c>
      <c r="N178" s="155" t="s">
        <v>44</v>
      </c>
      <c r="O178" s="60"/>
      <c r="P178" s="156">
        <f t="shared" si="1"/>
        <v>0</v>
      </c>
      <c r="Q178" s="156">
        <v>1.8180000000000002E-2</v>
      </c>
      <c r="R178" s="156">
        <f t="shared" si="2"/>
        <v>1.8180000000000002E-2</v>
      </c>
      <c r="S178" s="156">
        <v>0</v>
      </c>
      <c r="T178" s="157">
        <f t="shared" si="3"/>
        <v>0</v>
      </c>
      <c r="U178" s="34"/>
      <c r="V178" s="34"/>
      <c r="W178" s="34"/>
      <c r="X178" s="34"/>
      <c r="Y178" s="34"/>
      <c r="Z178" s="34"/>
      <c r="AA178" s="34"/>
      <c r="AB178" s="34"/>
      <c r="AC178" s="34"/>
      <c r="AD178" s="34"/>
      <c r="AE178" s="34"/>
      <c r="AR178" s="158" t="s">
        <v>197</v>
      </c>
      <c r="AT178" s="158" t="s">
        <v>183</v>
      </c>
      <c r="AU178" s="158" t="s">
        <v>89</v>
      </c>
      <c r="AY178" s="19" t="s">
        <v>180</v>
      </c>
      <c r="BE178" s="159">
        <f t="shared" si="4"/>
        <v>0</v>
      </c>
      <c r="BF178" s="159">
        <f t="shared" si="5"/>
        <v>0</v>
      </c>
      <c r="BG178" s="159">
        <f t="shared" si="6"/>
        <v>0</v>
      </c>
      <c r="BH178" s="159">
        <f t="shared" si="7"/>
        <v>0</v>
      </c>
      <c r="BI178" s="159">
        <f t="shared" si="8"/>
        <v>0</v>
      </c>
      <c r="BJ178" s="19" t="s">
        <v>87</v>
      </c>
      <c r="BK178" s="159">
        <f t="shared" si="9"/>
        <v>0</v>
      </c>
      <c r="BL178" s="19" t="s">
        <v>197</v>
      </c>
      <c r="BM178" s="158" t="s">
        <v>2478</v>
      </c>
    </row>
    <row r="179" spans="1:65" s="2" customFormat="1" ht="33" customHeight="1">
      <c r="A179" s="34"/>
      <c r="B179" s="151"/>
      <c r="C179" s="228" t="s">
        <v>274</v>
      </c>
      <c r="D179" s="228" t="s">
        <v>183</v>
      </c>
      <c r="E179" s="229" t="s">
        <v>2479</v>
      </c>
      <c r="F179" s="230" t="s">
        <v>2480</v>
      </c>
      <c r="G179" s="231" t="s">
        <v>186</v>
      </c>
      <c r="H179" s="232">
        <v>1</v>
      </c>
      <c r="I179" s="152"/>
      <c r="J179" s="224">
        <f t="shared" si="0"/>
        <v>0</v>
      </c>
      <c r="K179" s="153"/>
      <c r="L179" s="35"/>
      <c r="M179" s="154" t="s">
        <v>1</v>
      </c>
      <c r="N179" s="155" t="s">
        <v>44</v>
      </c>
      <c r="O179" s="60"/>
      <c r="P179" s="156">
        <f t="shared" si="1"/>
        <v>0</v>
      </c>
      <c r="Q179" s="156">
        <v>0.30399999999999999</v>
      </c>
      <c r="R179" s="156">
        <f t="shared" si="2"/>
        <v>0.30399999999999999</v>
      </c>
      <c r="S179" s="156">
        <v>0</v>
      </c>
      <c r="T179" s="157">
        <f t="shared" si="3"/>
        <v>0</v>
      </c>
      <c r="U179" s="34"/>
      <c r="V179" s="34"/>
      <c r="W179" s="34"/>
      <c r="X179" s="34"/>
      <c r="Y179" s="34"/>
      <c r="Z179" s="34"/>
      <c r="AA179" s="34"/>
      <c r="AB179" s="34"/>
      <c r="AC179" s="34"/>
      <c r="AD179" s="34"/>
      <c r="AE179" s="34"/>
      <c r="AR179" s="158" t="s">
        <v>197</v>
      </c>
      <c r="AT179" s="158" t="s">
        <v>183</v>
      </c>
      <c r="AU179" s="158" t="s">
        <v>89</v>
      </c>
      <c r="AY179" s="19" t="s">
        <v>180</v>
      </c>
      <c r="BE179" s="159">
        <f t="shared" si="4"/>
        <v>0</v>
      </c>
      <c r="BF179" s="159">
        <f t="shared" si="5"/>
        <v>0</v>
      </c>
      <c r="BG179" s="159">
        <f t="shared" si="6"/>
        <v>0</v>
      </c>
      <c r="BH179" s="159">
        <f t="shared" si="7"/>
        <v>0</v>
      </c>
      <c r="BI179" s="159">
        <f t="shared" si="8"/>
        <v>0</v>
      </c>
      <c r="BJ179" s="19" t="s">
        <v>87</v>
      </c>
      <c r="BK179" s="159">
        <f t="shared" si="9"/>
        <v>0</v>
      </c>
      <c r="BL179" s="19" t="s">
        <v>197</v>
      </c>
      <c r="BM179" s="158" t="s">
        <v>2481</v>
      </c>
    </row>
    <row r="180" spans="1:65" s="2" customFormat="1" ht="37.950000000000003" customHeight="1">
      <c r="A180" s="34"/>
      <c r="B180" s="151"/>
      <c r="C180" s="228" t="s">
        <v>278</v>
      </c>
      <c r="D180" s="228" t="s">
        <v>183</v>
      </c>
      <c r="E180" s="229" t="s">
        <v>2482</v>
      </c>
      <c r="F180" s="230" t="s">
        <v>2483</v>
      </c>
      <c r="G180" s="231" t="s">
        <v>191</v>
      </c>
      <c r="H180" s="232">
        <v>2</v>
      </c>
      <c r="I180" s="152"/>
      <c r="J180" s="224">
        <f t="shared" si="0"/>
        <v>0</v>
      </c>
      <c r="K180" s="153"/>
      <c r="L180" s="35"/>
      <c r="M180" s="154" t="s">
        <v>1</v>
      </c>
      <c r="N180" s="155" t="s">
        <v>44</v>
      </c>
      <c r="O180" s="60"/>
      <c r="P180" s="156">
        <f t="shared" si="1"/>
        <v>0</v>
      </c>
      <c r="Q180" s="156">
        <v>0</v>
      </c>
      <c r="R180" s="156">
        <f t="shared" si="2"/>
        <v>0</v>
      </c>
      <c r="S180" s="156">
        <v>0</v>
      </c>
      <c r="T180" s="157">
        <f t="shared" si="3"/>
        <v>0</v>
      </c>
      <c r="U180" s="34"/>
      <c r="V180" s="34"/>
      <c r="W180" s="34"/>
      <c r="X180" s="34"/>
      <c r="Y180" s="34"/>
      <c r="Z180" s="34"/>
      <c r="AA180" s="34"/>
      <c r="AB180" s="34"/>
      <c r="AC180" s="34"/>
      <c r="AD180" s="34"/>
      <c r="AE180" s="34"/>
      <c r="AR180" s="158" t="s">
        <v>197</v>
      </c>
      <c r="AT180" s="158" t="s">
        <v>183</v>
      </c>
      <c r="AU180" s="158" t="s">
        <v>89</v>
      </c>
      <c r="AY180" s="19" t="s">
        <v>180</v>
      </c>
      <c r="BE180" s="159">
        <f t="shared" si="4"/>
        <v>0</v>
      </c>
      <c r="BF180" s="159">
        <f t="shared" si="5"/>
        <v>0</v>
      </c>
      <c r="BG180" s="159">
        <f t="shared" si="6"/>
        <v>0</v>
      </c>
      <c r="BH180" s="159">
        <f t="shared" si="7"/>
        <v>0</v>
      </c>
      <c r="BI180" s="159">
        <f t="shared" si="8"/>
        <v>0</v>
      </c>
      <c r="BJ180" s="19" t="s">
        <v>87</v>
      </c>
      <c r="BK180" s="159">
        <f t="shared" si="9"/>
        <v>0</v>
      </c>
      <c r="BL180" s="19" t="s">
        <v>197</v>
      </c>
      <c r="BM180" s="158" t="s">
        <v>2484</v>
      </c>
    </row>
    <row r="181" spans="1:65" s="2" customFormat="1" ht="16.5" customHeight="1">
      <c r="A181" s="34"/>
      <c r="B181" s="151"/>
      <c r="C181" s="228" t="s">
        <v>282</v>
      </c>
      <c r="D181" s="228" t="s">
        <v>183</v>
      </c>
      <c r="E181" s="229" t="s">
        <v>2485</v>
      </c>
      <c r="F181" s="230" t="s">
        <v>2486</v>
      </c>
      <c r="G181" s="231" t="s">
        <v>191</v>
      </c>
      <c r="H181" s="232">
        <v>1</v>
      </c>
      <c r="I181" s="152"/>
      <c r="J181" s="224">
        <f t="shared" si="0"/>
        <v>0</v>
      </c>
      <c r="K181" s="153"/>
      <c r="L181" s="35"/>
      <c r="M181" s="154" t="s">
        <v>1</v>
      </c>
      <c r="N181" s="155" t="s">
        <v>44</v>
      </c>
      <c r="O181" s="60"/>
      <c r="P181" s="156">
        <f t="shared" si="1"/>
        <v>0</v>
      </c>
      <c r="Q181" s="156">
        <v>0</v>
      </c>
      <c r="R181" s="156">
        <f t="shared" si="2"/>
        <v>0</v>
      </c>
      <c r="S181" s="156">
        <v>0</v>
      </c>
      <c r="T181" s="157">
        <f t="shared" si="3"/>
        <v>0</v>
      </c>
      <c r="U181" s="34"/>
      <c r="V181" s="34"/>
      <c r="W181" s="34"/>
      <c r="X181" s="34"/>
      <c r="Y181" s="34"/>
      <c r="Z181" s="34"/>
      <c r="AA181" s="34"/>
      <c r="AB181" s="34"/>
      <c r="AC181" s="34"/>
      <c r="AD181" s="34"/>
      <c r="AE181" s="34"/>
      <c r="AR181" s="158" t="s">
        <v>197</v>
      </c>
      <c r="AT181" s="158" t="s">
        <v>183</v>
      </c>
      <c r="AU181" s="158" t="s">
        <v>89</v>
      </c>
      <c r="AY181" s="19" t="s">
        <v>180</v>
      </c>
      <c r="BE181" s="159">
        <f t="shared" si="4"/>
        <v>0</v>
      </c>
      <c r="BF181" s="159">
        <f t="shared" si="5"/>
        <v>0</v>
      </c>
      <c r="BG181" s="159">
        <f t="shared" si="6"/>
        <v>0</v>
      </c>
      <c r="BH181" s="159">
        <f t="shared" si="7"/>
        <v>0</v>
      </c>
      <c r="BI181" s="159">
        <f t="shared" si="8"/>
        <v>0</v>
      </c>
      <c r="BJ181" s="19" t="s">
        <v>87</v>
      </c>
      <c r="BK181" s="159">
        <f t="shared" si="9"/>
        <v>0</v>
      </c>
      <c r="BL181" s="19" t="s">
        <v>197</v>
      </c>
      <c r="BM181" s="158" t="s">
        <v>2487</v>
      </c>
    </row>
    <row r="182" spans="1:65" s="2" customFormat="1" ht="16.5" customHeight="1">
      <c r="A182" s="34"/>
      <c r="B182" s="151"/>
      <c r="C182" s="228" t="s">
        <v>286</v>
      </c>
      <c r="D182" s="228" t="s">
        <v>183</v>
      </c>
      <c r="E182" s="229" t="s">
        <v>2488</v>
      </c>
      <c r="F182" s="230" t="s">
        <v>2489</v>
      </c>
      <c r="G182" s="231" t="s">
        <v>191</v>
      </c>
      <c r="H182" s="232">
        <v>1</v>
      </c>
      <c r="I182" s="152"/>
      <c r="J182" s="224">
        <f t="shared" si="0"/>
        <v>0</v>
      </c>
      <c r="K182" s="153"/>
      <c r="L182" s="35"/>
      <c r="M182" s="154" t="s">
        <v>1</v>
      </c>
      <c r="N182" s="155" t="s">
        <v>44</v>
      </c>
      <c r="O182" s="60"/>
      <c r="P182" s="156">
        <f t="shared" si="1"/>
        <v>0</v>
      </c>
      <c r="Q182" s="156">
        <v>0</v>
      </c>
      <c r="R182" s="156">
        <f t="shared" si="2"/>
        <v>0</v>
      </c>
      <c r="S182" s="156">
        <v>0</v>
      </c>
      <c r="T182" s="157">
        <f t="shared" si="3"/>
        <v>0</v>
      </c>
      <c r="U182" s="34"/>
      <c r="V182" s="34"/>
      <c r="W182" s="34"/>
      <c r="X182" s="34"/>
      <c r="Y182" s="34"/>
      <c r="Z182" s="34"/>
      <c r="AA182" s="34"/>
      <c r="AB182" s="34"/>
      <c r="AC182" s="34"/>
      <c r="AD182" s="34"/>
      <c r="AE182" s="34"/>
      <c r="AR182" s="158" t="s">
        <v>197</v>
      </c>
      <c r="AT182" s="158" t="s">
        <v>183</v>
      </c>
      <c r="AU182" s="158" t="s">
        <v>89</v>
      </c>
      <c r="AY182" s="19" t="s">
        <v>180</v>
      </c>
      <c r="BE182" s="159">
        <f t="shared" si="4"/>
        <v>0</v>
      </c>
      <c r="BF182" s="159">
        <f t="shared" si="5"/>
        <v>0</v>
      </c>
      <c r="BG182" s="159">
        <f t="shared" si="6"/>
        <v>0</v>
      </c>
      <c r="BH182" s="159">
        <f t="shared" si="7"/>
        <v>0</v>
      </c>
      <c r="BI182" s="159">
        <f t="shared" si="8"/>
        <v>0</v>
      </c>
      <c r="BJ182" s="19" t="s">
        <v>87</v>
      </c>
      <c r="BK182" s="159">
        <f t="shared" si="9"/>
        <v>0</v>
      </c>
      <c r="BL182" s="19" t="s">
        <v>197</v>
      </c>
      <c r="BM182" s="158" t="s">
        <v>2490</v>
      </c>
    </row>
    <row r="183" spans="1:65" s="2" customFormat="1" ht="16.5" customHeight="1">
      <c r="A183" s="34"/>
      <c r="B183" s="151"/>
      <c r="C183" s="233" t="s">
        <v>291</v>
      </c>
      <c r="D183" s="233" t="s">
        <v>177</v>
      </c>
      <c r="E183" s="234" t="s">
        <v>2491</v>
      </c>
      <c r="F183" s="235" t="s">
        <v>2492</v>
      </c>
      <c r="G183" s="236" t="s">
        <v>191</v>
      </c>
      <c r="H183" s="237">
        <v>5</v>
      </c>
      <c r="I183" s="160"/>
      <c r="J183" s="225">
        <f t="shared" si="0"/>
        <v>0</v>
      </c>
      <c r="K183" s="161"/>
      <c r="L183" s="162"/>
      <c r="M183" s="163" t="s">
        <v>1</v>
      </c>
      <c r="N183" s="164" t="s">
        <v>44</v>
      </c>
      <c r="O183" s="60"/>
      <c r="P183" s="156">
        <f t="shared" si="1"/>
        <v>0</v>
      </c>
      <c r="Q183" s="156">
        <v>0</v>
      </c>
      <c r="R183" s="156">
        <f t="shared" si="2"/>
        <v>0</v>
      </c>
      <c r="S183" s="156">
        <v>0</v>
      </c>
      <c r="T183" s="157">
        <f t="shared" si="3"/>
        <v>0</v>
      </c>
      <c r="U183" s="34"/>
      <c r="V183" s="34"/>
      <c r="W183" s="34"/>
      <c r="X183" s="34"/>
      <c r="Y183" s="34"/>
      <c r="Z183" s="34"/>
      <c r="AA183" s="34"/>
      <c r="AB183" s="34"/>
      <c r="AC183" s="34"/>
      <c r="AD183" s="34"/>
      <c r="AE183" s="34"/>
      <c r="AR183" s="158" t="s">
        <v>214</v>
      </c>
      <c r="AT183" s="158" t="s">
        <v>177</v>
      </c>
      <c r="AU183" s="158" t="s">
        <v>89</v>
      </c>
      <c r="AY183" s="19" t="s">
        <v>180</v>
      </c>
      <c r="BE183" s="159">
        <f t="shared" si="4"/>
        <v>0</v>
      </c>
      <c r="BF183" s="159">
        <f t="shared" si="5"/>
        <v>0</v>
      </c>
      <c r="BG183" s="159">
        <f t="shared" si="6"/>
        <v>0</v>
      </c>
      <c r="BH183" s="159">
        <f t="shared" si="7"/>
        <v>0</v>
      </c>
      <c r="BI183" s="159">
        <f t="shared" si="8"/>
        <v>0</v>
      </c>
      <c r="BJ183" s="19" t="s">
        <v>87</v>
      </c>
      <c r="BK183" s="159">
        <f t="shared" si="9"/>
        <v>0</v>
      </c>
      <c r="BL183" s="19" t="s">
        <v>197</v>
      </c>
      <c r="BM183" s="158" t="s">
        <v>2493</v>
      </c>
    </row>
    <row r="184" spans="1:65" s="2" customFormat="1" ht="16.5" customHeight="1">
      <c r="A184" s="34"/>
      <c r="B184" s="151"/>
      <c r="C184" s="233" t="s">
        <v>295</v>
      </c>
      <c r="D184" s="233" t="s">
        <v>177</v>
      </c>
      <c r="E184" s="234" t="s">
        <v>2494</v>
      </c>
      <c r="F184" s="235" t="s">
        <v>2495</v>
      </c>
      <c r="G184" s="236" t="s">
        <v>191</v>
      </c>
      <c r="H184" s="237">
        <v>5</v>
      </c>
      <c r="I184" s="160"/>
      <c r="J184" s="225">
        <f t="shared" si="0"/>
        <v>0</v>
      </c>
      <c r="K184" s="161"/>
      <c r="L184" s="162"/>
      <c r="M184" s="163" t="s">
        <v>1</v>
      </c>
      <c r="N184" s="164" t="s">
        <v>44</v>
      </c>
      <c r="O184" s="60"/>
      <c r="P184" s="156">
        <f t="shared" si="1"/>
        <v>0</v>
      </c>
      <c r="Q184" s="156">
        <v>0</v>
      </c>
      <c r="R184" s="156">
        <f t="shared" si="2"/>
        <v>0</v>
      </c>
      <c r="S184" s="156">
        <v>0</v>
      </c>
      <c r="T184" s="157">
        <f t="shared" si="3"/>
        <v>0</v>
      </c>
      <c r="U184" s="34"/>
      <c r="V184" s="34"/>
      <c r="W184" s="34"/>
      <c r="X184" s="34"/>
      <c r="Y184" s="34"/>
      <c r="Z184" s="34"/>
      <c r="AA184" s="34"/>
      <c r="AB184" s="34"/>
      <c r="AC184" s="34"/>
      <c r="AD184" s="34"/>
      <c r="AE184" s="34"/>
      <c r="AR184" s="158" t="s">
        <v>214</v>
      </c>
      <c r="AT184" s="158" t="s">
        <v>177</v>
      </c>
      <c r="AU184" s="158" t="s">
        <v>89</v>
      </c>
      <c r="AY184" s="19" t="s">
        <v>180</v>
      </c>
      <c r="BE184" s="159">
        <f t="shared" si="4"/>
        <v>0</v>
      </c>
      <c r="BF184" s="159">
        <f t="shared" si="5"/>
        <v>0</v>
      </c>
      <c r="BG184" s="159">
        <f t="shared" si="6"/>
        <v>0</v>
      </c>
      <c r="BH184" s="159">
        <f t="shared" si="7"/>
        <v>0</v>
      </c>
      <c r="BI184" s="159">
        <f t="shared" si="8"/>
        <v>0</v>
      </c>
      <c r="BJ184" s="19" t="s">
        <v>87</v>
      </c>
      <c r="BK184" s="159">
        <f t="shared" si="9"/>
        <v>0</v>
      </c>
      <c r="BL184" s="19" t="s">
        <v>197</v>
      </c>
      <c r="BM184" s="158" t="s">
        <v>2496</v>
      </c>
    </row>
    <row r="185" spans="1:65" s="2" customFormat="1" ht="16.5" customHeight="1">
      <c r="A185" s="34"/>
      <c r="B185" s="151"/>
      <c r="C185" s="233" t="s">
        <v>300</v>
      </c>
      <c r="D185" s="233" t="s">
        <v>177</v>
      </c>
      <c r="E185" s="234" t="s">
        <v>2497</v>
      </c>
      <c r="F185" s="235" t="s">
        <v>2498</v>
      </c>
      <c r="G185" s="236" t="s">
        <v>191</v>
      </c>
      <c r="H185" s="237">
        <v>2</v>
      </c>
      <c r="I185" s="160"/>
      <c r="J185" s="225">
        <f t="shared" si="0"/>
        <v>0</v>
      </c>
      <c r="K185" s="161"/>
      <c r="L185" s="162"/>
      <c r="M185" s="163" t="s">
        <v>1</v>
      </c>
      <c r="N185" s="164" t="s">
        <v>44</v>
      </c>
      <c r="O185" s="60"/>
      <c r="P185" s="156">
        <f t="shared" si="1"/>
        <v>0</v>
      </c>
      <c r="Q185" s="156">
        <v>0</v>
      </c>
      <c r="R185" s="156">
        <f t="shared" si="2"/>
        <v>0</v>
      </c>
      <c r="S185" s="156">
        <v>0</v>
      </c>
      <c r="T185" s="157">
        <f t="shared" si="3"/>
        <v>0</v>
      </c>
      <c r="U185" s="34"/>
      <c r="V185" s="34"/>
      <c r="W185" s="34"/>
      <c r="X185" s="34"/>
      <c r="Y185" s="34"/>
      <c r="Z185" s="34"/>
      <c r="AA185" s="34"/>
      <c r="AB185" s="34"/>
      <c r="AC185" s="34"/>
      <c r="AD185" s="34"/>
      <c r="AE185" s="34"/>
      <c r="AR185" s="158" t="s">
        <v>214</v>
      </c>
      <c r="AT185" s="158" t="s">
        <v>177</v>
      </c>
      <c r="AU185" s="158" t="s">
        <v>89</v>
      </c>
      <c r="AY185" s="19" t="s">
        <v>180</v>
      </c>
      <c r="BE185" s="159">
        <f t="shared" si="4"/>
        <v>0</v>
      </c>
      <c r="BF185" s="159">
        <f t="shared" si="5"/>
        <v>0</v>
      </c>
      <c r="BG185" s="159">
        <f t="shared" si="6"/>
        <v>0</v>
      </c>
      <c r="BH185" s="159">
        <f t="shared" si="7"/>
        <v>0</v>
      </c>
      <c r="BI185" s="159">
        <f t="shared" si="8"/>
        <v>0</v>
      </c>
      <c r="BJ185" s="19" t="s">
        <v>87</v>
      </c>
      <c r="BK185" s="159">
        <f t="shared" si="9"/>
        <v>0</v>
      </c>
      <c r="BL185" s="19" t="s">
        <v>197</v>
      </c>
      <c r="BM185" s="158" t="s">
        <v>2499</v>
      </c>
    </row>
    <row r="186" spans="1:65" s="2" customFormat="1" ht="24.15" customHeight="1">
      <c r="A186" s="34"/>
      <c r="B186" s="151"/>
      <c r="C186" s="233" t="s">
        <v>305</v>
      </c>
      <c r="D186" s="233" t="s">
        <v>177</v>
      </c>
      <c r="E186" s="234" t="s">
        <v>2500</v>
      </c>
      <c r="F186" s="235" t="s">
        <v>2501</v>
      </c>
      <c r="G186" s="236" t="s">
        <v>191</v>
      </c>
      <c r="H186" s="237">
        <v>1</v>
      </c>
      <c r="I186" s="160"/>
      <c r="J186" s="225">
        <f t="shared" si="0"/>
        <v>0</v>
      </c>
      <c r="K186" s="161"/>
      <c r="L186" s="162"/>
      <c r="M186" s="163" t="s">
        <v>1</v>
      </c>
      <c r="N186" s="164" t="s">
        <v>44</v>
      </c>
      <c r="O186" s="60"/>
      <c r="P186" s="156">
        <f t="shared" si="1"/>
        <v>0</v>
      </c>
      <c r="Q186" s="156">
        <v>0</v>
      </c>
      <c r="R186" s="156">
        <f t="shared" si="2"/>
        <v>0</v>
      </c>
      <c r="S186" s="156">
        <v>0</v>
      </c>
      <c r="T186" s="157">
        <f t="shared" si="3"/>
        <v>0</v>
      </c>
      <c r="U186" s="34"/>
      <c r="V186" s="34"/>
      <c r="W186" s="34"/>
      <c r="X186" s="34"/>
      <c r="Y186" s="34"/>
      <c r="Z186" s="34"/>
      <c r="AA186" s="34"/>
      <c r="AB186" s="34"/>
      <c r="AC186" s="34"/>
      <c r="AD186" s="34"/>
      <c r="AE186" s="34"/>
      <c r="AR186" s="158" t="s">
        <v>214</v>
      </c>
      <c r="AT186" s="158" t="s">
        <v>177</v>
      </c>
      <c r="AU186" s="158" t="s">
        <v>89</v>
      </c>
      <c r="AY186" s="19" t="s">
        <v>180</v>
      </c>
      <c r="BE186" s="159">
        <f t="shared" si="4"/>
        <v>0</v>
      </c>
      <c r="BF186" s="159">
        <f t="shared" si="5"/>
        <v>0</v>
      </c>
      <c r="BG186" s="159">
        <f t="shared" si="6"/>
        <v>0</v>
      </c>
      <c r="BH186" s="159">
        <f t="shared" si="7"/>
        <v>0</v>
      </c>
      <c r="BI186" s="159">
        <f t="shared" si="8"/>
        <v>0</v>
      </c>
      <c r="BJ186" s="19" t="s">
        <v>87</v>
      </c>
      <c r="BK186" s="159">
        <f t="shared" si="9"/>
        <v>0</v>
      </c>
      <c r="BL186" s="19" t="s">
        <v>197</v>
      </c>
      <c r="BM186" s="158" t="s">
        <v>2502</v>
      </c>
    </row>
    <row r="187" spans="1:65" s="2" customFormat="1" ht="16.5" customHeight="1">
      <c r="A187" s="34"/>
      <c r="B187" s="151"/>
      <c r="C187" s="233" t="s">
        <v>310</v>
      </c>
      <c r="D187" s="233" t="s">
        <v>177</v>
      </c>
      <c r="E187" s="234" t="s">
        <v>2503</v>
      </c>
      <c r="F187" s="235" t="s">
        <v>2504</v>
      </c>
      <c r="G187" s="236" t="s">
        <v>191</v>
      </c>
      <c r="H187" s="237">
        <v>14</v>
      </c>
      <c r="I187" s="160"/>
      <c r="J187" s="225">
        <f t="shared" si="0"/>
        <v>0</v>
      </c>
      <c r="K187" s="161"/>
      <c r="L187" s="162"/>
      <c r="M187" s="163" t="s">
        <v>1</v>
      </c>
      <c r="N187" s="164" t="s">
        <v>44</v>
      </c>
      <c r="O187" s="60"/>
      <c r="P187" s="156">
        <f t="shared" si="1"/>
        <v>0</v>
      </c>
      <c r="Q187" s="156">
        <v>0</v>
      </c>
      <c r="R187" s="156">
        <f t="shared" si="2"/>
        <v>0</v>
      </c>
      <c r="S187" s="156">
        <v>0</v>
      </c>
      <c r="T187" s="157">
        <f t="shared" si="3"/>
        <v>0</v>
      </c>
      <c r="U187" s="34"/>
      <c r="V187" s="34"/>
      <c r="W187" s="34"/>
      <c r="X187" s="34"/>
      <c r="Y187" s="34"/>
      <c r="Z187" s="34"/>
      <c r="AA187" s="34"/>
      <c r="AB187" s="34"/>
      <c r="AC187" s="34"/>
      <c r="AD187" s="34"/>
      <c r="AE187" s="34"/>
      <c r="AR187" s="158" t="s">
        <v>214</v>
      </c>
      <c r="AT187" s="158" t="s">
        <v>177</v>
      </c>
      <c r="AU187" s="158" t="s">
        <v>89</v>
      </c>
      <c r="AY187" s="19" t="s">
        <v>180</v>
      </c>
      <c r="BE187" s="159">
        <f t="shared" si="4"/>
        <v>0</v>
      </c>
      <c r="BF187" s="159">
        <f t="shared" si="5"/>
        <v>0</v>
      </c>
      <c r="BG187" s="159">
        <f t="shared" si="6"/>
        <v>0</v>
      </c>
      <c r="BH187" s="159">
        <f t="shared" si="7"/>
        <v>0</v>
      </c>
      <c r="BI187" s="159">
        <f t="shared" si="8"/>
        <v>0</v>
      </c>
      <c r="BJ187" s="19" t="s">
        <v>87</v>
      </c>
      <c r="BK187" s="159">
        <f t="shared" si="9"/>
        <v>0</v>
      </c>
      <c r="BL187" s="19" t="s">
        <v>197</v>
      </c>
      <c r="BM187" s="158" t="s">
        <v>2505</v>
      </c>
    </row>
    <row r="188" spans="1:65" s="2" customFormat="1" ht="24.15" customHeight="1">
      <c r="A188" s="34"/>
      <c r="B188" s="151"/>
      <c r="C188" s="228" t="s">
        <v>315</v>
      </c>
      <c r="D188" s="228" t="s">
        <v>183</v>
      </c>
      <c r="E188" s="229" t="s">
        <v>2506</v>
      </c>
      <c r="F188" s="230" t="s">
        <v>2507</v>
      </c>
      <c r="G188" s="231" t="s">
        <v>289</v>
      </c>
      <c r="H188" s="232">
        <v>22</v>
      </c>
      <c r="I188" s="152"/>
      <c r="J188" s="224">
        <f t="shared" si="0"/>
        <v>0</v>
      </c>
      <c r="K188" s="153"/>
      <c r="L188" s="35"/>
      <c r="M188" s="154" t="s">
        <v>1</v>
      </c>
      <c r="N188" s="155" t="s">
        <v>44</v>
      </c>
      <c r="O188" s="60"/>
      <c r="P188" s="156">
        <f t="shared" si="1"/>
        <v>0</v>
      </c>
      <c r="Q188" s="156">
        <v>6.9999999999999994E-5</v>
      </c>
      <c r="R188" s="156">
        <f t="shared" si="2"/>
        <v>1.5399999999999999E-3</v>
      </c>
      <c r="S188" s="156">
        <v>0</v>
      </c>
      <c r="T188" s="157">
        <f t="shared" si="3"/>
        <v>0</v>
      </c>
      <c r="U188" s="34"/>
      <c r="V188" s="34"/>
      <c r="W188" s="34"/>
      <c r="X188" s="34"/>
      <c r="Y188" s="34"/>
      <c r="Z188" s="34"/>
      <c r="AA188" s="34"/>
      <c r="AB188" s="34"/>
      <c r="AC188" s="34"/>
      <c r="AD188" s="34"/>
      <c r="AE188" s="34"/>
      <c r="AR188" s="158" t="s">
        <v>197</v>
      </c>
      <c r="AT188" s="158" t="s">
        <v>183</v>
      </c>
      <c r="AU188" s="158" t="s">
        <v>89</v>
      </c>
      <c r="AY188" s="19" t="s">
        <v>180</v>
      </c>
      <c r="BE188" s="159">
        <f t="shared" si="4"/>
        <v>0</v>
      </c>
      <c r="BF188" s="159">
        <f t="shared" si="5"/>
        <v>0</v>
      </c>
      <c r="BG188" s="159">
        <f t="shared" si="6"/>
        <v>0</v>
      </c>
      <c r="BH188" s="159">
        <f t="shared" si="7"/>
        <v>0</v>
      </c>
      <c r="BI188" s="159">
        <f t="shared" si="8"/>
        <v>0</v>
      </c>
      <c r="BJ188" s="19" t="s">
        <v>87</v>
      </c>
      <c r="BK188" s="159">
        <f t="shared" si="9"/>
        <v>0</v>
      </c>
      <c r="BL188" s="19" t="s">
        <v>197</v>
      </c>
      <c r="BM188" s="158" t="s">
        <v>2508</v>
      </c>
    </row>
    <row r="189" spans="1:65" s="12" customFormat="1" ht="22.95" customHeight="1">
      <c r="B189" s="138"/>
      <c r="C189" s="223"/>
      <c r="D189" s="241" t="s">
        <v>78</v>
      </c>
      <c r="E189" s="243" t="s">
        <v>1888</v>
      </c>
      <c r="F189" s="243" t="s">
        <v>1889</v>
      </c>
      <c r="G189" s="223"/>
      <c r="H189" s="223"/>
      <c r="I189" s="141"/>
      <c r="J189" s="244">
        <f>BK189</f>
        <v>0</v>
      </c>
      <c r="L189" s="138"/>
      <c r="M189" s="143"/>
      <c r="N189" s="144"/>
      <c r="O189" s="144"/>
      <c r="P189" s="145">
        <f>P190</f>
        <v>0</v>
      </c>
      <c r="Q189" s="144"/>
      <c r="R189" s="145">
        <f>R190</f>
        <v>0</v>
      </c>
      <c r="S189" s="144"/>
      <c r="T189" s="146">
        <f>T190</f>
        <v>0</v>
      </c>
      <c r="AR189" s="139" t="s">
        <v>87</v>
      </c>
      <c r="AT189" s="147" t="s">
        <v>78</v>
      </c>
      <c r="AU189" s="147" t="s">
        <v>87</v>
      </c>
      <c r="AY189" s="139" t="s">
        <v>180</v>
      </c>
      <c r="BK189" s="148">
        <f>BK190</f>
        <v>0</v>
      </c>
    </row>
    <row r="190" spans="1:65" s="2" customFormat="1" ht="24.15" customHeight="1">
      <c r="A190" s="34"/>
      <c r="B190" s="151"/>
      <c r="C190" s="228" t="s">
        <v>319</v>
      </c>
      <c r="D190" s="228" t="s">
        <v>183</v>
      </c>
      <c r="E190" s="229" t="s">
        <v>2509</v>
      </c>
      <c r="F190" s="230" t="s">
        <v>2510</v>
      </c>
      <c r="G190" s="231" t="s">
        <v>975</v>
      </c>
      <c r="H190" s="232">
        <v>6.5949999999999998</v>
      </c>
      <c r="I190" s="152"/>
      <c r="J190" s="224">
        <f>ROUND(I190*H190,2)</f>
        <v>0</v>
      </c>
      <c r="K190" s="153"/>
      <c r="L190" s="35"/>
      <c r="M190" s="154" t="s">
        <v>1</v>
      </c>
      <c r="N190" s="155" t="s">
        <v>44</v>
      </c>
      <c r="O190" s="60"/>
      <c r="P190" s="156">
        <f>O190*H190</f>
        <v>0</v>
      </c>
      <c r="Q190" s="156">
        <v>0</v>
      </c>
      <c r="R190" s="156">
        <f>Q190*H190</f>
        <v>0</v>
      </c>
      <c r="S190" s="156">
        <v>0</v>
      </c>
      <c r="T190" s="157">
        <f>S190*H190</f>
        <v>0</v>
      </c>
      <c r="U190" s="34"/>
      <c r="V190" s="34"/>
      <c r="W190" s="34"/>
      <c r="X190" s="34"/>
      <c r="Y190" s="34"/>
      <c r="Z190" s="34"/>
      <c r="AA190" s="34"/>
      <c r="AB190" s="34"/>
      <c r="AC190" s="34"/>
      <c r="AD190" s="34"/>
      <c r="AE190" s="34"/>
      <c r="AR190" s="158" t="s">
        <v>197</v>
      </c>
      <c r="AT190" s="158" t="s">
        <v>183</v>
      </c>
      <c r="AU190" s="158" t="s">
        <v>89</v>
      </c>
      <c r="AY190" s="19" t="s">
        <v>180</v>
      </c>
      <c r="BE190" s="159">
        <f>IF(N190="základní",J190,0)</f>
        <v>0</v>
      </c>
      <c r="BF190" s="159">
        <f>IF(N190="snížená",J190,0)</f>
        <v>0</v>
      </c>
      <c r="BG190" s="159">
        <f>IF(N190="zákl. přenesená",J190,0)</f>
        <v>0</v>
      </c>
      <c r="BH190" s="159">
        <f>IF(N190="sníž. přenesená",J190,0)</f>
        <v>0</v>
      </c>
      <c r="BI190" s="159">
        <f>IF(N190="nulová",J190,0)</f>
        <v>0</v>
      </c>
      <c r="BJ190" s="19" t="s">
        <v>87</v>
      </c>
      <c r="BK190" s="159">
        <f>ROUND(I190*H190,2)</f>
        <v>0</v>
      </c>
      <c r="BL190" s="19" t="s">
        <v>197</v>
      </c>
      <c r="BM190" s="158" t="s">
        <v>2511</v>
      </c>
    </row>
    <row r="191" spans="1:65" s="12" customFormat="1" ht="25.95" customHeight="1">
      <c r="B191" s="138"/>
      <c r="C191" s="223"/>
      <c r="D191" s="241" t="s">
        <v>78</v>
      </c>
      <c r="E191" s="242" t="s">
        <v>426</v>
      </c>
      <c r="F191" s="242" t="s">
        <v>427</v>
      </c>
      <c r="G191" s="223"/>
      <c r="H191" s="223"/>
      <c r="I191" s="141"/>
      <c r="J191" s="227">
        <f>BK191</f>
        <v>0</v>
      </c>
      <c r="L191" s="138"/>
      <c r="M191" s="143"/>
      <c r="N191" s="144"/>
      <c r="O191" s="144"/>
      <c r="P191" s="145">
        <f>P192</f>
        <v>0</v>
      </c>
      <c r="Q191" s="144"/>
      <c r="R191" s="145">
        <f>R192</f>
        <v>3.0000000000000001E-3</v>
      </c>
      <c r="S191" s="144"/>
      <c r="T191" s="146">
        <f>T192</f>
        <v>0</v>
      </c>
      <c r="AR191" s="139" t="s">
        <v>89</v>
      </c>
      <c r="AT191" s="147" t="s">
        <v>78</v>
      </c>
      <c r="AU191" s="147" t="s">
        <v>79</v>
      </c>
      <c r="AY191" s="139" t="s">
        <v>180</v>
      </c>
      <c r="BK191" s="148">
        <f>BK192</f>
        <v>0</v>
      </c>
    </row>
    <row r="192" spans="1:65" s="12" customFormat="1" ht="22.95" customHeight="1">
      <c r="B192" s="138"/>
      <c r="C192" s="223"/>
      <c r="D192" s="241" t="s">
        <v>78</v>
      </c>
      <c r="E192" s="243" t="s">
        <v>2512</v>
      </c>
      <c r="F192" s="243" t="s">
        <v>2513</v>
      </c>
      <c r="G192" s="223"/>
      <c r="H192" s="223"/>
      <c r="I192" s="141"/>
      <c r="J192" s="244">
        <f>BK192</f>
        <v>0</v>
      </c>
      <c r="L192" s="138"/>
      <c r="M192" s="143"/>
      <c r="N192" s="144"/>
      <c r="O192" s="144"/>
      <c r="P192" s="145">
        <f>SUM(P193:P194)</f>
        <v>0</v>
      </c>
      <c r="Q192" s="144"/>
      <c r="R192" s="145">
        <f>SUM(R193:R194)</f>
        <v>3.0000000000000001E-3</v>
      </c>
      <c r="S192" s="144"/>
      <c r="T192" s="146">
        <f>SUM(T193:T194)</f>
        <v>0</v>
      </c>
      <c r="AR192" s="139" t="s">
        <v>89</v>
      </c>
      <c r="AT192" s="147" t="s">
        <v>78</v>
      </c>
      <c r="AU192" s="147" t="s">
        <v>87</v>
      </c>
      <c r="AY192" s="139" t="s">
        <v>180</v>
      </c>
      <c r="BK192" s="148">
        <f>SUM(BK193:BK194)</f>
        <v>0</v>
      </c>
    </row>
    <row r="193" spans="1:65" s="2" customFormat="1" ht="24.15" customHeight="1">
      <c r="A193" s="34"/>
      <c r="B193" s="151"/>
      <c r="C193" s="228" t="s">
        <v>324</v>
      </c>
      <c r="D193" s="228" t="s">
        <v>183</v>
      </c>
      <c r="E193" s="229" t="s">
        <v>2514</v>
      </c>
      <c r="F193" s="230" t="s">
        <v>2515</v>
      </c>
      <c r="G193" s="231" t="s">
        <v>186</v>
      </c>
      <c r="H193" s="232">
        <v>2</v>
      </c>
      <c r="I193" s="152"/>
      <c r="J193" s="224">
        <f>ROUND(I193*H193,2)</f>
        <v>0</v>
      </c>
      <c r="K193" s="153"/>
      <c r="L193" s="35"/>
      <c r="M193" s="154" t="s">
        <v>1</v>
      </c>
      <c r="N193" s="155" t="s">
        <v>44</v>
      </c>
      <c r="O193" s="60"/>
      <c r="P193" s="156">
        <f>O193*H193</f>
        <v>0</v>
      </c>
      <c r="Q193" s="156">
        <v>0</v>
      </c>
      <c r="R193" s="156">
        <f>Q193*H193</f>
        <v>0</v>
      </c>
      <c r="S193" s="156">
        <v>0</v>
      </c>
      <c r="T193" s="157">
        <f>S193*H193</f>
        <v>0</v>
      </c>
      <c r="U193" s="34"/>
      <c r="V193" s="34"/>
      <c r="W193" s="34"/>
      <c r="X193" s="34"/>
      <c r="Y193" s="34"/>
      <c r="Z193" s="34"/>
      <c r="AA193" s="34"/>
      <c r="AB193" s="34"/>
      <c r="AC193" s="34"/>
      <c r="AD193" s="34"/>
      <c r="AE193" s="34"/>
      <c r="AR193" s="158" t="s">
        <v>247</v>
      </c>
      <c r="AT193" s="158" t="s">
        <v>183</v>
      </c>
      <c r="AU193" s="158" t="s">
        <v>89</v>
      </c>
      <c r="AY193" s="19" t="s">
        <v>180</v>
      </c>
      <c r="BE193" s="159">
        <f>IF(N193="základní",J193,0)</f>
        <v>0</v>
      </c>
      <c r="BF193" s="159">
        <f>IF(N193="snížená",J193,0)</f>
        <v>0</v>
      </c>
      <c r="BG193" s="159">
        <f>IF(N193="zákl. přenesená",J193,0)</f>
        <v>0</v>
      </c>
      <c r="BH193" s="159">
        <f>IF(N193="sníž. přenesená",J193,0)</f>
        <v>0</v>
      </c>
      <c r="BI193" s="159">
        <f>IF(N193="nulová",J193,0)</f>
        <v>0</v>
      </c>
      <c r="BJ193" s="19" t="s">
        <v>87</v>
      </c>
      <c r="BK193" s="159">
        <f>ROUND(I193*H193,2)</f>
        <v>0</v>
      </c>
      <c r="BL193" s="19" t="s">
        <v>247</v>
      </c>
      <c r="BM193" s="158" t="s">
        <v>2516</v>
      </c>
    </row>
    <row r="194" spans="1:65" s="2" customFormat="1" ht="21.75" customHeight="1">
      <c r="A194" s="34"/>
      <c r="B194" s="151"/>
      <c r="C194" s="233" t="s">
        <v>329</v>
      </c>
      <c r="D194" s="233" t="s">
        <v>177</v>
      </c>
      <c r="E194" s="234" t="s">
        <v>2517</v>
      </c>
      <c r="F194" s="235" t="s">
        <v>2518</v>
      </c>
      <c r="G194" s="236" t="s">
        <v>186</v>
      </c>
      <c r="H194" s="237">
        <v>2</v>
      </c>
      <c r="I194" s="160"/>
      <c r="J194" s="225">
        <f>ROUND(I194*H194,2)</f>
        <v>0</v>
      </c>
      <c r="K194" s="161"/>
      <c r="L194" s="162"/>
      <c r="M194" s="206" t="s">
        <v>1</v>
      </c>
      <c r="N194" s="207" t="s">
        <v>44</v>
      </c>
      <c r="O194" s="173"/>
      <c r="P194" s="174">
        <f>O194*H194</f>
        <v>0</v>
      </c>
      <c r="Q194" s="174">
        <v>1.5E-3</v>
      </c>
      <c r="R194" s="174">
        <f>Q194*H194</f>
        <v>3.0000000000000001E-3</v>
      </c>
      <c r="S194" s="174">
        <v>0</v>
      </c>
      <c r="T194" s="175">
        <f>S194*H194</f>
        <v>0</v>
      </c>
      <c r="U194" s="34"/>
      <c r="V194" s="34"/>
      <c r="W194" s="34"/>
      <c r="X194" s="34"/>
      <c r="Y194" s="34"/>
      <c r="Z194" s="34"/>
      <c r="AA194" s="34"/>
      <c r="AB194" s="34"/>
      <c r="AC194" s="34"/>
      <c r="AD194" s="34"/>
      <c r="AE194" s="34"/>
      <c r="AR194" s="158" t="s">
        <v>315</v>
      </c>
      <c r="AT194" s="158" t="s">
        <v>177</v>
      </c>
      <c r="AU194" s="158" t="s">
        <v>89</v>
      </c>
      <c r="AY194" s="19" t="s">
        <v>180</v>
      </c>
      <c r="BE194" s="159">
        <f>IF(N194="základní",J194,0)</f>
        <v>0</v>
      </c>
      <c r="BF194" s="159">
        <f>IF(N194="snížená",J194,0)</f>
        <v>0</v>
      </c>
      <c r="BG194" s="159">
        <f>IF(N194="zákl. přenesená",J194,0)</f>
        <v>0</v>
      </c>
      <c r="BH194" s="159">
        <f>IF(N194="sníž. přenesená",J194,0)</f>
        <v>0</v>
      </c>
      <c r="BI194" s="159">
        <f>IF(N194="nulová",J194,0)</f>
        <v>0</v>
      </c>
      <c r="BJ194" s="19" t="s">
        <v>87</v>
      </c>
      <c r="BK194" s="159">
        <f>ROUND(I194*H194,2)</f>
        <v>0</v>
      </c>
      <c r="BL194" s="19" t="s">
        <v>247</v>
      </c>
      <c r="BM194" s="158" t="s">
        <v>2519</v>
      </c>
    </row>
    <row r="195" spans="1:65" s="2" customFormat="1" ht="6.9" customHeight="1">
      <c r="A195" s="34"/>
      <c r="B195" s="49"/>
      <c r="C195" s="50"/>
      <c r="D195" s="50"/>
      <c r="E195" s="50"/>
      <c r="F195" s="50"/>
      <c r="G195" s="50"/>
      <c r="H195" s="50"/>
      <c r="I195" s="50"/>
      <c r="J195" s="50"/>
      <c r="K195" s="50"/>
      <c r="L195" s="35"/>
      <c r="M195" s="34"/>
      <c r="O195" s="34"/>
      <c r="P195" s="34"/>
      <c r="Q195" s="34"/>
      <c r="R195" s="34"/>
      <c r="S195" s="34"/>
      <c r="T195" s="34"/>
      <c r="U195" s="34"/>
      <c r="V195" s="34"/>
      <c r="W195" s="34"/>
      <c r="X195" s="34"/>
      <c r="Y195" s="34"/>
      <c r="Z195" s="34"/>
      <c r="AA195" s="34"/>
      <c r="AB195" s="34"/>
      <c r="AC195" s="34"/>
      <c r="AD195" s="34"/>
      <c r="AE195" s="34"/>
    </row>
  </sheetData>
  <sheetProtection algorithmName="SHA-512" hashValue="DRcMjePMwRzgzr+omNUv7y86PXPjszQFYUfB2pdvhkOC3A7hGg7B7SBsDglShV8RlZl2D90HZr7Hm71hfTn1Wg==" saltValue="fIV4wny3PCZFdvKuDadPrQ==" spinCount="100000" sheet="1" objects="1" scenarios="1" formatColumns="0" formatRows="0"/>
  <autoFilter ref="C127:K194"/>
  <mergeCells count="12">
    <mergeCell ref="E120:H120"/>
    <mergeCell ref="L2:V2"/>
    <mergeCell ref="E85:H85"/>
    <mergeCell ref="E87:H87"/>
    <mergeCell ref="E89:H89"/>
    <mergeCell ref="E116:H116"/>
    <mergeCell ref="E118:H118"/>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05"/>
  <sheetViews>
    <sheetView showGridLines="0" topLeftCell="A127" workbookViewId="0">
      <selection activeCell="I177" sqref="I177"/>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144</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1" customFormat="1" ht="12" customHeight="1">
      <c r="B8" s="22"/>
      <c r="D8" s="29" t="s">
        <v>154</v>
      </c>
      <c r="L8" s="22"/>
    </row>
    <row r="9" spans="1:46" s="2" customFormat="1" ht="16.5" customHeight="1">
      <c r="A9" s="34"/>
      <c r="B9" s="35"/>
      <c r="C9" s="34"/>
      <c r="D9" s="34"/>
      <c r="E9" s="333" t="s">
        <v>2520</v>
      </c>
      <c r="F9" s="332"/>
      <c r="G9" s="332"/>
      <c r="H9" s="332"/>
      <c r="I9" s="34"/>
      <c r="J9" s="34"/>
      <c r="K9" s="34"/>
      <c r="L9" s="44"/>
      <c r="S9" s="34"/>
      <c r="T9" s="34"/>
      <c r="U9" s="34"/>
      <c r="V9" s="34"/>
      <c r="W9" s="34"/>
      <c r="X9" s="34"/>
      <c r="Y9" s="34"/>
      <c r="Z9" s="34"/>
      <c r="AA9" s="34"/>
      <c r="AB9" s="34"/>
      <c r="AC9" s="34"/>
      <c r="AD9" s="34"/>
      <c r="AE9" s="34"/>
    </row>
    <row r="10" spans="1:46" s="2" customFormat="1" ht="12" customHeight="1">
      <c r="A10" s="34"/>
      <c r="B10" s="35"/>
      <c r="C10" s="34"/>
      <c r="D10" s="29" t="s">
        <v>413</v>
      </c>
      <c r="E10" s="34"/>
      <c r="F10" s="34"/>
      <c r="G10" s="34"/>
      <c r="H10" s="34"/>
      <c r="I10" s="34"/>
      <c r="J10" s="34"/>
      <c r="K10" s="34"/>
      <c r="L10" s="44"/>
      <c r="S10" s="34"/>
      <c r="T10" s="34"/>
      <c r="U10" s="34"/>
      <c r="V10" s="34"/>
      <c r="W10" s="34"/>
      <c r="X10" s="34"/>
      <c r="Y10" s="34"/>
      <c r="Z10" s="34"/>
      <c r="AA10" s="34"/>
      <c r="AB10" s="34"/>
      <c r="AC10" s="34"/>
      <c r="AD10" s="34"/>
      <c r="AE10" s="34"/>
    </row>
    <row r="11" spans="1:46" s="2" customFormat="1" ht="16.5" customHeight="1">
      <c r="A11" s="34"/>
      <c r="B11" s="35"/>
      <c r="C11" s="34"/>
      <c r="D11" s="34"/>
      <c r="E11" s="329" t="s">
        <v>2521</v>
      </c>
      <c r="F11" s="332"/>
      <c r="G11" s="332"/>
      <c r="H11" s="332"/>
      <c r="I11" s="34"/>
      <c r="J11" s="34"/>
      <c r="K11" s="34"/>
      <c r="L11" s="44"/>
      <c r="S11" s="34"/>
      <c r="T11" s="34"/>
      <c r="U11" s="34"/>
      <c r="V11" s="34"/>
      <c r="W11" s="34"/>
      <c r="X11" s="34"/>
      <c r="Y11" s="34"/>
      <c r="Z11" s="34"/>
      <c r="AA11" s="34"/>
      <c r="AB11" s="34"/>
      <c r="AC11" s="34"/>
      <c r="AD11" s="34"/>
      <c r="AE11" s="34"/>
    </row>
    <row r="12" spans="1:46" s="2" customFormat="1">
      <c r="A12" s="34"/>
      <c r="B12" s="35"/>
      <c r="C12" s="34"/>
      <c r="D12" s="34"/>
      <c r="E12" s="34"/>
      <c r="F12" s="34"/>
      <c r="G12" s="34"/>
      <c r="H12" s="34"/>
      <c r="I12" s="34"/>
      <c r="J12" s="34"/>
      <c r="K12" s="34"/>
      <c r="L12" s="44"/>
      <c r="S12" s="34"/>
      <c r="T12" s="34"/>
      <c r="U12" s="34"/>
      <c r="V12" s="34"/>
      <c r="W12" s="34"/>
      <c r="X12" s="34"/>
      <c r="Y12" s="34"/>
      <c r="Z12" s="34"/>
      <c r="AA12" s="34"/>
      <c r="AB12" s="34"/>
      <c r="AC12" s="34"/>
      <c r="AD12" s="34"/>
      <c r="AE12" s="34"/>
    </row>
    <row r="13" spans="1:46" s="2" customFormat="1" ht="12" customHeight="1">
      <c r="A13" s="34"/>
      <c r="B13" s="35"/>
      <c r="C13" s="34"/>
      <c r="D13" s="29" t="s">
        <v>18</v>
      </c>
      <c r="E13" s="34"/>
      <c r="F13" s="27" t="s">
        <v>1</v>
      </c>
      <c r="G13" s="34"/>
      <c r="H13" s="34"/>
      <c r="I13" s="29" t="s">
        <v>19</v>
      </c>
      <c r="J13" s="27" t="s">
        <v>1</v>
      </c>
      <c r="K13" s="34"/>
      <c r="L13" s="44"/>
      <c r="S13" s="34"/>
      <c r="T13" s="34"/>
      <c r="U13" s="34"/>
      <c r="V13" s="34"/>
      <c r="W13" s="34"/>
      <c r="X13" s="34"/>
      <c r="Y13" s="34"/>
      <c r="Z13" s="34"/>
      <c r="AA13" s="34"/>
      <c r="AB13" s="34"/>
      <c r="AC13" s="34"/>
      <c r="AD13" s="34"/>
      <c r="AE13" s="34"/>
    </row>
    <row r="14" spans="1:46" s="2" customFormat="1" ht="12" customHeight="1">
      <c r="A14" s="34"/>
      <c r="B14" s="35"/>
      <c r="C14" s="34"/>
      <c r="D14" s="29" t="s">
        <v>20</v>
      </c>
      <c r="E14" s="34"/>
      <c r="F14" s="27" t="s">
        <v>21</v>
      </c>
      <c r="G14" s="34"/>
      <c r="H14" s="34"/>
      <c r="I14" s="29" t="s">
        <v>22</v>
      </c>
      <c r="J14" s="57" t="str">
        <f>'Rekapitulace stavby'!AN8</f>
        <v>9. 9. 2024</v>
      </c>
      <c r="K14" s="34"/>
      <c r="L14" s="44"/>
      <c r="S14" s="34"/>
      <c r="T14" s="34"/>
      <c r="U14" s="34"/>
      <c r="V14" s="34"/>
      <c r="W14" s="34"/>
      <c r="X14" s="34"/>
      <c r="Y14" s="34"/>
      <c r="Z14" s="34"/>
      <c r="AA14" s="34"/>
      <c r="AB14" s="34"/>
      <c r="AC14" s="34"/>
      <c r="AD14" s="34"/>
      <c r="AE14" s="34"/>
    </row>
    <row r="15" spans="1:46" s="2" customFormat="1" ht="10.95" customHeight="1">
      <c r="A15" s="34"/>
      <c r="B15" s="35"/>
      <c r="C15" s="34"/>
      <c r="D15" s="34"/>
      <c r="E15" s="34"/>
      <c r="F15" s="34"/>
      <c r="G15" s="34"/>
      <c r="H15" s="34"/>
      <c r="I15" s="34"/>
      <c r="J15" s="34"/>
      <c r="K15" s="34"/>
      <c r="L15" s="44"/>
      <c r="S15" s="34"/>
      <c r="T15" s="34"/>
      <c r="U15" s="34"/>
      <c r="V15" s="34"/>
      <c r="W15" s="34"/>
      <c r="X15" s="34"/>
      <c r="Y15" s="34"/>
      <c r="Z15" s="34"/>
      <c r="AA15" s="34"/>
      <c r="AB15" s="34"/>
      <c r="AC15" s="34"/>
      <c r="AD15" s="34"/>
      <c r="AE15" s="34"/>
    </row>
    <row r="16" spans="1:46" s="2" customFormat="1" ht="12" customHeight="1">
      <c r="A16" s="34"/>
      <c r="B16" s="35"/>
      <c r="C16" s="34"/>
      <c r="D16" s="29" t="s">
        <v>24</v>
      </c>
      <c r="E16" s="34"/>
      <c r="F16" s="34"/>
      <c r="G16" s="34"/>
      <c r="H16" s="34"/>
      <c r="I16" s="29" t="s">
        <v>25</v>
      </c>
      <c r="J16" s="27" t="s">
        <v>26</v>
      </c>
      <c r="K16" s="34"/>
      <c r="L16" s="44"/>
      <c r="S16" s="34"/>
      <c r="T16" s="34"/>
      <c r="U16" s="34"/>
      <c r="V16" s="34"/>
      <c r="W16" s="34"/>
      <c r="X16" s="34"/>
      <c r="Y16" s="34"/>
      <c r="Z16" s="34"/>
      <c r="AA16" s="34"/>
      <c r="AB16" s="34"/>
      <c r="AC16" s="34"/>
      <c r="AD16" s="34"/>
      <c r="AE16" s="34"/>
    </row>
    <row r="17" spans="1:31" s="2" customFormat="1" ht="18" customHeight="1">
      <c r="A17" s="34"/>
      <c r="B17" s="35"/>
      <c r="C17" s="34"/>
      <c r="D17" s="34"/>
      <c r="E17" s="27" t="s">
        <v>27</v>
      </c>
      <c r="F17" s="34"/>
      <c r="G17" s="34"/>
      <c r="H17" s="34"/>
      <c r="I17" s="29" t="s">
        <v>28</v>
      </c>
      <c r="J17" s="27" t="s">
        <v>1</v>
      </c>
      <c r="K17" s="34"/>
      <c r="L17" s="44"/>
      <c r="S17" s="34"/>
      <c r="T17" s="34"/>
      <c r="U17" s="34"/>
      <c r="V17" s="34"/>
      <c r="W17" s="34"/>
      <c r="X17" s="34"/>
      <c r="Y17" s="34"/>
      <c r="Z17" s="34"/>
      <c r="AA17" s="34"/>
      <c r="AB17" s="34"/>
      <c r="AC17" s="34"/>
      <c r="AD17" s="34"/>
      <c r="AE17" s="34"/>
    </row>
    <row r="18" spans="1:31" s="2" customFormat="1" ht="6.9" customHeight="1">
      <c r="A18" s="34"/>
      <c r="B18" s="35"/>
      <c r="C18" s="34"/>
      <c r="D18" s="34"/>
      <c r="E18" s="34"/>
      <c r="F18" s="34"/>
      <c r="G18" s="34"/>
      <c r="H18" s="34"/>
      <c r="I18" s="34"/>
      <c r="J18" s="34"/>
      <c r="K18" s="34"/>
      <c r="L18" s="44"/>
      <c r="S18" s="34"/>
      <c r="T18" s="34"/>
      <c r="U18" s="34"/>
      <c r="V18" s="34"/>
      <c r="W18" s="34"/>
      <c r="X18" s="34"/>
      <c r="Y18" s="34"/>
      <c r="Z18" s="34"/>
      <c r="AA18" s="34"/>
      <c r="AB18" s="34"/>
      <c r="AC18" s="34"/>
      <c r="AD18" s="34"/>
      <c r="AE18" s="34"/>
    </row>
    <row r="19" spans="1:31" s="2" customFormat="1" ht="12" customHeight="1">
      <c r="A19" s="34"/>
      <c r="B19" s="35"/>
      <c r="C19" s="34"/>
      <c r="D19" s="29" t="s">
        <v>29</v>
      </c>
      <c r="E19" s="34"/>
      <c r="F19" s="34"/>
      <c r="G19" s="34"/>
      <c r="H19" s="34"/>
      <c r="I19" s="29" t="s">
        <v>25</v>
      </c>
      <c r="J19" s="30" t="str">
        <f>'Rekapitulace stavby'!AN13</f>
        <v>Vyplň údaj</v>
      </c>
      <c r="K19" s="34"/>
      <c r="L19" s="44"/>
      <c r="S19" s="34"/>
      <c r="T19" s="34"/>
      <c r="U19" s="34"/>
      <c r="V19" s="34"/>
      <c r="W19" s="34"/>
      <c r="X19" s="34"/>
      <c r="Y19" s="34"/>
      <c r="Z19" s="34"/>
      <c r="AA19" s="34"/>
      <c r="AB19" s="34"/>
      <c r="AC19" s="34"/>
      <c r="AD19" s="34"/>
      <c r="AE19" s="34"/>
    </row>
    <row r="20" spans="1:31" s="2" customFormat="1" ht="18" customHeight="1">
      <c r="A20" s="34"/>
      <c r="B20" s="35"/>
      <c r="C20" s="34"/>
      <c r="D20" s="34"/>
      <c r="E20" s="335" t="str">
        <f>'Rekapitulace stavby'!E14</f>
        <v>Vyplň údaj</v>
      </c>
      <c r="F20" s="305"/>
      <c r="G20" s="305"/>
      <c r="H20" s="305"/>
      <c r="I20" s="29" t="s">
        <v>28</v>
      </c>
      <c r="J20" s="30" t="str">
        <f>'Rekapitulace stavby'!AN14</f>
        <v>Vyplň údaj</v>
      </c>
      <c r="K20" s="34"/>
      <c r="L20" s="44"/>
      <c r="S20" s="34"/>
      <c r="T20" s="34"/>
      <c r="U20" s="34"/>
      <c r="V20" s="34"/>
      <c r="W20" s="34"/>
      <c r="X20" s="34"/>
      <c r="Y20" s="34"/>
      <c r="Z20" s="34"/>
      <c r="AA20" s="34"/>
      <c r="AB20" s="34"/>
      <c r="AC20" s="34"/>
      <c r="AD20" s="34"/>
      <c r="AE20" s="34"/>
    </row>
    <row r="21" spans="1:31" s="2" customFormat="1" ht="6.9" customHeight="1">
      <c r="A21" s="34"/>
      <c r="B21" s="35"/>
      <c r="C21" s="34"/>
      <c r="D21" s="34"/>
      <c r="E21" s="34"/>
      <c r="F21" s="34"/>
      <c r="G21" s="34"/>
      <c r="H21" s="34"/>
      <c r="I21" s="34"/>
      <c r="J21" s="34"/>
      <c r="K21" s="34"/>
      <c r="L21" s="44"/>
      <c r="S21" s="34"/>
      <c r="T21" s="34"/>
      <c r="U21" s="34"/>
      <c r="V21" s="34"/>
      <c r="W21" s="34"/>
      <c r="X21" s="34"/>
      <c r="Y21" s="34"/>
      <c r="Z21" s="34"/>
      <c r="AA21" s="34"/>
      <c r="AB21" s="34"/>
      <c r="AC21" s="34"/>
      <c r="AD21" s="34"/>
      <c r="AE21" s="34"/>
    </row>
    <row r="22" spans="1:31" s="2" customFormat="1" ht="12" customHeight="1">
      <c r="A22" s="34"/>
      <c r="B22" s="35"/>
      <c r="C22" s="34"/>
      <c r="D22" s="29" t="s">
        <v>31</v>
      </c>
      <c r="E22" s="34"/>
      <c r="F22" s="34"/>
      <c r="G22" s="34"/>
      <c r="H22" s="34"/>
      <c r="I22" s="29" t="s">
        <v>25</v>
      </c>
      <c r="J22" s="27" t="s">
        <v>32</v>
      </c>
      <c r="K22" s="34"/>
      <c r="L22" s="44"/>
      <c r="S22" s="34"/>
      <c r="T22" s="34"/>
      <c r="U22" s="34"/>
      <c r="V22" s="34"/>
      <c r="W22" s="34"/>
      <c r="X22" s="34"/>
      <c r="Y22" s="34"/>
      <c r="Z22" s="34"/>
      <c r="AA22" s="34"/>
      <c r="AB22" s="34"/>
      <c r="AC22" s="34"/>
      <c r="AD22" s="34"/>
      <c r="AE22" s="34"/>
    </row>
    <row r="23" spans="1:31" s="2" customFormat="1" ht="18" customHeight="1">
      <c r="A23" s="34"/>
      <c r="B23" s="35"/>
      <c r="C23" s="34"/>
      <c r="D23" s="34"/>
      <c r="E23" s="27" t="s">
        <v>33</v>
      </c>
      <c r="F23" s="34"/>
      <c r="G23" s="34"/>
      <c r="H23" s="34"/>
      <c r="I23" s="29" t="s">
        <v>28</v>
      </c>
      <c r="J23" s="27" t="s">
        <v>1</v>
      </c>
      <c r="K23" s="34"/>
      <c r="L23" s="44"/>
      <c r="S23" s="34"/>
      <c r="T23" s="34"/>
      <c r="U23" s="34"/>
      <c r="V23" s="34"/>
      <c r="W23" s="34"/>
      <c r="X23" s="34"/>
      <c r="Y23" s="34"/>
      <c r="Z23" s="34"/>
      <c r="AA23" s="34"/>
      <c r="AB23" s="34"/>
      <c r="AC23" s="34"/>
      <c r="AD23" s="34"/>
      <c r="AE23" s="34"/>
    </row>
    <row r="24" spans="1:31" s="2" customFormat="1" ht="6.9" customHeight="1">
      <c r="A24" s="34"/>
      <c r="B24" s="35"/>
      <c r="C24" s="34"/>
      <c r="D24" s="34"/>
      <c r="E24" s="34"/>
      <c r="F24" s="34"/>
      <c r="G24" s="34"/>
      <c r="H24" s="34"/>
      <c r="I24" s="34"/>
      <c r="J24" s="34"/>
      <c r="K24" s="34"/>
      <c r="L24" s="44"/>
      <c r="S24" s="34"/>
      <c r="T24" s="34"/>
      <c r="U24" s="34"/>
      <c r="V24" s="34"/>
      <c r="W24" s="34"/>
      <c r="X24" s="34"/>
      <c r="Y24" s="34"/>
      <c r="Z24" s="34"/>
      <c r="AA24" s="34"/>
      <c r="AB24" s="34"/>
      <c r="AC24" s="34"/>
      <c r="AD24" s="34"/>
      <c r="AE24" s="34"/>
    </row>
    <row r="25" spans="1:31" s="2" customFormat="1" ht="12" customHeight="1">
      <c r="A25" s="34"/>
      <c r="B25" s="35"/>
      <c r="C25" s="34"/>
      <c r="D25" s="29" t="s">
        <v>35</v>
      </c>
      <c r="E25" s="34"/>
      <c r="F25" s="34"/>
      <c r="G25" s="34"/>
      <c r="H25" s="34"/>
      <c r="I25" s="29" t="s">
        <v>25</v>
      </c>
      <c r="J25" s="27" t="s">
        <v>1</v>
      </c>
      <c r="K25" s="34"/>
      <c r="L25" s="44"/>
      <c r="S25" s="34"/>
      <c r="T25" s="34"/>
      <c r="U25" s="34"/>
      <c r="V25" s="34"/>
      <c r="W25" s="34"/>
      <c r="X25" s="34"/>
      <c r="Y25" s="34"/>
      <c r="Z25" s="34"/>
      <c r="AA25" s="34"/>
      <c r="AB25" s="34"/>
      <c r="AC25" s="34"/>
      <c r="AD25" s="34"/>
      <c r="AE25" s="34"/>
    </row>
    <row r="26" spans="1:31" s="2" customFormat="1" ht="18" customHeight="1">
      <c r="A26" s="34"/>
      <c r="B26" s="35"/>
      <c r="C26" s="34"/>
      <c r="D26" s="34"/>
      <c r="E26" s="27" t="s">
        <v>36</v>
      </c>
      <c r="F26" s="34"/>
      <c r="G26" s="34"/>
      <c r="H26" s="34"/>
      <c r="I26" s="29" t="s">
        <v>28</v>
      </c>
      <c r="J26" s="27" t="s">
        <v>1</v>
      </c>
      <c r="K26" s="34"/>
      <c r="L26" s="44"/>
      <c r="S26" s="34"/>
      <c r="T26" s="34"/>
      <c r="U26" s="34"/>
      <c r="V26" s="34"/>
      <c r="W26" s="34"/>
      <c r="X26" s="34"/>
      <c r="Y26" s="34"/>
      <c r="Z26" s="34"/>
      <c r="AA26" s="34"/>
      <c r="AB26" s="34"/>
      <c r="AC26" s="34"/>
      <c r="AD26" s="34"/>
      <c r="AE26" s="34"/>
    </row>
    <row r="27" spans="1:31" s="2" customFormat="1" ht="6.9" customHeight="1">
      <c r="A27" s="34"/>
      <c r="B27" s="35"/>
      <c r="C27" s="34"/>
      <c r="D27" s="34"/>
      <c r="E27" s="34"/>
      <c r="F27" s="34"/>
      <c r="G27" s="34"/>
      <c r="H27" s="34"/>
      <c r="I27" s="34"/>
      <c r="J27" s="34"/>
      <c r="K27" s="34"/>
      <c r="L27" s="44"/>
      <c r="S27" s="34"/>
      <c r="T27" s="34"/>
      <c r="U27" s="34"/>
      <c r="V27" s="34"/>
      <c r="W27" s="34"/>
      <c r="X27" s="34"/>
      <c r="Y27" s="34"/>
      <c r="Z27" s="34"/>
      <c r="AA27" s="34"/>
      <c r="AB27" s="34"/>
      <c r="AC27" s="34"/>
      <c r="AD27" s="34"/>
      <c r="AE27" s="34"/>
    </row>
    <row r="28" spans="1:31" s="2" customFormat="1" ht="12" customHeight="1">
      <c r="A28" s="34"/>
      <c r="B28" s="35"/>
      <c r="C28" s="34"/>
      <c r="D28" s="29" t="s">
        <v>37</v>
      </c>
      <c r="E28" s="34"/>
      <c r="F28" s="34"/>
      <c r="G28" s="34"/>
      <c r="H28" s="34"/>
      <c r="I28" s="34"/>
      <c r="J28" s="34"/>
      <c r="K28" s="34"/>
      <c r="L28" s="44"/>
      <c r="S28" s="34"/>
      <c r="T28" s="34"/>
      <c r="U28" s="34"/>
      <c r="V28" s="34"/>
      <c r="W28" s="34"/>
      <c r="X28" s="34"/>
      <c r="Y28" s="34"/>
      <c r="Z28" s="34"/>
      <c r="AA28" s="34"/>
      <c r="AB28" s="34"/>
      <c r="AC28" s="34"/>
      <c r="AD28" s="34"/>
      <c r="AE28" s="34"/>
    </row>
    <row r="29" spans="1:31" s="8" customFormat="1" ht="16.5" customHeight="1">
      <c r="A29" s="101"/>
      <c r="B29" s="102"/>
      <c r="C29" s="101"/>
      <c r="D29" s="101"/>
      <c r="E29" s="309" t="s">
        <v>1</v>
      </c>
      <c r="F29" s="309"/>
      <c r="G29" s="309"/>
      <c r="H29" s="309"/>
      <c r="I29" s="101"/>
      <c r="J29" s="101"/>
      <c r="K29" s="101"/>
      <c r="L29" s="103"/>
      <c r="S29" s="101"/>
      <c r="T29" s="101"/>
      <c r="U29" s="101"/>
      <c r="V29" s="101"/>
      <c r="W29" s="101"/>
      <c r="X29" s="101"/>
      <c r="Y29" s="101"/>
      <c r="Z29" s="101"/>
      <c r="AA29" s="101"/>
      <c r="AB29" s="101"/>
      <c r="AC29" s="101"/>
      <c r="AD29" s="101"/>
      <c r="AE29" s="101"/>
    </row>
    <row r="30" spans="1:31" s="2" customFormat="1" ht="6.9" customHeight="1">
      <c r="A30" s="34"/>
      <c r="B30" s="35"/>
      <c r="C30" s="34"/>
      <c r="D30" s="34"/>
      <c r="E30" s="34"/>
      <c r="F30" s="34"/>
      <c r="G30" s="34"/>
      <c r="H30" s="34"/>
      <c r="I30" s="34"/>
      <c r="J30" s="34"/>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25.35" customHeight="1">
      <c r="A32" s="34"/>
      <c r="B32" s="35"/>
      <c r="C32" s="34"/>
      <c r="D32" s="104" t="s">
        <v>39</v>
      </c>
      <c r="E32" s="34"/>
      <c r="F32" s="34"/>
      <c r="G32" s="34"/>
      <c r="H32" s="34"/>
      <c r="I32" s="34"/>
      <c r="J32" s="73">
        <f>ROUND(J125, 2)</f>
        <v>0</v>
      </c>
      <c r="K32" s="34"/>
      <c r="L32" s="44"/>
      <c r="S32" s="34"/>
      <c r="T32" s="34"/>
      <c r="U32" s="34"/>
      <c r="V32" s="34"/>
      <c r="W32" s="34"/>
      <c r="X32" s="34"/>
      <c r="Y32" s="34"/>
      <c r="Z32" s="34"/>
      <c r="AA32" s="34"/>
      <c r="AB32" s="34"/>
      <c r="AC32" s="34"/>
      <c r="AD32" s="34"/>
      <c r="AE32" s="34"/>
    </row>
    <row r="33" spans="1:31" s="2" customFormat="1" ht="6.9" customHeight="1">
      <c r="A33" s="34"/>
      <c r="B33" s="35"/>
      <c r="C33" s="34"/>
      <c r="D33" s="68"/>
      <c r="E33" s="68"/>
      <c r="F33" s="68"/>
      <c r="G33" s="68"/>
      <c r="H33" s="68"/>
      <c r="I33" s="68"/>
      <c r="J33" s="68"/>
      <c r="K33" s="68"/>
      <c r="L33" s="44"/>
      <c r="S33" s="34"/>
      <c r="T33" s="34"/>
      <c r="U33" s="34"/>
      <c r="V33" s="34"/>
      <c r="W33" s="34"/>
      <c r="X33" s="34"/>
      <c r="Y33" s="34"/>
      <c r="Z33" s="34"/>
      <c r="AA33" s="34"/>
      <c r="AB33" s="34"/>
      <c r="AC33" s="34"/>
      <c r="AD33" s="34"/>
      <c r="AE33" s="34"/>
    </row>
    <row r="34" spans="1:31" s="2" customFormat="1" ht="14.4" customHeight="1">
      <c r="A34" s="34"/>
      <c r="B34" s="35"/>
      <c r="C34" s="34"/>
      <c r="D34" s="34"/>
      <c r="E34" s="34"/>
      <c r="F34" s="38" t="s">
        <v>41</v>
      </c>
      <c r="G34" s="34"/>
      <c r="H34" s="34"/>
      <c r="I34" s="38" t="s">
        <v>40</v>
      </c>
      <c r="J34" s="38" t="s">
        <v>42</v>
      </c>
      <c r="K34" s="34"/>
      <c r="L34" s="44"/>
      <c r="S34" s="34"/>
      <c r="T34" s="34"/>
      <c r="U34" s="34"/>
      <c r="V34" s="34"/>
      <c r="W34" s="34"/>
      <c r="X34" s="34"/>
      <c r="Y34" s="34"/>
      <c r="Z34" s="34"/>
      <c r="AA34" s="34"/>
      <c r="AB34" s="34"/>
      <c r="AC34" s="34"/>
      <c r="AD34" s="34"/>
      <c r="AE34" s="34"/>
    </row>
    <row r="35" spans="1:31" s="2" customFormat="1" ht="14.4" customHeight="1">
      <c r="A35" s="34"/>
      <c r="B35" s="35"/>
      <c r="C35" s="34"/>
      <c r="D35" s="105" t="s">
        <v>43</v>
      </c>
      <c r="E35" s="29" t="s">
        <v>44</v>
      </c>
      <c r="F35" s="106">
        <f>ROUND((SUM(BE125:BE204)),  2)</f>
        <v>0</v>
      </c>
      <c r="G35" s="34"/>
      <c r="H35" s="34"/>
      <c r="I35" s="107">
        <v>0.21</v>
      </c>
      <c r="J35" s="106">
        <f>ROUND(((SUM(BE125:BE204))*I35),  2)</f>
        <v>0</v>
      </c>
      <c r="K35" s="34"/>
      <c r="L35" s="44"/>
      <c r="S35" s="34"/>
      <c r="T35" s="34"/>
      <c r="U35" s="34"/>
      <c r="V35" s="34"/>
      <c r="W35" s="34"/>
      <c r="X35" s="34"/>
      <c r="Y35" s="34"/>
      <c r="Z35" s="34"/>
      <c r="AA35" s="34"/>
      <c r="AB35" s="34"/>
      <c r="AC35" s="34"/>
      <c r="AD35" s="34"/>
      <c r="AE35" s="34"/>
    </row>
    <row r="36" spans="1:31" s="2" customFormat="1" ht="14.4" customHeight="1">
      <c r="A36" s="34"/>
      <c r="B36" s="35"/>
      <c r="C36" s="34"/>
      <c r="D36" s="34"/>
      <c r="E36" s="29" t="s">
        <v>45</v>
      </c>
      <c r="F36" s="106">
        <f>ROUND((SUM(BF125:BF204)),  2)</f>
        <v>0</v>
      </c>
      <c r="G36" s="34"/>
      <c r="H36" s="34"/>
      <c r="I36" s="107">
        <v>0.12</v>
      </c>
      <c r="J36" s="106">
        <f>ROUND(((SUM(BF125:BF204))*I36),  2)</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46</v>
      </c>
      <c r="F37" s="106">
        <f>ROUND((SUM(BG125:BG204)),  2)</f>
        <v>0</v>
      </c>
      <c r="G37" s="34"/>
      <c r="H37" s="34"/>
      <c r="I37" s="107">
        <v>0.21</v>
      </c>
      <c r="J37" s="106">
        <f>0</f>
        <v>0</v>
      </c>
      <c r="K37" s="34"/>
      <c r="L37" s="44"/>
      <c r="S37" s="34"/>
      <c r="T37" s="34"/>
      <c r="U37" s="34"/>
      <c r="V37" s="34"/>
      <c r="W37" s="34"/>
      <c r="X37" s="34"/>
      <c r="Y37" s="34"/>
      <c r="Z37" s="34"/>
      <c r="AA37" s="34"/>
      <c r="AB37" s="34"/>
      <c r="AC37" s="34"/>
      <c r="AD37" s="34"/>
      <c r="AE37" s="34"/>
    </row>
    <row r="38" spans="1:31" s="2" customFormat="1" ht="14.4" hidden="1" customHeight="1">
      <c r="A38" s="34"/>
      <c r="B38" s="35"/>
      <c r="C38" s="34"/>
      <c r="D38" s="34"/>
      <c r="E38" s="29" t="s">
        <v>47</v>
      </c>
      <c r="F38" s="106">
        <f>ROUND((SUM(BH125:BH204)),  2)</f>
        <v>0</v>
      </c>
      <c r="G38" s="34"/>
      <c r="H38" s="34"/>
      <c r="I38" s="107">
        <v>0.12</v>
      </c>
      <c r="J38" s="106">
        <f>0</f>
        <v>0</v>
      </c>
      <c r="K38" s="34"/>
      <c r="L38" s="44"/>
      <c r="S38" s="34"/>
      <c r="T38" s="34"/>
      <c r="U38" s="34"/>
      <c r="V38" s="34"/>
      <c r="W38" s="34"/>
      <c r="X38" s="34"/>
      <c r="Y38" s="34"/>
      <c r="Z38" s="34"/>
      <c r="AA38" s="34"/>
      <c r="AB38" s="34"/>
      <c r="AC38" s="34"/>
      <c r="AD38" s="34"/>
      <c r="AE38" s="34"/>
    </row>
    <row r="39" spans="1:31" s="2" customFormat="1" ht="14.4" hidden="1" customHeight="1">
      <c r="A39" s="34"/>
      <c r="B39" s="35"/>
      <c r="C39" s="34"/>
      <c r="D39" s="34"/>
      <c r="E39" s="29" t="s">
        <v>48</v>
      </c>
      <c r="F39" s="106">
        <f>ROUND((SUM(BI125:BI204)),  2)</f>
        <v>0</v>
      </c>
      <c r="G39" s="34"/>
      <c r="H39" s="34"/>
      <c r="I39" s="107">
        <v>0</v>
      </c>
      <c r="J39" s="106">
        <f>0</f>
        <v>0</v>
      </c>
      <c r="K39" s="34"/>
      <c r="L39" s="44"/>
      <c r="S39" s="34"/>
      <c r="T39" s="34"/>
      <c r="U39" s="34"/>
      <c r="V39" s="34"/>
      <c r="W39" s="34"/>
      <c r="X39" s="34"/>
      <c r="Y39" s="34"/>
      <c r="Z39" s="34"/>
      <c r="AA39" s="34"/>
      <c r="AB39" s="34"/>
      <c r="AC39" s="34"/>
      <c r="AD39" s="34"/>
      <c r="AE39" s="34"/>
    </row>
    <row r="40" spans="1:31" s="2" customFormat="1" ht="6.9"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2" customFormat="1" ht="25.35" customHeight="1">
      <c r="A41" s="34"/>
      <c r="B41" s="35"/>
      <c r="C41" s="108"/>
      <c r="D41" s="109" t="s">
        <v>49</v>
      </c>
      <c r="E41" s="62"/>
      <c r="F41" s="62"/>
      <c r="G41" s="110" t="s">
        <v>50</v>
      </c>
      <c r="H41" s="111" t="s">
        <v>51</v>
      </c>
      <c r="I41" s="62"/>
      <c r="J41" s="112">
        <f>SUM(J32:J39)</f>
        <v>0</v>
      </c>
      <c r="K41" s="113"/>
      <c r="L41" s="44"/>
      <c r="S41" s="34"/>
      <c r="T41" s="34"/>
      <c r="U41" s="34"/>
      <c r="V41" s="34"/>
      <c r="W41" s="34"/>
      <c r="X41" s="34"/>
      <c r="Y41" s="34"/>
      <c r="Z41" s="34"/>
      <c r="AA41" s="34"/>
      <c r="AB41" s="34"/>
      <c r="AC41" s="34"/>
      <c r="AD41" s="34"/>
      <c r="AE41" s="34"/>
    </row>
    <row r="42" spans="1:31" s="2" customFormat="1" ht="14.4" customHeight="1">
      <c r="A42" s="34"/>
      <c r="B42" s="35"/>
      <c r="C42" s="34"/>
      <c r="D42" s="34"/>
      <c r="E42" s="34"/>
      <c r="F42" s="34"/>
      <c r="G42" s="34"/>
      <c r="H42" s="34"/>
      <c r="I42" s="34"/>
      <c r="J42" s="34"/>
      <c r="K42" s="34"/>
      <c r="L42" s="44"/>
      <c r="S42" s="34"/>
      <c r="T42" s="34"/>
      <c r="U42" s="34"/>
      <c r="V42" s="34"/>
      <c r="W42" s="34"/>
      <c r="X42" s="34"/>
      <c r="Y42" s="34"/>
      <c r="Z42" s="34"/>
      <c r="AA42" s="34"/>
      <c r="AB42" s="34"/>
      <c r="AC42" s="34"/>
      <c r="AD42" s="34"/>
      <c r="AE42" s="34"/>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31"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31"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31"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31"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31"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31" s="1" customFormat="1" ht="12" customHeight="1">
      <c r="B86" s="22"/>
      <c r="C86" s="29" t="s">
        <v>154</v>
      </c>
      <c r="L86" s="22"/>
    </row>
    <row r="87" spans="1:31" s="2" customFormat="1" ht="16.5" customHeight="1">
      <c r="A87" s="34"/>
      <c r="B87" s="35"/>
      <c r="C87" s="34"/>
      <c r="D87" s="34"/>
      <c r="E87" s="333" t="s">
        <v>2520</v>
      </c>
      <c r="F87" s="332"/>
      <c r="G87" s="332"/>
      <c r="H87" s="332"/>
      <c r="I87" s="34"/>
      <c r="J87" s="34"/>
      <c r="K87" s="34"/>
      <c r="L87" s="44"/>
      <c r="S87" s="34"/>
      <c r="T87" s="34"/>
      <c r="U87" s="34"/>
      <c r="V87" s="34"/>
      <c r="W87" s="34"/>
      <c r="X87" s="34"/>
      <c r="Y87" s="34"/>
      <c r="Z87" s="34"/>
      <c r="AA87" s="34"/>
      <c r="AB87" s="34"/>
      <c r="AC87" s="34"/>
      <c r="AD87" s="34"/>
      <c r="AE87" s="34"/>
    </row>
    <row r="88" spans="1:31" s="2" customFormat="1" ht="12" customHeight="1">
      <c r="A88" s="34"/>
      <c r="B88" s="35"/>
      <c r="C88" s="29" t="s">
        <v>413</v>
      </c>
      <c r="D88" s="34"/>
      <c r="E88" s="34"/>
      <c r="F88" s="34"/>
      <c r="G88" s="34"/>
      <c r="H88" s="34"/>
      <c r="I88" s="34"/>
      <c r="J88" s="34"/>
      <c r="K88" s="34"/>
      <c r="L88" s="44"/>
      <c r="S88" s="34"/>
      <c r="T88" s="34"/>
      <c r="U88" s="34"/>
      <c r="V88" s="34"/>
      <c r="W88" s="34"/>
      <c r="X88" s="34"/>
      <c r="Y88" s="34"/>
      <c r="Z88" s="34"/>
      <c r="AA88" s="34"/>
      <c r="AB88" s="34"/>
      <c r="AC88" s="34"/>
      <c r="AD88" s="34"/>
      <c r="AE88" s="34"/>
    </row>
    <row r="89" spans="1:31" s="2" customFormat="1" ht="16.5" customHeight="1">
      <c r="A89" s="34"/>
      <c r="B89" s="35"/>
      <c r="C89" s="34"/>
      <c r="D89" s="34"/>
      <c r="E89" s="329" t="str">
        <f>E11</f>
        <v>DSO 10.1 - VTL předávací stanice</v>
      </c>
      <c r="F89" s="332"/>
      <c r="G89" s="332"/>
      <c r="H89" s="332"/>
      <c r="I89" s="34"/>
      <c r="J89" s="34"/>
      <c r="K89" s="34"/>
      <c r="L89" s="44"/>
      <c r="S89" s="34"/>
      <c r="T89" s="34"/>
      <c r="U89" s="34"/>
      <c r="V89" s="34"/>
      <c r="W89" s="34"/>
      <c r="X89" s="34"/>
      <c r="Y89" s="34"/>
      <c r="Z89" s="34"/>
      <c r="AA89" s="34"/>
      <c r="AB89" s="34"/>
      <c r="AC89" s="34"/>
      <c r="AD89" s="34"/>
      <c r="AE89" s="34"/>
    </row>
    <row r="90" spans="1:31"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31" s="2" customFormat="1" ht="12" customHeight="1">
      <c r="A91" s="34"/>
      <c r="B91" s="35"/>
      <c r="C91" s="29" t="s">
        <v>20</v>
      </c>
      <c r="D91" s="34"/>
      <c r="E91" s="34"/>
      <c r="F91" s="27" t="str">
        <f>F14</f>
        <v>Komořany u Mostu</v>
      </c>
      <c r="G91" s="34"/>
      <c r="H91" s="34"/>
      <c r="I91" s="29" t="s">
        <v>22</v>
      </c>
      <c r="J91" s="57" t="str">
        <f>IF(J14="","",J14)</f>
        <v>9. 9. 2024</v>
      </c>
      <c r="K91" s="34"/>
      <c r="L91" s="44"/>
      <c r="S91" s="34"/>
      <c r="T91" s="34"/>
      <c r="U91" s="34"/>
      <c r="V91" s="34"/>
      <c r="W91" s="34"/>
      <c r="X91" s="34"/>
      <c r="Y91" s="34"/>
      <c r="Z91" s="34"/>
      <c r="AA91" s="34"/>
      <c r="AB91" s="34"/>
      <c r="AC91" s="34"/>
      <c r="AD91" s="34"/>
      <c r="AE91" s="34"/>
    </row>
    <row r="92" spans="1:31" s="2" customFormat="1" ht="6.9" customHeight="1">
      <c r="A92" s="34"/>
      <c r="B92" s="35"/>
      <c r="C92" s="34"/>
      <c r="D92" s="34"/>
      <c r="E92" s="34"/>
      <c r="F92" s="34"/>
      <c r="G92" s="34"/>
      <c r="H92" s="34"/>
      <c r="I92" s="34"/>
      <c r="J92" s="34"/>
      <c r="K92" s="34"/>
      <c r="L92" s="44"/>
      <c r="S92" s="34"/>
      <c r="T92" s="34"/>
      <c r="U92" s="34"/>
      <c r="V92" s="34"/>
      <c r="W92" s="34"/>
      <c r="X92" s="34"/>
      <c r="Y92" s="34"/>
      <c r="Z92" s="34"/>
      <c r="AA92" s="34"/>
      <c r="AB92" s="34"/>
      <c r="AC92" s="34"/>
      <c r="AD92" s="34"/>
      <c r="AE92" s="34"/>
    </row>
    <row r="93" spans="1:31" s="2" customFormat="1" ht="15.15" customHeight="1">
      <c r="A93" s="34"/>
      <c r="B93" s="35"/>
      <c r="C93" s="29" t="s">
        <v>24</v>
      </c>
      <c r="D93" s="34"/>
      <c r="E93" s="34"/>
      <c r="F93" s="27" t="str">
        <f>E17</f>
        <v>United Energy, a.s.</v>
      </c>
      <c r="G93" s="34"/>
      <c r="H93" s="34"/>
      <c r="I93" s="29" t="s">
        <v>31</v>
      </c>
      <c r="J93" s="32" t="str">
        <f>E23</f>
        <v>IGEA s.r.o.</v>
      </c>
      <c r="K93" s="34"/>
      <c r="L93" s="44"/>
      <c r="S93" s="34"/>
      <c r="T93" s="34"/>
      <c r="U93" s="34"/>
      <c r="V93" s="34"/>
      <c r="W93" s="34"/>
      <c r="X93" s="34"/>
      <c r="Y93" s="34"/>
      <c r="Z93" s="34"/>
      <c r="AA93" s="34"/>
      <c r="AB93" s="34"/>
      <c r="AC93" s="34"/>
      <c r="AD93" s="34"/>
      <c r="AE93" s="34"/>
    </row>
    <row r="94" spans="1:31" s="2" customFormat="1" ht="15.15" customHeight="1">
      <c r="A94" s="34"/>
      <c r="B94" s="35"/>
      <c r="C94" s="29" t="s">
        <v>29</v>
      </c>
      <c r="D94" s="34"/>
      <c r="E94" s="34"/>
      <c r="F94" s="27" t="str">
        <f>IF(E20="","",E20)</f>
        <v>Vyplň údaj</v>
      </c>
      <c r="G94" s="34"/>
      <c r="H94" s="34"/>
      <c r="I94" s="29" t="s">
        <v>35</v>
      </c>
      <c r="J94" s="32" t="str">
        <f>E26</f>
        <v>R.Vojtěchová</v>
      </c>
      <c r="K94" s="34"/>
      <c r="L94" s="44"/>
      <c r="S94" s="34"/>
      <c r="T94" s="34"/>
      <c r="U94" s="34"/>
      <c r="V94" s="34"/>
      <c r="W94" s="34"/>
      <c r="X94" s="34"/>
      <c r="Y94" s="34"/>
      <c r="Z94" s="34"/>
      <c r="AA94" s="34"/>
      <c r="AB94" s="34"/>
      <c r="AC94" s="34"/>
      <c r="AD94" s="34"/>
      <c r="AE94" s="34"/>
    </row>
    <row r="95" spans="1:31"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31" s="2" customFormat="1" ht="29.25" customHeight="1">
      <c r="A96" s="34"/>
      <c r="B96" s="35"/>
      <c r="C96" s="116" t="s">
        <v>157</v>
      </c>
      <c r="D96" s="108"/>
      <c r="E96" s="108"/>
      <c r="F96" s="108"/>
      <c r="G96" s="108"/>
      <c r="H96" s="108"/>
      <c r="I96" s="108"/>
      <c r="J96" s="117" t="s">
        <v>158</v>
      </c>
      <c r="K96" s="108"/>
      <c r="L96" s="44"/>
      <c r="S96" s="34"/>
      <c r="T96" s="34"/>
      <c r="U96" s="34"/>
      <c r="V96" s="34"/>
      <c r="W96" s="34"/>
      <c r="X96" s="34"/>
      <c r="Y96" s="34"/>
      <c r="Z96" s="34"/>
      <c r="AA96" s="34"/>
      <c r="AB96" s="34"/>
      <c r="AC96" s="34"/>
      <c r="AD96" s="34"/>
      <c r="AE96" s="34"/>
    </row>
    <row r="97" spans="1:47" s="2" customFormat="1" ht="10.35" customHeight="1">
      <c r="A97" s="34"/>
      <c r="B97" s="35"/>
      <c r="C97" s="34"/>
      <c r="D97" s="34"/>
      <c r="E97" s="34"/>
      <c r="F97" s="34"/>
      <c r="G97" s="34"/>
      <c r="H97" s="34"/>
      <c r="I97" s="34"/>
      <c r="J97" s="34"/>
      <c r="K97" s="34"/>
      <c r="L97" s="44"/>
      <c r="S97" s="34"/>
      <c r="T97" s="34"/>
      <c r="U97" s="34"/>
      <c r="V97" s="34"/>
      <c r="W97" s="34"/>
      <c r="X97" s="34"/>
      <c r="Y97" s="34"/>
      <c r="Z97" s="34"/>
      <c r="AA97" s="34"/>
      <c r="AB97" s="34"/>
      <c r="AC97" s="34"/>
      <c r="AD97" s="34"/>
      <c r="AE97" s="34"/>
    </row>
    <row r="98" spans="1:47" s="2" customFormat="1" ht="22.95" customHeight="1">
      <c r="A98" s="34"/>
      <c r="B98" s="35"/>
      <c r="C98" s="118" t="s">
        <v>159</v>
      </c>
      <c r="D98" s="34"/>
      <c r="E98" s="34"/>
      <c r="F98" s="34"/>
      <c r="G98" s="34"/>
      <c r="H98" s="34"/>
      <c r="I98" s="34"/>
      <c r="J98" s="73">
        <f>J125</f>
        <v>0</v>
      </c>
      <c r="K98" s="34"/>
      <c r="L98" s="44"/>
      <c r="S98" s="34"/>
      <c r="T98" s="34"/>
      <c r="U98" s="34"/>
      <c r="V98" s="34"/>
      <c r="W98" s="34"/>
      <c r="X98" s="34"/>
      <c r="Y98" s="34"/>
      <c r="Z98" s="34"/>
      <c r="AA98" s="34"/>
      <c r="AB98" s="34"/>
      <c r="AC98" s="34"/>
      <c r="AD98" s="34"/>
      <c r="AE98" s="34"/>
      <c r="AU98" s="19" t="s">
        <v>160</v>
      </c>
    </row>
    <row r="99" spans="1:47" s="9" customFormat="1" ht="24.9" customHeight="1">
      <c r="B99" s="119"/>
      <c r="D99" s="120" t="s">
        <v>161</v>
      </c>
      <c r="E99" s="121"/>
      <c r="F99" s="121"/>
      <c r="G99" s="121"/>
      <c r="H99" s="121"/>
      <c r="I99" s="121"/>
      <c r="J99" s="122">
        <f>J126</f>
        <v>0</v>
      </c>
      <c r="L99" s="119"/>
    </row>
    <row r="100" spans="1:47" s="10" customFormat="1" ht="19.95" customHeight="1">
      <c r="B100" s="123"/>
      <c r="D100" s="124" t="s">
        <v>418</v>
      </c>
      <c r="E100" s="125"/>
      <c r="F100" s="125"/>
      <c r="G100" s="125"/>
      <c r="H100" s="125"/>
      <c r="I100" s="125"/>
      <c r="J100" s="126">
        <f>J127</f>
        <v>0</v>
      </c>
      <c r="L100" s="123"/>
    </row>
    <row r="101" spans="1:47" s="10" customFormat="1" ht="19.95" customHeight="1">
      <c r="B101" s="123"/>
      <c r="D101" s="124" t="s">
        <v>2281</v>
      </c>
      <c r="E101" s="125"/>
      <c r="F101" s="125"/>
      <c r="G101" s="125"/>
      <c r="H101" s="125"/>
      <c r="I101" s="125"/>
      <c r="J101" s="126">
        <f>J187</f>
        <v>0</v>
      </c>
      <c r="L101" s="123"/>
    </row>
    <row r="102" spans="1:47" s="10" customFormat="1" ht="19.95" customHeight="1">
      <c r="B102" s="123"/>
      <c r="D102" s="124" t="s">
        <v>2282</v>
      </c>
      <c r="E102" s="125"/>
      <c r="F102" s="125"/>
      <c r="G102" s="125"/>
      <c r="H102" s="125"/>
      <c r="I102" s="125"/>
      <c r="J102" s="126">
        <f>J190</f>
        <v>0</v>
      </c>
      <c r="L102" s="123"/>
    </row>
    <row r="103" spans="1:47" s="10" customFormat="1" ht="19.95" customHeight="1">
      <c r="B103" s="123"/>
      <c r="D103" s="124" t="s">
        <v>420</v>
      </c>
      <c r="E103" s="125"/>
      <c r="F103" s="125"/>
      <c r="G103" s="125"/>
      <c r="H103" s="125"/>
      <c r="I103" s="125"/>
      <c r="J103" s="126">
        <f>J200</f>
        <v>0</v>
      </c>
      <c r="L103" s="123"/>
    </row>
    <row r="104" spans="1:47" s="2" customFormat="1" ht="21.75" customHeight="1">
      <c r="A104" s="34"/>
      <c r="B104" s="35"/>
      <c r="C104" s="34"/>
      <c r="D104" s="34"/>
      <c r="E104" s="34"/>
      <c r="F104" s="34"/>
      <c r="G104" s="34"/>
      <c r="H104" s="34"/>
      <c r="I104" s="34"/>
      <c r="J104" s="34"/>
      <c r="K104" s="34"/>
      <c r="L104" s="44"/>
      <c r="S104" s="34"/>
      <c r="T104" s="34"/>
      <c r="U104" s="34"/>
      <c r="V104" s="34"/>
      <c r="W104" s="34"/>
      <c r="X104" s="34"/>
      <c r="Y104" s="34"/>
      <c r="Z104" s="34"/>
      <c r="AA104" s="34"/>
      <c r="AB104" s="34"/>
      <c r="AC104" s="34"/>
      <c r="AD104" s="34"/>
      <c r="AE104" s="34"/>
    </row>
    <row r="105" spans="1:47" s="2" customFormat="1" ht="6.9" customHeight="1">
      <c r="A105" s="34"/>
      <c r="B105" s="49"/>
      <c r="C105" s="50"/>
      <c r="D105" s="50"/>
      <c r="E105" s="50"/>
      <c r="F105" s="50"/>
      <c r="G105" s="50"/>
      <c r="H105" s="50"/>
      <c r="I105" s="50"/>
      <c r="J105" s="50"/>
      <c r="K105" s="50"/>
      <c r="L105" s="44"/>
      <c r="S105" s="34"/>
      <c r="T105" s="34"/>
      <c r="U105" s="34"/>
      <c r="V105" s="34"/>
      <c r="W105" s="34"/>
      <c r="X105" s="34"/>
      <c r="Y105" s="34"/>
      <c r="Z105" s="34"/>
      <c r="AA105" s="34"/>
      <c r="AB105" s="34"/>
      <c r="AC105" s="34"/>
      <c r="AD105" s="34"/>
      <c r="AE105" s="34"/>
    </row>
    <row r="109" spans="1:47" s="2" customFormat="1" ht="6.9" customHeight="1">
      <c r="A109" s="34"/>
      <c r="B109" s="51"/>
      <c r="C109" s="52"/>
      <c r="D109" s="52"/>
      <c r="E109" s="52"/>
      <c r="F109" s="52"/>
      <c r="G109" s="52"/>
      <c r="H109" s="52"/>
      <c r="I109" s="52"/>
      <c r="J109" s="52"/>
      <c r="K109" s="52"/>
      <c r="L109" s="44"/>
      <c r="S109" s="34"/>
      <c r="T109" s="34"/>
      <c r="U109" s="34"/>
      <c r="V109" s="34"/>
      <c r="W109" s="34"/>
      <c r="X109" s="34"/>
      <c r="Y109" s="34"/>
      <c r="Z109" s="34"/>
      <c r="AA109" s="34"/>
      <c r="AB109" s="34"/>
      <c r="AC109" s="34"/>
      <c r="AD109" s="34"/>
      <c r="AE109" s="34"/>
    </row>
    <row r="110" spans="1:47" s="2" customFormat="1" ht="24.9" customHeight="1">
      <c r="A110" s="34"/>
      <c r="B110" s="35"/>
      <c r="C110" s="23" t="s">
        <v>164</v>
      </c>
      <c r="D110" s="34"/>
      <c r="E110" s="34"/>
      <c r="F110" s="34"/>
      <c r="G110" s="34"/>
      <c r="H110" s="34"/>
      <c r="I110" s="34"/>
      <c r="J110" s="34"/>
      <c r="K110" s="34"/>
      <c r="L110" s="44"/>
      <c r="S110" s="34"/>
      <c r="T110" s="34"/>
      <c r="U110" s="34"/>
      <c r="V110" s="34"/>
      <c r="W110" s="34"/>
      <c r="X110" s="34"/>
      <c r="Y110" s="34"/>
      <c r="Z110" s="34"/>
      <c r="AA110" s="34"/>
      <c r="AB110" s="34"/>
      <c r="AC110" s="34"/>
      <c r="AD110" s="34"/>
      <c r="AE110" s="34"/>
    </row>
    <row r="111" spans="1:47" s="2" customFormat="1" ht="6.9" customHeight="1">
      <c r="A111" s="34"/>
      <c r="B111" s="35"/>
      <c r="C111" s="34"/>
      <c r="D111" s="34"/>
      <c r="E111" s="34"/>
      <c r="F111" s="34"/>
      <c r="G111" s="34"/>
      <c r="H111" s="34"/>
      <c r="I111" s="34"/>
      <c r="J111" s="34"/>
      <c r="K111" s="34"/>
      <c r="L111" s="44"/>
      <c r="S111" s="34"/>
      <c r="T111" s="34"/>
      <c r="U111" s="34"/>
      <c r="V111" s="34"/>
      <c r="W111" s="34"/>
      <c r="X111" s="34"/>
      <c r="Y111" s="34"/>
      <c r="Z111" s="34"/>
      <c r="AA111" s="34"/>
      <c r="AB111" s="34"/>
      <c r="AC111" s="34"/>
      <c r="AD111" s="34"/>
      <c r="AE111" s="34"/>
    </row>
    <row r="112" spans="1:47" s="2" customFormat="1" ht="12" customHeight="1">
      <c r="A112" s="34"/>
      <c r="B112" s="35"/>
      <c r="C112" s="29" t="s">
        <v>16</v>
      </c>
      <c r="D112" s="34"/>
      <c r="E112" s="34"/>
      <c r="F112" s="34"/>
      <c r="G112" s="34"/>
      <c r="H112" s="34"/>
      <c r="I112" s="34"/>
      <c r="J112" s="34"/>
      <c r="K112" s="34"/>
      <c r="L112" s="44"/>
      <c r="S112" s="34"/>
      <c r="T112" s="34"/>
      <c r="U112" s="34"/>
      <c r="V112" s="34"/>
      <c r="W112" s="34"/>
      <c r="X112" s="34"/>
      <c r="Y112" s="34"/>
      <c r="Z112" s="34"/>
      <c r="AA112" s="34"/>
      <c r="AB112" s="34"/>
      <c r="AC112" s="34"/>
      <c r="AD112" s="34"/>
      <c r="AE112" s="34"/>
    </row>
    <row r="113" spans="1:65" s="2" customFormat="1" ht="16.5" customHeight="1">
      <c r="A113" s="34"/>
      <c r="B113" s="35"/>
      <c r="C113" s="34"/>
      <c r="D113" s="34"/>
      <c r="E113" s="333" t="str">
        <f>E7</f>
        <v>Přípojka plynu do areálu TKY</v>
      </c>
      <c r="F113" s="334"/>
      <c r="G113" s="334"/>
      <c r="H113" s="334"/>
      <c r="I113" s="34"/>
      <c r="J113" s="34"/>
      <c r="K113" s="34"/>
      <c r="L113" s="44"/>
      <c r="S113" s="34"/>
      <c r="T113" s="34"/>
      <c r="U113" s="34"/>
      <c r="V113" s="34"/>
      <c r="W113" s="34"/>
      <c r="X113" s="34"/>
      <c r="Y113" s="34"/>
      <c r="Z113" s="34"/>
      <c r="AA113" s="34"/>
      <c r="AB113" s="34"/>
      <c r="AC113" s="34"/>
      <c r="AD113" s="34"/>
      <c r="AE113" s="34"/>
    </row>
    <row r="114" spans="1:65" s="1" customFormat="1" ht="12" customHeight="1">
      <c r="B114" s="22"/>
      <c r="C114" s="29" t="s">
        <v>154</v>
      </c>
      <c r="L114" s="22"/>
    </row>
    <row r="115" spans="1:65" s="2" customFormat="1" ht="16.5" customHeight="1">
      <c r="A115" s="34"/>
      <c r="B115" s="35"/>
      <c r="C115" s="34"/>
      <c r="D115" s="34"/>
      <c r="E115" s="333" t="s">
        <v>2520</v>
      </c>
      <c r="F115" s="332"/>
      <c r="G115" s="332"/>
      <c r="H115" s="332"/>
      <c r="I115" s="34"/>
      <c r="J115" s="34"/>
      <c r="K115" s="34"/>
      <c r="L115" s="44"/>
      <c r="S115" s="34"/>
      <c r="T115" s="34"/>
      <c r="U115" s="34"/>
      <c r="V115" s="34"/>
      <c r="W115" s="34"/>
      <c r="X115" s="34"/>
      <c r="Y115" s="34"/>
      <c r="Z115" s="34"/>
      <c r="AA115" s="34"/>
      <c r="AB115" s="34"/>
      <c r="AC115" s="34"/>
      <c r="AD115" s="34"/>
      <c r="AE115" s="34"/>
    </row>
    <row r="116" spans="1:65" s="2" customFormat="1" ht="12" customHeight="1">
      <c r="A116" s="34"/>
      <c r="B116" s="35"/>
      <c r="C116" s="29" t="s">
        <v>413</v>
      </c>
      <c r="D116" s="34"/>
      <c r="E116" s="34"/>
      <c r="F116" s="34"/>
      <c r="G116" s="34"/>
      <c r="H116" s="34"/>
      <c r="I116" s="34"/>
      <c r="J116" s="34"/>
      <c r="K116" s="34"/>
      <c r="L116" s="44"/>
      <c r="S116" s="34"/>
      <c r="T116" s="34"/>
      <c r="U116" s="34"/>
      <c r="V116" s="34"/>
      <c r="W116" s="34"/>
      <c r="X116" s="34"/>
      <c r="Y116" s="34"/>
      <c r="Z116" s="34"/>
      <c r="AA116" s="34"/>
      <c r="AB116" s="34"/>
      <c r="AC116" s="34"/>
      <c r="AD116" s="34"/>
      <c r="AE116" s="34"/>
    </row>
    <row r="117" spans="1:65" s="2" customFormat="1" ht="16.5" customHeight="1">
      <c r="A117" s="34"/>
      <c r="B117" s="35"/>
      <c r="C117" s="34"/>
      <c r="D117" s="34"/>
      <c r="E117" s="329" t="str">
        <f>E11</f>
        <v>DSO 10.1 - VTL předávací stanice</v>
      </c>
      <c r="F117" s="332"/>
      <c r="G117" s="332"/>
      <c r="H117" s="332"/>
      <c r="I117" s="34"/>
      <c r="J117" s="34"/>
      <c r="K117" s="34"/>
      <c r="L117" s="44"/>
      <c r="S117" s="34"/>
      <c r="T117" s="34"/>
      <c r="U117" s="34"/>
      <c r="V117" s="34"/>
      <c r="W117" s="34"/>
      <c r="X117" s="34"/>
      <c r="Y117" s="34"/>
      <c r="Z117" s="34"/>
      <c r="AA117" s="34"/>
      <c r="AB117" s="34"/>
      <c r="AC117" s="34"/>
      <c r="AD117" s="34"/>
      <c r="AE117" s="34"/>
    </row>
    <row r="118" spans="1:65" s="2" customFormat="1" ht="6.9" customHeight="1">
      <c r="A118" s="34"/>
      <c r="B118" s="35"/>
      <c r="C118" s="34"/>
      <c r="D118" s="34"/>
      <c r="E118" s="34"/>
      <c r="F118" s="34"/>
      <c r="G118" s="34"/>
      <c r="H118" s="34"/>
      <c r="I118" s="34"/>
      <c r="J118" s="34"/>
      <c r="K118" s="34"/>
      <c r="L118" s="44"/>
      <c r="S118" s="34"/>
      <c r="T118" s="34"/>
      <c r="U118" s="34"/>
      <c r="V118" s="34"/>
      <c r="W118" s="34"/>
      <c r="X118" s="34"/>
      <c r="Y118" s="34"/>
      <c r="Z118" s="34"/>
      <c r="AA118" s="34"/>
      <c r="AB118" s="34"/>
      <c r="AC118" s="34"/>
      <c r="AD118" s="34"/>
      <c r="AE118" s="34"/>
    </row>
    <row r="119" spans="1:65" s="2" customFormat="1" ht="12" customHeight="1">
      <c r="A119" s="34"/>
      <c r="B119" s="35"/>
      <c r="C119" s="29" t="s">
        <v>20</v>
      </c>
      <c r="D119" s="34"/>
      <c r="E119" s="34"/>
      <c r="F119" s="27" t="str">
        <f>F14</f>
        <v>Komořany u Mostu</v>
      </c>
      <c r="G119" s="34"/>
      <c r="H119" s="34"/>
      <c r="I119" s="29" t="s">
        <v>22</v>
      </c>
      <c r="J119" s="57" t="str">
        <f>IF(J14="","",J14)</f>
        <v>9. 9. 2024</v>
      </c>
      <c r="K119" s="34"/>
      <c r="L119" s="44"/>
      <c r="S119" s="34"/>
      <c r="T119" s="34"/>
      <c r="U119" s="34"/>
      <c r="V119" s="34"/>
      <c r="W119" s="34"/>
      <c r="X119" s="34"/>
      <c r="Y119" s="34"/>
      <c r="Z119" s="34"/>
      <c r="AA119" s="34"/>
      <c r="AB119" s="34"/>
      <c r="AC119" s="34"/>
      <c r="AD119" s="34"/>
      <c r="AE119" s="34"/>
    </row>
    <row r="120" spans="1:65" s="2" customFormat="1" ht="6.9" customHeight="1">
      <c r="A120" s="34"/>
      <c r="B120" s="35"/>
      <c r="C120" s="34"/>
      <c r="D120" s="34"/>
      <c r="E120" s="34"/>
      <c r="F120" s="34"/>
      <c r="G120" s="34"/>
      <c r="H120" s="34"/>
      <c r="I120" s="34"/>
      <c r="J120" s="34"/>
      <c r="K120" s="34"/>
      <c r="L120" s="44"/>
      <c r="S120" s="34"/>
      <c r="T120" s="34"/>
      <c r="U120" s="34"/>
      <c r="V120" s="34"/>
      <c r="W120" s="34"/>
      <c r="X120" s="34"/>
      <c r="Y120" s="34"/>
      <c r="Z120" s="34"/>
      <c r="AA120" s="34"/>
      <c r="AB120" s="34"/>
      <c r="AC120" s="34"/>
      <c r="AD120" s="34"/>
      <c r="AE120" s="34"/>
    </row>
    <row r="121" spans="1:65" s="2" customFormat="1" ht="15.15" customHeight="1">
      <c r="A121" s="34"/>
      <c r="B121" s="35"/>
      <c r="C121" s="29" t="s">
        <v>24</v>
      </c>
      <c r="D121" s="34"/>
      <c r="E121" s="34"/>
      <c r="F121" s="27" t="str">
        <f>E17</f>
        <v>United Energy, a.s.</v>
      </c>
      <c r="G121" s="34"/>
      <c r="H121" s="34"/>
      <c r="I121" s="29" t="s">
        <v>31</v>
      </c>
      <c r="J121" s="32" t="str">
        <f>E23</f>
        <v>IGEA s.r.o.</v>
      </c>
      <c r="K121" s="34"/>
      <c r="L121" s="44"/>
      <c r="S121" s="34"/>
      <c r="T121" s="34"/>
      <c r="U121" s="34"/>
      <c r="V121" s="34"/>
      <c r="W121" s="34"/>
      <c r="X121" s="34"/>
      <c r="Y121" s="34"/>
      <c r="Z121" s="34"/>
      <c r="AA121" s="34"/>
      <c r="AB121" s="34"/>
      <c r="AC121" s="34"/>
      <c r="AD121" s="34"/>
      <c r="AE121" s="34"/>
    </row>
    <row r="122" spans="1:65" s="2" customFormat="1" ht="15.15" customHeight="1">
      <c r="A122" s="34"/>
      <c r="B122" s="35"/>
      <c r="C122" s="29" t="s">
        <v>29</v>
      </c>
      <c r="D122" s="34"/>
      <c r="E122" s="34"/>
      <c r="F122" s="27" t="str">
        <f>IF(E20="","",E20)</f>
        <v>Vyplň údaj</v>
      </c>
      <c r="G122" s="34"/>
      <c r="H122" s="34"/>
      <c r="I122" s="29" t="s">
        <v>35</v>
      </c>
      <c r="J122" s="32" t="str">
        <f>E26</f>
        <v>R.Vojtěchová</v>
      </c>
      <c r="K122" s="34"/>
      <c r="L122" s="44"/>
      <c r="S122" s="34"/>
      <c r="T122" s="34"/>
      <c r="U122" s="34"/>
      <c r="V122" s="34"/>
      <c r="W122" s="34"/>
      <c r="X122" s="34"/>
      <c r="Y122" s="34"/>
      <c r="Z122" s="34"/>
      <c r="AA122" s="34"/>
      <c r="AB122" s="34"/>
      <c r="AC122" s="34"/>
      <c r="AD122" s="34"/>
      <c r="AE122" s="34"/>
    </row>
    <row r="123" spans="1:65" s="2" customFormat="1" ht="10.35" customHeight="1">
      <c r="A123" s="34"/>
      <c r="B123" s="35"/>
      <c r="C123" s="34"/>
      <c r="D123" s="34"/>
      <c r="E123" s="34"/>
      <c r="F123" s="34"/>
      <c r="G123" s="34"/>
      <c r="H123" s="34"/>
      <c r="I123" s="34"/>
      <c r="J123" s="34"/>
      <c r="K123" s="34"/>
      <c r="L123" s="44"/>
      <c r="S123" s="34"/>
      <c r="T123" s="34"/>
      <c r="U123" s="34"/>
      <c r="V123" s="34"/>
      <c r="W123" s="34"/>
      <c r="X123" s="34"/>
      <c r="Y123" s="34"/>
      <c r="Z123" s="34"/>
      <c r="AA123" s="34"/>
      <c r="AB123" s="34"/>
      <c r="AC123" s="34"/>
      <c r="AD123" s="34"/>
      <c r="AE123" s="34"/>
    </row>
    <row r="124" spans="1:65" s="11" customFormat="1" ht="29.25" customHeight="1">
      <c r="A124" s="127"/>
      <c r="B124" s="128"/>
      <c r="C124" s="129" t="s">
        <v>165</v>
      </c>
      <c r="D124" s="130" t="s">
        <v>64</v>
      </c>
      <c r="E124" s="130" t="s">
        <v>60</v>
      </c>
      <c r="F124" s="130" t="s">
        <v>61</v>
      </c>
      <c r="G124" s="130" t="s">
        <v>166</v>
      </c>
      <c r="H124" s="130" t="s">
        <v>167</v>
      </c>
      <c r="I124" s="130" t="s">
        <v>168</v>
      </c>
      <c r="J124" s="131" t="s">
        <v>158</v>
      </c>
      <c r="K124" s="132" t="s">
        <v>169</v>
      </c>
      <c r="L124" s="133"/>
      <c r="M124" s="64" t="s">
        <v>1</v>
      </c>
      <c r="N124" s="65" t="s">
        <v>43</v>
      </c>
      <c r="O124" s="65" t="s">
        <v>170</v>
      </c>
      <c r="P124" s="65" t="s">
        <v>171</v>
      </c>
      <c r="Q124" s="65" t="s">
        <v>172</v>
      </c>
      <c r="R124" s="65" t="s">
        <v>173</v>
      </c>
      <c r="S124" s="65" t="s">
        <v>174</v>
      </c>
      <c r="T124" s="66" t="s">
        <v>175</v>
      </c>
      <c r="U124" s="127"/>
      <c r="V124" s="127"/>
      <c r="W124" s="127"/>
      <c r="X124" s="127"/>
      <c r="Y124" s="127"/>
      <c r="Z124" s="127"/>
      <c r="AA124" s="127"/>
      <c r="AB124" s="127"/>
      <c r="AC124" s="127"/>
      <c r="AD124" s="127"/>
      <c r="AE124" s="127"/>
    </row>
    <row r="125" spans="1:65" s="2" customFormat="1" ht="22.95" customHeight="1">
      <c r="A125" s="34"/>
      <c r="B125" s="35"/>
      <c r="C125" s="71" t="s">
        <v>176</v>
      </c>
      <c r="D125" s="34"/>
      <c r="E125" s="34"/>
      <c r="F125" s="34"/>
      <c r="G125" s="34"/>
      <c r="H125" s="34"/>
      <c r="I125" s="34"/>
      <c r="J125" s="134">
        <f>BK125</f>
        <v>0</v>
      </c>
      <c r="K125" s="34"/>
      <c r="L125" s="35"/>
      <c r="M125" s="67"/>
      <c r="N125" s="58"/>
      <c r="O125" s="68"/>
      <c r="P125" s="135">
        <f>P126</f>
        <v>0</v>
      </c>
      <c r="Q125" s="68"/>
      <c r="R125" s="135">
        <f>R126</f>
        <v>0.20088</v>
      </c>
      <c r="S125" s="68"/>
      <c r="T125" s="136">
        <f>T126</f>
        <v>0</v>
      </c>
      <c r="U125" s="34"/>
      <c r="V125" s="34"/>
      <c r="W125" s="34"/>
      <c r="X125" s="34"/>
      <c r="Y125" s="34"/>
      <c r="Z125" s="34"/>
      <c r="AA125" s="34"/>
      <c r="AB125" s="34"/>
      <c r="AC125" s="34"/>
      <c r="AD125" s="34"/>
      <c r="AE125" s="34"/>
      <c r="AT125" s="19" t="s">
        <v>78</v>
      </c>
      <c r="AU125" s="19" t="s">
        <v>160</v>
      </c>
      <c r="BK125" s="137">
        <f>BK126</f>
        <v>0</v>
      </c>
    </row>
    <row r="126" spans="1:65" s="12" customFormat="1" ht="25.95" customHeight="1">
      <c r="B126" s="138"/>
      <c r="D126" s="139" t="s">
        <v>78</v>
      </c>
      <c r="E126" s="140" t="s">
        <v>177</v>
      </c>
      <c r="F126" s="140" t="s">
        <v>178</v>
      </c>
      <c r="I126" s="141"/>
      <c r="J126" s="142">
        <f>BK126</f>
        <v>0</v>
      </c>
      <c r="L126" s="138"/>
      <c r="M126" s="143"/>
      <c r="N126" s="144"/>
      <c r="O126" s="144"/>
      <c r="P126" s="145">
        <f>P127+P187+P190+P200</f>
        <v>0</v>
      </c>
      <c r="Q126" s="144"/>
      <c r="R126" s="145">
        <f>R127+R187+R190+R200</f>
        <v>0.20088</v>
      </c>
      <c r="S126" s="144"/>
      <c r="T126" s="146">
        <f>T127+T187+T190+T200</f>
        <v>0</v>
      </c>
      <c r="AR126" s="139" t="s">
        <v>179</v>
      </c>
      <c r="AT126" s="147" t="s">
        <v>78</v>
      </c>
      <c r="AU126" s="147" t="s">
        <v>79</v>
      </c>
      <c r="AY126" s="139" t="s">
        <v>180</v>
      </c>
      <c r="BK126" s="148">
        <f>BK127+BK187+BK190+BK200</f>
        <v>0</v>
      </c>
    </row>
    <row r="127" spans="1:65" s="12" customFormat="1" ht="22.95" customHeight="1">
      <c r="B127" s="138"/>
      <c r="C127" s="223"/>
      <c r="D127" s="241" t="s">
        <v>78</v>
      </c>
      <c r="E127" s="243" t="s">
        <v>509</v>
      </c>
      <c r="F127" s="243" t="s">
        <v>510</v>
      </c>
      <c r="G127" s="223"/>
      <c r="H127" s="223"/>
      <c r="I127" s="141"/>
      <c r="J127" s="150">
        <f>BK127</f>
        <v>0</v>
      </c>
      <c r="L127" s="138"/>
      <c r="M127" s="143"/>
      <c r="N127" s="144"/>
      <c r="O127" s="144"/>
      <c r="P127" s="145">
        <f>SUM(P128:P186)</f>
        <v>0</v>
      </c>
      <c r="Q127" s="144"/>
      <c r="R127" s="145">
        <f>SUM(R128:R186)</f>
        <v>0.19667999999999999</v>
      </c>
      <c r="S127" s="144"/>
      <c r="T127" s="146">
        <f>SUM(T128:T186)</f>
        <v>0</v>
      </c>
      <c r="AR127" s="139" t="s">
        <v>179</v>
      </c>
      <c r="AT127" s="147" t="s">
        <v>78</v>
      </c>
      <c r="AU127" s="147" t="s">
        <v>87</v>
      </c>
      <c r="AY127" s="139" t="s">
        <v>180</v>
      </c>
      <c r="BK127" s="148">
        <f>SUM(BK128:BK186)</f>
        <v>0</v>
      </c>
    </row>
    <row r="128" spans="1:65" s="2" customFormat="1" ht="16.5" customHeight="1">
      <c r="A128" s="34"/>
      <c r="B128" s="151"/>
      <c r="C128" s="228" t="s">
        <v>87</v>
      </c>
      <c r="D128" s="228" t="s">
        <v>183</v>
      </c>
      <c r="E128" s="229" t="s">
        <v>2522</v>
      </c>
      <c r="F128" s="230" t="s">
        <v>2523</v>
      </c>
      <c r="G128" s="231" t="s">
        <v>191</v>
      </c>
      <c r="H128" s="232">
        <v>4</v>
      </c>
      <c r="I128" s="152"/>
      <c r="J128" s="224">
        <f>ROUND(I128*H128,2)</f>
        <v>0</v>
      </c>
      <c r="K128" s="153"/>
      <c r="L128" s="35"/>
      <c r="M128" s="154" t="s">
        <v>1</v>
      </c>
      <c r="N128" s="155" t="s">
        <v>44</v>
      </c>
      <c r="O128" s="60"/>
      <c r="P128" s="156">
        <f>O128*H128</f>
        <v>0</v>
      </c>
      <c r="Q128" s="156">
        <v>0</v>
      </c>
      <c r="R128" s="156">
        <f>Q128*H128</f>
        <v>0</v>
      </c>
      <c r="S128" s="156">
        <v>0</v>
      </c>
      <c r="T128" s="157">
        <f>S128*H128</f>
        <v>0</v>
      </c>
      <c r="U128" s="34"/>
      <c r="V128" s="34"/>
      <c r="W128" s="34"/>
      <c r="X128" s="34"/>
      <c r="Y128" s="34"/>
      <c r="Z128" s="34"/>
      <c r="AA128" s="34"/>
      <c r="AB128" s="34"/>
      <c r="AC128" s="34"/>
      <c r="AD128" s="34"/>
      <c r="AE128" s="34"/>
      <c r="AR128" s="158" t="s">
        <v>187</v>
      </c>
      <c r="AT128" s="158" t="s">
        <v>183</v>
      </c>
      <c r="AU128" s="158" t="s">
        <v>89</v>
      </c>
      <c r="AY128" s="19" t="s">
        <v>180</v>
      </c>
      <c r="BE128" s="159">
        <f>IF(N128="základní",J128,0)</f>
        <v>0</v>
      </c>
      <c r="BF128" s="159">
        <f>IF(N128="snížená",J128,0)</f>
        <v>0</v>
      </c>
      <c r="BG128" s="159">
        <f>IF(N128="zákl. přenesená",J128,0)</f>
        <v>0</v>
      </c>
      <c r="BH128" s="159">
        <f>IF(N128="sníž. přenesená",J128,0)</f>
        <v>0</v>
      </c>
      <c r="BI128" s="159">
        <f>IF(N128="nulová",J128,0)</f>
        <v>0</v>
      </c>
      <c r="BJ128" s="19" t="s">
        <v>87</v>
      </c>
      <c r="BK128" s="159">
        <f>ROUND(I128*H128,2)</f>
        <v>0</v>
      </c>
      <c r="BL128" s="19" t="s">
        <v>187</v>
      </c>
      <c r="BM128" s="158" t="s">
        <v>2524</v>
      </c>
    </row>
    <row r="129" spans="1:65" s="2" customFormat="1" ht="16.5" customHeight="1">
      <c r="A129" s="34"/>
      <c r="B129" s="151"/>
      <c r="C129" s="228" t="s">
        <v>89</v>
      </c>
      <c r="D129" s="228" t="s">
        <v>183</v>
      </c>
      <c r="E129" s="229" t="s">
        <v>2525</v>
      </c>
      <c r="F129" s="230" t="s">
        <v>2526</v>
      </c>
      <c r="G129" s="231" t="s">
        <v>191</v>
      </c>
      <c r="H129" s="232">
        <v>2</v>
      </c>
      <c r="I129" s="152"/>
      <c r="J129" s="224">
        <f>ROUND(I129*H129,2)</f>
        <v>0</v>
      </c>
      <c r="K129" s="153"/>
      <c r="L129" s="35"/>
      <c r="M129" s="154" t="s">
        <v>1</v>
      </c>
      <c r="N129" s="155" t="s">
        <v>44</v>
      </c>
      <c r="O129" s="60"/>
      <c r="P129" s="156">
        <f>O129*H129</f>
        <v>0</v>
      </c>
      <c r="Q129" s="156">
        <v>0</v>
      </c>
      <c r="R129" s="156">
        <f>Q129*H129</f>
        <v>0</v>
      </c>
      <c r="S129" s="156">
        <v>0</v>
      </c>
      <c r="T129" s="157">
        <f>S129*H129</f>
        <v>0</v>
      </c>
      <c r="U129" s="34"/>
      <c r="V129" s="34"/>
      <c r="W129" s="34"/>
      <c r="X129" s="34"/>
      <c r="Y129" s="34"/>
      <c r="Z129" s="34"/>
      <c r="AA129" s="34"/>
      <c r="AB129" s="34"/>
      <c r="AC129" s="34"/>
      <c r="AD129" s="34"/>
      <c r="AE129" s="34"/>
      <c r="AR129" s="158" t="s">
        <v>187</v>
      </c>
      <c r="AT129" s="158" t="s">
        <v>183</v>
      </c>
      <c r="AU129" s="158" t="s">
        <v>89</v>
      </c>
      <c r="AY129" s="19" t="s">
        <v>180</v>
      </c>
      <c r="BE129" s="159">
        <f>IF(N129="základní",J129,0)</f>
        <v>0</v>
      </c>
      <c r="BF129" s="159">
        <f>IF(N129="snížená",J129,0)</f>
        <v>0</v>
      </c>
      <c r="BG129" s="159">
        <f>IF(N129="zákl. přenesená",J129,0)</f>
        <v>0</v>
      </c>
      <c r="BH129" s="159">
        <f>IF(N129="sníž. přenesená",J129,0)</f>
        <v>0</v>
      </c>
      <c r="BI129" s="159">
        <f>IF(N129="nulová",J129,0)</f>
        <v>0</v>
      </c>
      <c r="BJ129" s="19" t="s">
        <v>87</v>
      </c>
      <c r="BK129" s="159">
        <f>ROUND(I129*H129,2)</f>
        <v>0</v>
      </c>
      <c r="BL129" s="19" t="s">
        <v>187</v>
      </c>
      <c r="BM129" s="158" t="s">
        <v>2527</v>
      </c>
    </row>
    <row r="130" spans="1:65" s="2" customFormat="1" ht="33" customHeight="1">
      <c r="A130" s="34"/>
      <c r="B130" s="151"/>
      <c r="C130" s="228" t="s">
        <v>179</v>
      </c>
      <c r="D130" s="228" t="s">
        <v>183</v>
      </c>
      <c r="E130" s="229" t="s">
        <v>793</v>
      </c>
      <c r="F130" s="230" t="s">
        <v>794</v>
      </c>
      <c r="G130" s="231" t="s">
        <v>289</v>
      </c>
      <c r="H130" s="232">
        <v>160</v>
      </c>
      <c r="I130" s="152"/>
      <c r="J130" s="224">
        <f>ROUND(I130*H130,2)</f>
        <v>0</v>
      </c>
      <c r="K130" s="153"/>
      <c r="L130" s="35"/>
      <c r="M130" s="154" t="s">
        <v>1</v>
      </c>
      <c r="N130" s="155" t="s">
        <v>44</v>
      </c>
      <c r="O130" s="60"/>
      <c r="P130" s="156">
        <f>O130*H130</f>
        <v>0</v>
      </c>
      <c r="Q130" s="156">
        <v>0</v>
      </c>
      <c r="R130" s="156">
        <f>Q130*H130</f>
        <v>0</v>
      </c>
      <c r="S130" s="156">
        <v>0</v>
      </c>
      <c r="T130" s="157">
        <f>S130*H130</f>
        <v>0</v>
      </c>
      <c r="U130" s="34"/>
      <c r="V130" s="34"/>
      <c r="W130" s="34"/>
      <c r="X130" s="34"/>
      <c r="Y130" s="34"/>
      <c r="Z130" s="34"/>
      <c r="AA130" s="34"/>
      <c r="AB130" s="34"/>
      <c r="AC130" s="34"/>
      <c r="AD130" s="34"/>
      <c r="AE130" s="34"/>
      <c r="AR130" s="158" t="s">
        <v>187</v>
      </c>
      <c r="AT130" s="158" t="s">
        <v>183</v>
      </c>
      <c r="AU130" s="158" t="s">
        <v>89</v>
      </c>
      <c r="AY130" s="19" t="s">
        <v>180</v>
      </c>
      <c r="BE130" s="159">
        <f>IF(N130="základní",J130,0)</f>
        <v>0</v>
      </c>
      <c r="BF130" s="159">
        <f>IF(N130="snížená",J130,0)</f>
        <v>0</v>
      </c>
      <c r="BG130" s="159">
        <f>IF(N130="zákl. přenesená",J130,0)</f>
        <v>0</v>
      </c>
      <c r="BH130" s="159">
        <f>IF(N130="sníž. přenesená",J130,0)</f>
        <v>0</v>
      </c>
      <c r="BI130" s="159">
        <f>IF(N130="nulová",J130,0)</f>
        <v>0</v>
      </c>
      <c r="BJ130" s="19" t="s">
        <v>87</v>
      </c>
      <c r="BK130" s="159">
        <f>ROUND(I130*H130,2)</f>
        <v>0</v>
      </c>
      <c r="BL130" s="19" t="s">
        <v>187</v>
      </c>
      <c r="BM130" s="158" t="s">
        <v>2528</v>
      </c>
    </row>
    <row r="131" spans="1:65" s="13" customFormat="1">
      <c r="B131" s="165"/>
      <c r="C131" s="226"/>
      <c r="D131" s="238" t="s">
        <v>218</v>
      </c>
      <c r="E131" s="239" t="s">
        <v>1</v>
      </c>
      <c r="F131" s="240" t="s">
        <v>2529</v>
      </c>
      <c r="G131" s="226"/>
      <c r="H131" s="222">
        <v>160</v>
      </c>
      <c r="I131" s="167"/>
      <c r="J131" s="226"/>
      <c r="L131" s="165"/>
      <c r="M131" s="168"/>
      <c r="N131" s="169"/>
      <c r="O131" s="169"/>
      <c r="P131" s="169"/>
      <c r="Q131" s="169"/>
      <c r="R131" s="169"/>
      <c r="S131" s="169"/>
      <c r="T131" s="170"/>
      <c r="AT131" s="166" t="s">
        <v>218</v>
      </c>
      <c r="AU131" s="166" t="s">
        <v>89</v>
      </c>
      <c r="AV131" s="13" t="s">
        <v>89</v>
      </c>
      <c r="AW131" s="13" t="s">
        <v>34</v>
      </c>
      <c r="AX131" s="13" t="s">
        <v>87</v>
      </c>
      <c r="AY131" s="166" t="s">
        <v>180</v>
      </c>
    </row>
    <row r="132" spans="1:65" s="2" customFormat="1" ht="16.5" customHeight="1">
      <c r="A132" s="34"/>
      <c r="B132" s="151"/>
      <c r="C132" s="233" t="s">
        <v>197</v>
      </c>
      <c r="D132" s="233" t="s">
        <v>177</v>
      </c>
      <c r="E132" s="234" t="s">
        <v>2530</v>
      </c>
      <c r="F132" s="235" t="s">
        <v>797</v>
      </c>
      <c r="G132" s="236" t="s">
        <v>378</v>
      </c>
      <c r="H132" s="237">
        <v>168.96</v>
      </c>
      <c r="I132" s="160"/>
      <c r="J132" s="225">
        <f>ROUND(I132*H132,2)</f>
        <v>0</v>
      </c>
      <c r="K132" s="161"/>
      <c r="L132" s="162"/>
      <c r="M132" s="163" t="s">
        <v>1</v>
      </c>
      <c r="N132" s="164" t="s">
        <v>44</v>
      </c>
      <c r="O132" s="60"/>
      <c r="P132" s="156">
        <f>O132*H132</f>
        <v>0</v>
      </c>
      <c r="Q132" s="156">
        <v>1E-3</v>
      </c>
      <c r="R132" s="156">
        <f>Q132*H132</f>
        <v>0.16896</v>
      </c>
      <c r="S132" s="156">
        <v>0</v>
      </c>
      <c r="T132" s="157">
        <f>S132*H132</f>
        <v>0</v>
      </c>
      <c r="U132" s="34"/>
      <c r="V132" s="34"/>
      <c r="W132" s="34"/>
      <c r="X132" s="34"/>
      <c r="Y132" s="34"/>
      <c r="Z132" s="34"/>
      <c r="AA132" s="34"/>
      <c r="AB132" s="34"/>
      <c r="AC132" s="34"/>
      <c r="AD132" s="34"/>
      <c r="AE132" s="34"/>
      <c r="AR132" s="158" t="s">
        <v>208</v>
      </c>
      <c r="AT132" s="158" t="s">
        <v>177</v>
      </c>
      <c r="AU132" s="158" t="s">
        <v>89</v>
      </c>
      <c r="AY132" s="19" t="s">
        <v>180</v>
      </c>
      <c r="BE132" s="159">
        <f>IF(N132="základní",J132,0)</f>
        <v>0</v>
      </c>
      <c r="BF132" s="159">
        <f>IF(N132="snížená",J132,0)</f>
        <v>0</v>
      </c>
      <c r="BG132" s="159">
        <f>IF(N132="zákl. přenesená",J132,0)</f>
        <v>0</v>
      </c>
      <c r="BH132" s="159">
        <f>IF(N132="sníž. přenesená",J132,0)</f>
        <v>0</v>
      </c>
      <c r="BI132" s="159">
        <f>IF(N132="nulová",J132,0)</f>
        <v>0</v>
      </c>
      <c r="BJ132" s="19" t="s">
        <v>87</v>
      </c>
      <c r="BK132" s="159">
        <f>ROUND(I132*H132,2)</f>
        <v>0</v>
      </c>
      <c r="BL132" s="19" t="s">
        <v>208</v>
      </c>
      <c r="BM132" s="158" t="s">
        <v>2531</v>
      </c>
    </row>
    <row r="133" spans="1:65" s="13" customFormat="1">
      <c r="B133" s="165"/>
      <c r="C133" s="226"/>
      <c r="D133" s="238" t="s">
        <v>218</v>
      </c>
      <c r="E133" s="239" t="s">
        <v>1</v>
      </c>
      <c r="F133" s="240" t="s">
        <v>2532</v>
      </c>
      <c r="G133" s="226"/>
      <c r="H133" s="222">
        <v>168.96</v>
      </c>
      <c r="I133" s="167"/>
      <c r="J133" s="226"/>
      <c r="L133" s="165"/>
      <c r="M133" s="168"/>
      <c r="N133" s="169"/>
      <c r="O133" s="169"/>
      <c r="P133" s="169"/>
      <c r="Q133" s="169"/>
      <c r="R133" s="169"/>
      <c r="S133" s="169"/>
      <c r="T133" s="170"/>
      <c r="AT133" s="166" t="s">
        <v>218</v>
      </c>
      <c r="AU133" s="166" t="s">
        <v>89</v>
      </c>
      <c r="AV133" s="13" t="s">
        <v>89</v>
      </c>
      <c r="AW133" s="13" t="s">
        <v>34</v>
      </c>
      <c r="AX133" s="13" t="s">
        <v>87</v>
      </c>
      <c r="AY133" s="166" t="s">
        <v>180</v>
      </c>
    </row>
    <row r="134" spans="1:65" s="2" customFormat="1" ht="33" customHeight="1">
      <c r="A134" s="34"/>
      <c r="B134" s="151"/>
      <c r="C134" s="228" t="s">
        <v>201</v>
      </c>
      <c r="D134" s="228" t="s">
        <v>183</v>
      </c>
      <c r="E134" s="229" t="s">
        <v>2533</v>
      </c>
      <c r="F134" s="230" t="s">
        <v>2534</v>
      </c>
      <c r="G134" s="231" t="s">
        <v>289</v>
      </c>
      <c r="H134" s="232">
        <v>40</v>
      </c>
      <c r="I134" s="152"/>
      <c r="J134" s="224">
        <f>ROUND(I134*H134,2)</f>
        <v>0</v>
      </c>
      <c r="K134" s="153"/>
      <c r="L134" s="35"/>
      <c r="M134" s="154" t="s">
        <v>1</v>
      </c>
      <c r="N134" s="155" t="s">
        <v>44</v>
      </c>
      <c r="O134" s="60"/>
      <c r="P134" s="156">
        <f>O134*H134</f>
        <v>0</v>
      </c>
      <c r="Q134" s="156">
        <v>0</v>
      </c>
      <c r="R134" s="156">
        <f>Q134*H134</f>
        <v>0</v>
      </c>
      <c r="S134" s="156">
        <v>0</v>
      </c>
      <c r="T134" s="157">
        <f>S134*H134</f>
        <v>0</v>
      </c>
      <c r="U134" s="34"/>
      <c r="V134" s="34"/>
      <c r="W134" s="34"/>
      <c r="X134" s="34"/>
      <c r="Y134" s="34"/>
      <c r="Z134" s="34"/>
      <c r="AA134" s="34"/>
      <c r="AB134" s="34"/>
      <c r="AC134" s="34"/>
      <c r="AD134" s="34"/>
      <c r="AE134" s="34"/>
      <c r="AR134" s="158" t="s">
        <v>187</v>
      </c>
      <c r="AT134" s="158" t="s">
        <v>183</v>
      </c>
      <c r="AU134" s="158" t="s">
        <v>89</v>
      </c>
      <c r="AY134" s="19" t="s">
        <v>180</v>
      </c>
      <c r="BE134" s="159">
        <f>IF(N134="základní",J134,0)</f>
        <v>0</v>
      </c>
      <c r="BF134" s="159">
        <f>IF(N134="snížená",J134,0)</f>
        <v>0</v>
      </c>
      <c r="BG134" s="159">
        <f>IF(N134="zákl. přenesená",J134,0)</f>
        <v>0</v>
      </c>
      <c r="BH134" s="159">
        <f>IF(N134="sníž. přenesená",J134,0)</f>
        <v>0</v>
      </c>
      <c r="BI134" s="159">
        <f>IF(N134="nulová",J134,0)</f>
        <v>0</v>
      </c>
      <c r="BJ134" s="19" t="s">
        <v>87</v>
      </c>
      <c r="BK134" s="159">
        <f>ROUND(I134*H134,2)</f>
        <v>0</v>
      </c>
      <c r="BL134" s="19" t="s">
        <v>187</v>
      </c>
      <c r="BM134" s="158" t="s">
        <v>2535</v>
      </c>
    </row>
    <row r="135" spans="1:65" s="13" customFormat="1">
      <c r="B135" s="165"/>
      <c r="C135" s="226"/>
      <c r="D135" s="238" t="s">
        <v>218</v>
      </c>
      <c r="E135" s="239" t="s">
        <v>1</v>
      </c>
      <c r="F135" s="240" t="s">
        <v>2536</v>
      </c>
      <c r="G135" s="226"/>
      <c r="H135" s="222">
        <v>40</v>
      </c>
      <c r="I135" s="167"/>
      <c r="J135" s="226"/>
      <c r="L135" s="165"/>
      <c r="M135" s="168"/>
      <c r="N135" s="169"/>
      <c r="O135" s="169"/>
      <c r="P135" s="169"/>
      <c r="Q135" s="169"/>
      <c r="R135" s="169"/>
      <c r="S135" s="169"/>
      <c r="T135" s="170"/>
      <c r="AT135" s="166" t="s">
        <v>218</v>
      </c>
      <c r="AU135" s="166" t="s">
        <v>89</v>
      </c>
      <c r="AV135" s="13" t="s">
        <v>89</v>
      </c>
      <c r="AW135" s="13" t="s">
        <v>34</v>
      </c>
      <c r="AX135" s="13" t="s">
        <v>87</v>
      </c>
      <c r="AY135" s="166" t="s">
        <v>180</v>
      </c>
    </row>
    <row r="136" spans="1:65" s="2" customFormat="1" ht="16.5" customHeight="1">
      <c r="A136" s="34"/>
      <c r="B136" s="151"/>
      <c r="C136" s="233" t="s">
        <v>205</v>
      </c>
      <c r="D136" s="233" t="s">
        <v>177</v>
      </c>
      <c r="E136" s="234" t="s">
        <v>2537</v>
      </c>
      <c r="F136" s="235" t="s">
        <v>2538</v>
      </c>
      <c r="G136" s="236" t="s">
        <v>378</v>
      </c>
      <c r="H136" s="237">
        <v>27.72</v>
      </c>
      <c r="I136" s="160"/>
      <c r="J136" s="225">
        <f>ROUND(I136*H136,2)</f>
        <v>0</v>
      </c>
      <c r="K136" s="161"/>
      <c r="L136" s="162"/>
      <c r="M136" s="163" t="s">
        <v>1</v>
      </c>
      <c r="N136" s="164" t="s">
        <v>44</v>
      </c>
      <c r="O136" s="60"/>
      <c r="P136" s="156">
        <f>O136*H136</f>
        <v>0</v>
      </c>
      <c r="Q136" s="156">
        <v>1E-3</v>
      </c>
      <c r="R136" s="156">
        <f>Q136*H136</f>
        <v>2.7719999999999998E-2</v>
      </c>
      <c r="S136" s="156">
        <v>0</v>
      </c>
      <c r="T136" s="157">
        <f>S136*H136</f>
        <v>0</v>
      </c>
      <c r="U136" s="34"/>
      <c r="V136" s="34"/>
      <c r="W136" s="34"/>
      <c r="X136" s="34"/>
      <c r="Y136" s="34"/>
      <c r="Z136" s="34"/>
      <c r="AA136" s="34"/>
      <c r="AB136" s="34"/>
      <c r="AC136" s="34"/>
      <c r="AD136" s="34"/>
      <c r="AE136" s="34"/>
      <c r="AR136" s="158" t="s">
        <v>208</v>
      </c>
      <c r="AT136" s="158" t="s">
        <v>177</v>
      </c>
      <c r="AU136" s="158" t="s">
        <v>89</v>
      </c>
      <c r="AY136" s="19" t="s">
        <v>180</v>
      </c>
      <c r="BE136" s="159">
        <f>IF(N136="základní",J136,0)</f>
        <v>0</v>
      </c>
      <c r="BF136" s="159">
        <f>IF(N136="snížená",J136,0)</f>
        <v>0</v>
      </c>
      <c r="BG136" s="159">
        <f>IF(N136="zákl. přenesená",J136,0)</f>
        <v>0</v>
      </c>
      <c r="BH136" s="159">
        <f>IF(N136="sníž. přenesená",J136,0)</f>
        <v>0</v>
      </c>
      <c r="BI136" s="159">
        <f>IF(N136="nulová",J136,0)</f>
        <v>0</v>
      </c>
      <c r="BJ136" s="19" t="s">
        <v>87</v>
      </c>
      <c r="BK136" s="159">
        <f>ROUND(I136*H136,2)</f>
        <v>0</v>
      </c>
      <c r="BL136" s="19" t="s">
        <v>208</v>
      </c>
      <c r="BM136" s="158" t="s">
        <v>2539</v>
      </c>
    </row>
    <row r="137" spans="1:65" s="13" customFormat="1">
      <c r="B137" s="165"/>
      <c r="C137" s="226"/>
      <c r="D137" s="238" t="s">
        <v>218</v>
      </c>
      <c r="E137" s="239" t="s">
        <v>1</v>
      </c>
      <c r="F137" s="240" t="s">
        <v>2540</v>
      </c>
      <c r="G137" s="226"/>
      <c r="H137" s="222">
        <v>27.72</v>
      </c>
      <c r="I137" s="167"/>
      <c r="J137" s="226"/>
      <c r="L137" s="165"/>
      <c r="M137" s="168"/>
      <c r="N137" s="169"/>
      <c r="O137" s="169"/>
      <c r="P137" s="169"/>
      <c r="Q137" s="169"/>
      <c r="R137" s="169"/>
      <c r="S137" s="169"/>
      <c r="T137" s="170"/>
      <c r="AT137" s="166" t="s">
        <v>218</v>
      </c>
      <c r="AU137" s="166" t="s">
        <v>89</v>
      </c>
      <c r="AV137" s="13" t="s">
        <v>89</v>
      </c>
      <c r="AW137" s="13" t="s">
        <v>34</v>
      </c>
      <c r="AX137" s="13" t="s">
        <v>87</v>
      </c>
      <c r="AY137" s="166" t="s">
        <v>180</v>
      </c>
    </row>
    <row r="138" spans="1:65" s="2" customFormat="1" ht="16.5" customHeight="1">
      <c r="A138" s="34"/>
      <c r="B138" s="151"/>
      <c r="C138" s="228" t="s">
        <v>210</v>
      </c>
      <c r="D138" s="228" t="s">
        <v>183</v>
      </c>
      <c r="E138" s="229" t="s">
        <v>2541</v>
      </c>
      <c r="F138" s="230" t="s">
        <v>2542</v>
      </c>
      <c r="G138" s="231" t="s">
        <v>191</v>
      </c>
      <c r="H138" s="232">
        <v>60</v>
      </c>
      <c r="I138" s="152"/>
      <c r="J138" s="224">
        <f>ROUND(I138*H138,2)</f>
        <v>0</v>
      </c>
      <c r="K138" s="153"/>
      <c r="L138" s="35"/>
      <c r="M138" s="154" t="s">
        <v>1</v>
      </c>
      <c r="N138" s="155" t="s">
        <v>44</v>
      </c>
      <c r="O138" s="60"/>
      <c r="P138" s="156">
        <f>O138*H138</f>
        <v>0</v>
      </c>
      <c r="Q138" s="156">
        <v>0</v>
      </c>
      <c r="R138" s="156">
        <f>Q138*H138</f>
        <v>0</v>
      </c>
      <c r="S138" s="156">
        <v>0</v>
      </c>
      <c r="T138" s="157">
        <f>S138*H138</f>
        <v>0</v>
      </c>
      <c r="U138" s="34"/>
      <c r="V138" s="34"/>
      <c r="W138" s="34"/>
      <c r="X138" s="34"/>
      <c r="Y138" s="34"/>
      <c r="Z138" s="34"/>
      <c r="AA138" s="34"/>
      <c r="AB138" s="34"/>
      <c r="AC138" s="34"/>
      <c r="AD138" s="34"/>
      <c r="AE138" s="34"/>
      <c r="AR138" s="158" t="s">
        <v>187</v>
      </c>
      <c r="AT138" s="158" t="s">
        <v>183</v>
      </c>
      <c r="AU138" s="158" t="s">
        <v>89</v>
      </c>
      <c r="AY138" s="19" t="s">
        <v>180</v>
      </c>
      <c r="BE138" s="159">
        <f>IF(N138="základní",J138,0)</f>
        <v>0</v>
      </c>
      <c r="BF138" s="159">
        <f>IF(N138="snížená",J138,0)</f>
        <v>0</v>
      </c>
      <c r="BG138" s="159">
        <f>IF(N138="zákl. přenesená",J138,0)</f>
        <v>0</v>
      </c>
      <c r="BH138" s="159">
        <f>IF(N138="sníž. přenesená",J138,0)</f>
        <v>0</v>
      </c>
      <c r="BI138" s="159">
        <f>IF(N138="nulová",J138,0)</f>
        <v>0</v>
      </c>
      <c r="BJ138" s="19" t="s">
        <v>87</v>
      </c>
      <c r="BK138" s="159">
        <f>ROUND(I138*H138,2)</f>
        <v>0</v>
      </c>
      <c r="BL138" s="19" t="s">
        <v>187</v>
      </c>
      <c r="BM138" s="158" t="s">
        <v>2543</v>
      </c>
    </row>
    <row r="139" spans="1:65" s="2" customFormat="1" ht="24.15" customHeight="1">
      <c r="A139" s="34"/>
      <c r="B139" s="151"/>
      <c r="C139" s="228" t="s">
        <v>214</v>
      </c>
      <c r="D139" s="228" t="s">
        <v>183</v>
      </c>
      <c r="E139" s="229" t="s">
        <v>2544</v>
      </c>
      <c r="F139" s="230" t="s">
        <v>2545</v>
      </c>
      <c r="G139" s="231" t="s">
        <v>191</v>
      </c>
      <c r="H139" s="232">
        <v>1</v>
      </c>
      <c r="I139" s="152"/>
      <c r="J139" s="224">
        <f>ROUND(I139*H139,2)</f>
        <v>0</v>
      </c>
      <c r="K139" s="153"/>
      <c r="L139" s="35"/>
      <c r="M139" s="154" t="s">
        <v>1</v>
      </c>
      <c r="N139" s="155" t="s">
        <v>44</v>
      </c>
      <c r="O139" s="60"/>
      <c r="P139" s="156">
        <f>O139*H139</f>
        <v>0</v>
      </c>
      <c r="Q139" s="156">
        <v>0</v>
      </c>
      <c r="R139" s="156">
        <f>Q139*H139</f>
        <v>0</v>
      </c>
      <c r="S139" s="156">
        <v>0</v>
      </c>
      <c r="T139" s="157">
        <f>S139*H139</f>
        <v>0</v>
      </c>
      <c r="U139" s="34"/>
      <c r="V139" s="34"/>
      <c r="W139" s="34"/>
      <c r="X139" s="34"/>
      <c r="Y139" s="34"/>
      <c r="Z139" s="34"/>
      <c r="AA139" s="34"/>
      <c r="AB139" s="34"/>
      <c r="AC139" s="34"/>
      <c r="AD139" s="34"/>
      <c r="AE139" s="34"/>
      <c r="AR139" s="158" t="s">
        <v>187</v>
      </c>
      <c r="AT139" s="158" t="s">
        <v>183</v>
      </c>
      <c r="AU139" s="158" t="s">
        <v>89</v>
      </c>
      <c r="AY139" s="19" t="s">
        <v>180</v>
      </c>
      <c r="BE139" s="159">
        <f>IF(N139="základní",J139,0)</f>
        <v>0</v>
      </c>
      <c r="BF139" s="159">
        <f>IF(N139="snížená",J139,0)</f>
        <v>0</v>
      </c>
      <c r="BG139" s="159">
        <f>IF(N139="zákl. přenesená",J139,0)</f>
        <v>0</v>
      </c>
      <c r="BH139" s="159">
        <f>IF(N139="sníž. přenesená",J139,0)</f>
        <v>0</v>
      </c>
      <c r="BI139" s="159">
        <f>IF(N139="nulová",J139,0)</f>
        <v>0</v>
      </c>
      <c r="BJ139" s="19" t="s">
        <v>87</v>
      </c>
      <c r="BK139" s="159">
        <f>ROUND(I139*H139,2)</f>
        <v>0</v>
      </c>
      <c r="BL139" s="19" t="s">
        <v>187</v>
      </c>
      <c r="BM139" s="158" t="s">
        <v>2546</v>
      </c>
    </row>
    <row r="140" spans="1:65" s="2" customFormat="1" ht="21.75" customHeight="1">
      <c r="A140" s="34"/>
      <c r="B140" s="151"/>
      <c r="C140" s="228" t="s">
        <v>220</v>
      </c>
      <c r="D140" s="228" t="s">
        <v>183</v>
      </c>
      <c r="E140" s="229" t="s">
        <v>800</v>
      </c>
      <c r="F140" s="230" t="s">
        <v>801</v>
      </c>
      <c r="G140" s="231" t="s">
        <v>191</v>
      </c>
      <c r="H140" s="232">
        <v>46</v>
      </c>
      <c r="I140" s="152"/>
      <c r="J140" s="224">
        <f>ROUND(I140*H140,2)</f>
        <v>0</v>
      </c>
      <c r="K140" s="153"/>
      <c r="L140" s="35"/>
      <c r="M140" s="154" t="s">
        <v>1</v>
      </c>
      <c r="N140" s="155" t="s">
        <v>44</v>
      </c>
      <c r="O140" s="60"/>
      <c r="P140" s="156">
        <f>O140*H140</f>
        <v>0</v>
      </c>
      <c r="Q140" s="156">
        <v>0</v>
      </c>
      <c r="R140" s="156">
        <f>Q140*H140</f>
        <v>0</v>
      </c>
      <c r="S140" s="156">
        <v>0</v>
      </c>
      <c r="T140" s="157">
        <f>S140*H140</f>
        <v>0</v>
      </c>
      <c r="U140" s="34"/>
      <c r="V140" s="34"/>
      <c r="W140" s="34"/>
      <c r="X140" s="34"/>
      <c r="Y140" s="34"/>
      <c r="Z140" s="34"/>
      <c r="AA140" s="34"/>
      <c r="AB140" s="34"/>
      <c r="AC140" s="34"/>
      <c r="AD140" s="34"/>
      <c r="AE140" s="34"/>
      <c r="AR140" s="158" t="s">
        <v>187</v>
      </c>
      <c r="AT140" s="158" t="s">
        <v>183</v>
      </c>
      <c r="AU140" s="158" t="s">
        <v>89</v>
      </c>
      <c r="AY140" s="19" t="s">
        <v>180</v>
      </c>
      <c r="BE140" s="159">
        <f>IF(N140="základní",J140,0)</f>
        <v>0</v>
      </c>
      <c r="BF140" s="159">
        <f>IF(N140="snížená",J140,0)</f>
        <v>0</v>
      </c>
      <c r="BG140" s="159">
        <f>IF(N140="zákl. přenesená",J140,0)</f>
        <v>0</v>
      </c>
      <c r="BH140" s="159">
        <f>IF(N140="sníž. přenesená",J140,0)</f>
        <v>0</v>
      </c>
      <c r="BI140" s="159">
        <f>IF(N140="nulová",J140,0)</f>
        <v>0</v>
      </c>
      <c r="BJ140" s="19" t="s">
        <v>87</v>
      </c>
      <c r="BK140" s="159">
        <f>ROUND(I140*H140,2)</f>
        <v>0</v>
      </c>
      <c r="BL140" s="19" t="s">
        <v>187</v>
      </c>
      <c r="BM140" s="158" t="s">
        <v>2547</v>
      </c>
    </row>
    <row r="141" spans="1:65" s="13" customFormat="1">
      <c r="B141" s="165"/>
      <c r="C141" s="226"/>
      <c r="D141" s="238" t="s">
        <v>218</v>
      </c>
      <c r="E141" s="239" t="s">
        <v>1</v>
      </c>
      <c r="F141" s="240" t="s">
        <v>2548</v>
      </c>
      <c r="G141" s="226"/>
      <c r="H141" s="222">
        <v>17</v>
      </c>
      <c r="I141" s="167"/>
      <c r="J141" s="226"/>
      <c r="L141" s="165"/>
      <c r="M141" s="168"/>
      <c r="N141" s="169"/>
      <c r="O141" s="169"/>
      <c r="P141" s="169"/>
      <c r="Q141" s="169"/>
      <c r="R141" s="169"/>
      <c r="S141" s="169"/>
      <c r="T141" s="170"/>
      <c r="AT141" s="166" t="s">
        <v>218</v>
      </c>
      <c r="AU141" s="166" t="s">
        <v>89</v>
      </c>
      <c r="AV141" s="13" t="s">
        <v>89</v>
      </c>
      <c r="AW141" s="13" t="s">
        <v>34</v>
      </c>
      <c r="AX141" s="13" t="s">
        <v>79</v>
      </c>
      <c r="AY141" s="166" t="s">
        <v>180</v>
      </c>
    </row>
    <row r="142" spans="1:65" s="13" customFormat="1">
      <c r="B142" s="165"/>
      <c r="C142" s="226"/>
      <c r="D142" s="238" t="s">
        <v>218</v>
      </c>
      <c r="E142" s="239" t="s">
        <v>1</v>
      </c>
      <c r="F142" s="240" t="s">
        <v>2549</v>
      </c>
      <c r="G142" s="226"/>
      <c r="H142" s="222">
        <v>7</v>
      </c>
      <c r="I142" s="167"/>
      <c r="J142" s="226"/>
      <c r="L142" s="165"/>
      <c r="M142" s="168"/>
      <c r="N142" s="169"/>
      <c r="O142" s="169"/>
      <c r="P142" s="169"/>
      <c r="Q142" s="169"/>
      <c r="R142" s="169"/>
      <c r="S142" s="169"/>
      <c r="T142" s="170"/>
      <c r="AT142" s="166" t="s">
        <v>218</v>
      </c>
      <c r="AU142" s="166" t="s">
        <v>89</v>
      </c>
      <c r="AV142" s="13" t="s">
        <v>89</v>
      </c>
      <c r="AW142" s="13" t="s">
        <v>34</v>
      </c>
      <c r="AX142" s="13" t="s">
        <v>79</v>
      </c>
      <c r="AY142" s="166" t="s">
        <v>180</v>
      </c>
    </row>
    <row r="143" spans="1:65" s="13" customFormat="1">
      <c r="B143" s="165"/>
      <c r="C143" s="226"/>
      <c r="D143" s="238" t="s">
        <v>218</v>
      </c>
      <c r="E143" s="239" t="s">
        <v>1</v>
      </c>
      <c r="F143" s="240" t="s">
        <v>2550</v>
      </c>
      <c r="G143" s="226"/>
      <c r="H143" s="222">
        <v>1</v>
      </c>
      <c r="I143" s="167"/>
      <c r="J143" s="226"/>
      <c r="L143" s="165"/>
      <c r="M143" s="168"/>
      <c r="N143" s="169"/>
      <c r="O143" s="169"/>
      <c r="P143" s="169"/>
      <c r="Q143" s="169"/>
      <c r="R143" s="169"/>
      <c r="S143" s="169"/>
      <c r="T143" s="170"/>
      <c r="AT143" s="166" t="s">
        <v>218</v>
      </c>
      <c r="AU143" s="166" t="s">
        <v>89</v>
      </c>
      <c r="AV143" s="13" t="s">
        <v>89</v>
      </c>
      <c r="AW143" s="13" t="s">
        <v>34</v>
      </c>
      <c r="AX143" s="13" t="s">
        <v>79</v>
      </c>
      <c r="AY143" s="166" t="s">
        <v>180</v>
      </c>
    </row>
    <row r="144" spans="1:65" s="13" customFormat="1">
      <c r="B144" s="165"/>
      <c r="C144" s="226"/>
      <c r="D144" s="238" t="s">
        <v>218</v>
      </c>
      <c r="E144" s="239" t="s">
        <v>1</v>
      </c>
      <c r="F144" s="240" t="s">
        <v>2551</v>
      </c>
      <c r="G144" s="226"/>
      <c r="H144" s="222">
        <v>2</v>
      </c>
      <c r="I144" s="167"/>
      <c r="J144" s="226"/>
      <c r="L144" s="165"/>
      <c r="M144" s="168"/>
      <c r="N144" s="169"/>
      <c r="O144" s="169"/>
      <c r="P144" s="169"/>
      <c r="Q144" s="169"/>
      <c r="R144" s="169"/>
      <c r="S144" s="169"/>
      <c r="T144" s="170"/>
      <c r="AT144" s="166" t="s">
        <v>218</v>
      </c>
      <c r="AU144" s="166" t="s">
        <v>89</v>
      </c>
      <c r="AV144" s="13" t="s">
        <v>89</v>
      </c>
      <c r="AW144" s="13" t="s">
        <v>34</v>
      </c>
      <c r="AX144" s="13" t="s">
        <v>79</v>
      </c>
      <c r="AY144" s="166" t="s">
        <v>180</v>
      </c>
    </row>
    <row r="145" spans="1:65" s="13" customFormat="1">
      <c r="B145" s="165"/>
      <c r="C145" s="226"/>
      <c r="D145" s="238" t="s">
        <v>218</v>
      </c>
      <c r="E145" s="239" t="s">
        <v>1</v>
      </c>
      <c r="F145" s="240" t="s">
        <v>2552</v>
      </c>
      <c r="G145" s="226"/>
      <c r="H145" s="222">
        <v>2</v>
      </c>
      <c r="I145" s="167"/>
      <c r="J145" s="226"/>
      <c r="L145" s="165"/>
      <c r="M145" s="168"/>
      <c r="N145" s="169"/>
      <c r="O145" s="169"/>
      <c r="P145" s="169"/>
      <c r="Q145" s="169"/>
      <c r="R145" s="169"/>
      <c r="S145" s="169"/>
      <c r="T145" s="170"/>
      <c r="AT145" s="166" t="s">
        <v>218</v>
      </c>
      <c r="AU145" s="166" t="s">
        <v>89</v>
      </c>
      <c r="AV145" s="13" t="s">
        <v>89</v>
      </c>
      <c r="AW145" s="13" t="s">
        <v>34</v>
      </c>
      <c r="AX145" s="13" t="s">
        <v>79</v>
      </c>
      <c r="AY145" s="166" t="s">
        <v>180</v>
      </c>
    </row>
    <row r="146" spans="1:65" s="13" customFormat="1">
      <c r="B146" s="165"/>
      <c r="C146" s="226"/>
      <c r="D146" s="238" t="s">
        <v>218</v>
      </c>
      <c r="E146" s="239" t="s">
        <v>1</v>
      </c>
      <c r="F146" s="240" t="s">
        <v>2553</v>
      </c>
      <c r="G146" s="226"/>
      <c r="H146" s="222">
        <v>1</v>
      </c>
      <c r="I146" s="167"/>
      <c r="J146" s="226"/>
      <c r="L146" s="165"/>
      <c r="M146" s="168"/>
      <c r="N146" s="169"/>
      <c r="O146" s="169"/>
      <c r="P146" s="169"/>
      <c r="Q146" s="169"/>
      <c r="R146" s="169"/>
      <c r="S146" s="169"/>
      <c r="T146" s="170"/>
      <c r="AT146" s="166" t="s">
        <v>218</v>
      </c>
      <c r="AU146" s="166" t="s">
        <v>89</v>
      </c>
      <c r="AV146" s="13" t="s">
        <v>89</v>
      </c>
      <c r="AW146" s="13" t="s">
        <v>34</v>
      </c>
      <c r="AX146" s="13" t="s">
        <v>79</v>
      </c>
      <c r="AY146" s="166" t="s">
        <v>180</v>
      </c>
    </row>
    <row r="147" spans="1:65" s="13" customFormat="1">
      <c r="B147" s="165"/>
      <c r="C147" s="226"/>
      <c r="D147" s="238" t="s">
        <v>218</v>
      </c>
      <c r="E147" s="239" t="s">
        <v>1</v>
      </c>
      <c r="F147" s="240" t="s">
        <v>2554</v>
      </c>
      <c r="G147" s="226"/>
      <c r="H147" s="222">
        <v>6</v>
      </c>
      <c r="I147" s="167"/>
      <c r="J147" s="226"/>
      <c r="L147" s="165"/>
      <c r="M147" s="168"/>
      <c r="N147" s="169"/>
      <c r="O147" s="169"/>
      <c r="P147" s="169"/>
      <c r="Q147" s="169"/>
      <c r="R147" s="169"/>
      <c r="S147" s="169"/>
      <c r="T147" s="170"/>
      <c r="AT147" s="166" t="s">
        <v>218</v>
      </c>
      <c r="AU147" s="166" t="s">
        <v>89</v>
      </c>
      <c r="AV147" s="13" t="s">
        <v>89</v>
      </c>
      <c r="AW147" s="13" t="s">
        <v>34</v>
      </c>
      <c r="AX147" s="13" t="s">
        <v>79</v>
      </c>
      <c r="AY147" s="166" t="s">
        <v>180</v>
      </c>
    </row>
    <row r="148" spans="1:65" s="13" customFormat="1">
      <c r="B148" s="165"/>
      <c r="C148" s="226"/>
      <c r="D148" s="238" t="s">
        <v>218</v>
      </c>
      <c r="E148" s="239" t="s">
        <v>1</v>
      </c>
      <c r="F148" s="240" t="s">
        <v>2555</v>
      </c>
      <c r="G148" s="226"/>
      <c r="H148" s="222">
        <v>4</v>
      </c>
      <c r="I148" s="167"/>
      <c r="J148" s="226"/>
      <c r="L148" s="165"/>
      <c r="M148" s="168"/>
      <c r="N148" s="169"/>
      <c r="O148" s="169"/>
      <c r="P148" s="169"/>
      <c r="Q148" s="169"/>
      <c r="R148" s="169"/>
      <c r="S148" s="169"/>
      <c r="T148" s="170"/>
      <c r="AT148" s="166" t="s">
        <v>218</v>
      </c>
      <c r="AU148" s="166" t="s">
        <v>89</v>
      </c>
      <c r="AV148" s="13" t="s">
        <v>89</v>
      </c>
      <c r="AW148" s="13" t="s">
        <v>34</v>
      </c>
      <c r="AX148" s="13" t="s">
        <v>79</v>
      </c>
      <c r="AY148" s="166" t="s">
        <v>180</v>
      </c>
    </row>
    <row r="149" spans="1:65" s="13" customFormat="1">
      <c r="B149" s="165"/>
      <c r="C149" s="226"/>
      <c r="D149" s="238" t="s">
        <v>218</v>
      </c>
      <c r="E149" s="239" t="s">
        <v>1</v>
      </c>
      <c r="F149" s="240" t="s">
        <v>2556</v>
      </c>
      <c r="G149" s="226"/>
      <c r="H149" s="222">
        <v>4</v>
      </c>
      <c r="I149" s="167"/>
      <c r="J149" s="226"/>
      <c r="L149" s="165"/>
      <c r="M149" s="168"/>
      <c r="N149" s="169"/>
      <c r="O149" s="169"/>
      <c r="P149" s="169"/>
      <c r="Q149" s="169"/>
      <c r="R149" s="169"/>
      <c r="S149" s="169"/>
      <c r="T149" s="170"/>
      <c r="AT149" s="166" t="s">
        <v>218</v>
      </c>
      <c r="AU149" s="166" t="s">
        <v>89</v>
      </c>
      <c r="AV149" s="13" t="s">
        <v>89</v>
      </c>
      <c r="AW149" s="13" t="s">
        <v>34</v>
      </c>
      <c r="AX149" s="13" t="s">
        <v>79</v>
      </c>
      <c r="AY149" s="166" t="s">
        <v>180</v>
      </c>
    </row>
    <row r="150" spans="1:65" s="13" customFormat="1">
      <c r="B150" s="165"/>
      <c r="C150" s="226"/>
      <c r="D150" s="238" t="s">
        <v>218</v>
      </c>
      <c r="E150" s="239" t="s">
        <v>1</v>
      </c>
      <c r="F150" s="240" t="s">
        <v>2557</v>
      </c>
      <c r="G150" s="226"/>
      <c r="H150" s="222">
        <v>2</v>
      </c>
      <c r="I150" s="167"/>
      <c r="J150" s="226"/>
      <c r="L150" s="165"/>
      <c r="M150" s="168"/>
      <c r="N150" s="169"/>
      <c r="O150" s="169"/>
      <c r="P150" s="169"/>
      <c r="Q150" s="169"/>
      <c r="R150" s="169"/>
      <c r="S150" s="169"/>
      <c r="T150" s="170"/>
      <c r="AT150" s="166" t="s">
        <v>218</v>
      </c>
      <c r="AU150" s="166" t="s">
        <v>89</v>
      </c>
      <c r="AV150" s="13" t="s">
        <v>89</v>
      </c>
      <c r="AW150" s="13" t="s">
        <v>34</v>
      </c>
      <c r="AX150" s="13" t="s">
        <v>79</v>
      </c>
      <c r="AY150" s="166" t="s">
        <v>180</v>
      </c>
    </row>
    <row r="151" spans="1:65" s="15" customFormat="1">
      <c r="B151" s="185"/>
      <c r="C151" s="251"/>
      <c r="D151" s="238" t="s">
        <v>218</v>
      </c>
      <c r="E151" s="252" t="s">
        <v>1</v>
      </c>
      <c r="F151" s="253" t="s">
        <v>820</v>
      </c>
      <c r="G151" s="251"/>
      <c r="H151" s="254">
        <v>46</v>
      </c>
      <c r="I151" s="187"/>
      <c r="J151" s="251"/>
      <c r="L151" s="185"/>
      <c r="M151" s="188"/>
      <c r="N151" s="189"/>
      <c r="O151" s="189"/>
      <c r="P151" s="189"/>
      <c r="Q151" s="189"/>
      <c r="R151" s="189"/>
      <c r="S151" s="189"/>
      <c r="T151" s="190"/>
      <c r="AT151" s="186" t="s">
        <v>218</v>
      </c>
      <c r="AU151" s="186" t="s">
        <v>89</v>
      </c>
      <c r="AV151" s="15" t="s">
        <v>197</v>
      </c>
      <c r="AW151" s="15" t="s">
        <v>34</v>
      </c>
      <c r="AX151" s="15" t="s">
        <v>87</v>
      </c>
      <c r="AY151" s="186" t="s">
        <v>180</v>
      </c>
    </row>
    <row r="152" spans="1:65" s="2" customFormat="1" ht="16.5" customHeight="1">
      <c r="A152" s="34"/>
      <c r="B152" s="151"/>
      <c r="C152" s="233" t="s">
        <v>224</v>
      </c>
      <c r="D152" s="233" t="s">
        <v>177</v>
      </c>
      <c r="E152" s="234" t="s">
        <v>2558</v>
      </c>
      <c r="F152" s="235" t="s">
        <v>2559</v>
      </c>
      <c r="G152" s="236" t="s">
        <v>191</v>
      </c>
      <c r="H152" s="237">
        <v>2</v>
      </c>
      <c r="I152" s="160"/>
      <c r="J152" s="225">
        <f>ROUND(I152*H152,2)</f>
        <v>0</v>
      </c>
      <c r="K152" s="161"/>
      <c r="L152" s="162"/>
      <c r="M152" s="163" t="s">
        <v>1</v>
      </c>
      <c r="N152" s="164" t="s">
        <v>44</v>
      </c>
      <c r="O152" s="60"/>
      <c r="P152" s="156">
        <f>O152*H152</f>
        <v>0</v>
      </c>
      <c r="Q152" s="156">
        <v>0</v>
      </c>
      <c r="R152" s="156">
        <f>Q152*H152</f>
        <v>0</v>
      </c>
      <c r="S152" s="156">
        <v>0</v>
      </c>
      <c r="T152" s="157">
        <f>S152*H152</f>
        <v>0</v>
      </c>
      <c r="U152" s="34"/>
      <c r="V152" s="34"/>
      <c r="W152" s="34"/>
      <c r="X152" s="34"/>
      <c r="Y152" s="34"/>
      <c r="Z152" s="34"/>
      <c r="AA152" s="34"/>
      <c r="AB152" s="34"/>
      <c r="AC152" s="34"/>
      <c r="AD152" s="34"/>
      <c r="AE152" s="34"/>
      <c r="AR152" s="158" t="s">
        <v>192</v>
      </c>
      <c r="AT152" s="158" t="s">
        <v>177</v>
      </c>
      <c r="AU152" s="158" t="s">
        <v>89</v>
      </c>
      <c r="AY152" s="19" t="s">
        <v>180</v>
      </c>
      <c r="BE152" s="159">
        <f>IF(N152="základní",J152,0)</f>
        <v>0</v>
      </c>
      <c r="BF152" s="159">
        <f>IF(N152="snížená",J152,0)</f>
        <v>0</v>
      </c>
      <c r="BG152" s="159">
        <f>IF(N152="zákl. přenesená",J152,0)</f>
        <v>0</v>
      </c>
      <c r="BH152" s="159">
        <f>IF(N152="sníž. přenesená",J152,0)</f>
        <v>0</v>
      </c>
      <c r="BI152" s="159">
        <f>IF(N152="nulová",J152,0)</f>
        <v>0</v>
      </c>
      <c r="BJ152" s="19" t="s">
        <v>87</v>
      </c>
      <c r="BK152" s="159">
        <f>ROUND(I152*H152,2)</f>
        <v>0</v>
      </c>
      <c r="BL152" s="19" t="s">
        <v>187</v>
      </c>
      <c r="BM152" s="158" t="s">
        <v>2560</v>
      </c>
    </row>
    <row r="153" spans="1:65" s="2" customFormat="1" ht="16.5" customHeight="1">
      <c r="A153" s="34"/>
      <c r="B153" s="151"/>
      <c r="C153" s="233" t="s">
        <v>228</v>
      </c>
      <c r="D153" s="233" t="s">
        <v>177</v>
      </c>
      <c r="E153" s="234" t="s">
        <v>2561</v>
      </c>
      <c r="F153" s="235" t="s">
        <v>2562</v>
      </c>
      <c r="G153" s="236" t="s">
        <v>191</v>
      </c>
      <c r="H153" s="237">
        <v>2</v>
      </c>
      <c r="I153" s="160"/>
      <c r="J153" s="225">
        <f>ROUND(I153*H153,2)</f>
        <v>0</v>
      </c>
      <c r="K153" s="161"/>
      <c r="L153" s="162"/>
      <c r="M153" s="163" t="s">
        <v>1</v>
      </c>
      <c r="N153" s="164" t="s">
        <v>44</v>
      </c>
      <c r="O153" s="60"/>
      <c r="P153" s="156">
        <f>O153*H153</f>
        <v>0</v>
      </c>
      <c r="Q153" s="156">
        <v>0</v>
      </c>
      <c r="R153" s="156">
        <f>Q153*H153</f>
        <v>0</v>
      </c>
      <c r="S153" s="156">
        <v>0</v>
      </c>
      <c r="T153" s="157">
        <f>S153*H153</f>
        <v>0</v>
      </c>
      <c r="U153" s="34"/>
      <c r="V153" s="34"/>
      <c r="W153" s="34"/>
      <c r="X153" s="34"/>
      <c r="Y153" s="34"/>
      <c r="Z153" s="34"/>
      <c r="AA153" s="34"/>
      <c r="AB153" s="34"/>
      <c r="AC153" s="34"/>
      <c r="AD153" s="34"/>
      <c r="AE153" s="34"/>
      <c r="AR153" s="158" t="s">
        <v>192</v>
      </c>
      <c r="AT153" s="158" t="s">
        <v>177</v>
      </c>
      <c r="AU153" s="158" t="s">
        <v>89</v>
      </c>
      <c r="AY153" s="19" t="s">
        <v>180</v>
      </c>
      <c r="BE153" s="159">
        <f>IF(N153="základní",J153,0)</f>
        <v>0</v>
      </c>
      <c r="BF153" s="159">
        <f>IF(N153="snížená",J153,0)</f>
        <v>0</v>
      </c>
      <c r="BG153" s="159">
        <f>IF(N153="zákl. přenesená",J153,0)</f>
        <v>0</v>
      </c>
      <c r="BH153" s="159">
        <f>IF(N153="sníž. přenesená",J153,0)</f>
        <v>0</v>
      </c>
      <c r="BI153" s="159">
        <f>IF(N153="nulová",J153,0)</f>
        <v>0</v>
      </c>
      <c r="BJ153" s="19" t="s">
        <v>87</v>
      </c>
      <c r="BK153" s="159">
        <f>ROUND(I153*H153,2)</f>
        <v>0</v>
      </c>
      <c r="BL153" s="19" t="s">
        <v>187</v>
      </c>
      <c r="BM153" s="158" t="s">
        <v>2563</v>
      </c>
    </row>
    <row r="154" spans="1:65" s="2" customFormat="1" ht="16.5" customHeight="1">
      <c r="A154" s="34"/>
      <c r="B154" s="151"/>
      <c r="C154" s="233" t="s">
        <v>8</v>
      </c>
      <c r="D154" s="233" t="s">
        <v>177</v>
      </c>
      <c r="E154" s="234" t="s">
        <v>2124</v>
      </c>
      <c r="F154" s="235" t="s">
        <v>2564</v>
      </c>
      <c r="G154" s="236" t="s">
        <v>191</v>
      </c>
      <c r="H154" s="237">
        <v>17</v>
      </c>
      <c r="I154" s="160"/>
      <c r="J154" s="225">
        <f>ROUND(I154*H154,2)</f>
        <v>0</v>
      </c>
      <c r="K154" s="161"/>
      <c r="L154" s="162"/>
      <c r="M154" s="163" t="s">
        <v>1</v>
      </c>
      <c r="N154" s="164" t="s">
        <v>44</v>
      </c>
      <c r="O154" s="60"/>
      <c r="P154" s="156">
        <f>O154*H154</f>
        <v>0</v>
      </c>
      <c r="Q154" s="156">
        <v>0</v>
      </c>
      <c r="R154" s="156">
        <f>Q154*H154</f>
        <v>0</v>
      </c>
      <c r="S154" s="156">
        <v>0</v>
      </c>
      <c r="T154" s="157">
        <f>S154*H154</f>
        <v>0</v>
      </c>
      <c r="U154" s="34"/>
      <c r="V154" s="34"/>
      <c r="W154" s="34"/>
      <c r="X154" s="34"/>
      <c r="Y154" s="34"/>
      <c r="Z154" s="34"/>
      <c r="AA154" s="34"/>
      <c r="AB154" s="34"/>
      <c r="AC154" s="34"/>
      <c r="AD154" s="34"/>
      <c r="AE154" s="34"/>
      <c r="AR154" s="158" t="s">
        <v>192</v>
      </c>
      <c r="AT154" s="158" t="s">
        <v>177</v>
      </c>
      <c r="AU154" s="158" t="s">
        <v>89</v>
      </c>
      <c r="AY154" s="19" t="s">
        <v>180</v>
      </c>
      <c r="BE154" s="159">
        <f>IF(N154="základní",J154,0)</f>
        <v>0</v>
      </c>
      <c r="BF154" s="159">
        <f>IF(N154="snížená",J154,0)</f>
        <v>0</v>
      </c>
      <c r="BG154" s="159">
        <f>IF(N154="zákl. přenesená",J154,0)</f>
        <v>0</v>
      </c>
      <c r="BH154" s="159">
        <f>IF(N154="sníž. přenesená",J154,0)</f>
        <v>0</v>
      </c>
      <c r="BI154" s="159">
        <f>IF(N154="nulová",J154,0)</f>
        <v>0</v>
      </c>
      <c r="BJ154" s="19" t="s">
        <v>87</v>
      </c>
      <c r="BK154" s="159">
        <f>ROUND(I154*H154,2)</f>
        <v>0</v>
      </c>
      <c r="BL154" s="19" t="s">
        <v>187</v>
      </c>
      <c r="BM154" s="158" t="s">
        <v>2565</v>
      </c>
    </row>
    <row r="155" spans="1:65" s="13" customFormat="1">
      <c r="B155" s="165"/>
      <c r="C155" s="226"/>
      <c r="D155" s="238" t="s">
        <v>218</v>
      </c>
      <c r="E155" s="239" t="s">
        <v>1</v>
      </c>
      <c r="F155" s="240" t="s">
        <v>2566</v>
      </c>
      <c r="G155" s="226"/>
      <c r="H155" s="222">
        <v>17</v>
      </c>
      <c r="I155" s="167"/>
      <c r="J155" s="226"/>
      <c r="L155" s="165"/>
      <c r="M155" s="168"/>
      <c r="N155" s="169"/>
      <c r="O155" s="169"/>
      <c r="P155" s="169"/>
      <c r="Q155" s="169"/>
      <c r="R155" s="169"/>
      <c r="S155" s="169"/>
      <c r="T155" s="170"/>
      <c r="AT155" s="166" t="s">
        <v>218</v>
      </c>
      <c r="AU155" s="166" t="s">
        <v>89</v>
      </c>
      <c r="AV155" s="13" t="s">
        <v>89</v>
      </c>
      <c r="AW155" s="13" t="s">
        <v>34</v>
      </c>
      <c r="AX155" s="13" t="s">
        <v>87</v>
      </c>
      <c r="AY155" s="166" t="s">
        <v>180</v>
      </c>
    </row>
    <row r="156" spans="1:65" s="2" customFormat="1" ht="16.5" customHeight="1">
      <c r="A156" s="34"/>
      <c r="B156" s="151"/>
      <c r="C156" s="233" t="s">
        <v>235</v>
      </c>
      <c r="D156" s="233" t="s">
        <v>177</v>
      </c>
      <c r="E156" s="234" t="s">
        <v>2567</v>
      </c>
      <c r="F156" s="235" t="s">
        <v>2568</v>
      </c>
      <c r="G156" s="236" t="s">
        <v>191</v>
      </c>
      <c r="H156" s="237">
        <v>5</v>
      </c>
      <c r="I156" s="160"/>
      <c r="J156" s="225">
        <f t="shared" ref="J156:J163" si="0">ROUND(I156*H156,2)</f>
        <v>0</v>
      </c>
      <c r="K156" s="161"/>
      <c r="L156" s="162"/>
      <c r="M156" s="163" t="s">
        <v>1</v>
      </c>
      <c r="N156" s="164" t="s">
        <v>44</v>
      </c>
      <c r="O156" s="60"/>
      <c r="P156" s="156">
        <f t="shared" ref="P156:P163" si="1">O156*H156</f>
        <v>0</v>
      </c>
      <c r="Q156" s="156">
        <v>0</v>
      </c>
      <c r="R156" s="156">
        <f t="shared" ref="R156:R163" si="2">Q156*H156</f>
        <v>0</v>
      </c>
      <c r="S156" s="156">
        <v>0</v>
      </c>
      <c r="T156" s="157">
        <f t="shared" ref="T156:T163" si="3">S156*H156</f>
        <v>0</v>
      </c>
      <c r="U156" s="34"/>
      <c r="V156" s="34"/>
      <c r="W156" s="34"/>
      <c r="X156" s="34"/>
      <c r="Y156" s="34"/>
      <c r="Z156" s="34"/>
      <c r="AA156" s="34"/>
      <c r="AB156" s="34"/>
      <c r="AC156" s="34"/>
      <c r="AD156" s="34"/>
      <c r="AE156" s="34"/>
      <c r="AR156" s="158" t="s">
        <v>192</v>
      </c>
      <c r="AT156" s="158" t="s">
        <v>177</v>
      </c>
      <c r="AU156" s="158" t="s">
        <v>89</v>
      </c>
      <c r="AY156" s="19" t="s">
        <v>180</v>
      </c>
      <c r="BE156" s="159">
        <f t="shared" ref="BE156:BE163" si="4">IF(N156="základní",J156,0)</f>
        <v>0</v>
      </c>
      <c r="BF156" s="159">
        <f t="shared" ref="BF156:BF163" si="5">IF(N156="snížená",J156,0)</f>
        <v>0</v>
      </c>
      <c r="BG156" s="159">
        <f t="shared" ref="BG156:BG163" si="6">IF(N156="zákl. přenesená",J156,0)</f>
        <v>0</v>
      </c>
      <c r="BH156" s="159">
        <f t="shared" ref="BH156:BH163" si="7">IF(N156="sníž. přenesená",J156,0)</f>
        <v>0</v>
      </c>
      <c r="BI156" s="159">
        <f t="shared" ref="BI156:BI163" si="8">IF(N156="nulová",J156,0)</f>
        <v>0</v>
      </c>
      <c r="BJ156" s="19" t="s">
        <v>87</v>
      </c>
      <c r="BK156" s="159">
        <f t="shared" ref="BK156:BK163" si="9">ROUND(I156*H156,2)</f>
        <v>0</v>
      </c>
      <c r="BL156" s="19" t="s">
        <v>187</v>
      </c>
      <c r="BM156" s="158" t="s">
        <v>2569</v>
      </c>
    </row>
    <row r="157" spans="1:65" s="2" customFormat="1" ht="16.5" customHeight="1">
      <c r="A157" s="34"/>
      <c r="B157" s="151"/>
      <c r="C157" s="233" t="s">
        <v>239</v>
      </c>
      <c r="D157" s="233" t="s">
        <v>177</v>
      </c>
      <c r="E157" s="234" t="s">
        <v>2570</v>
      </c>
      <c r="F157" s="235" t="s">
        <v>2571</v>
      </c>
      <c r="G157" s="236" t="s">
        <v>191</v>
      </c>
      <c r="H157" s="237">
        <v>2</v>
      </c>
      <c r="I157" s="160"/>
      <c r="J157" s="225">
        <f t="shared" si="0"/>
        <v>0</v>
      </c>
      <c r="K157" s="161"/>
      <c r="L157" s="162"/>
      <c r="M157" s="163" t="s">
        <v>1</v>
      </c>
      <c r="N157" s="164" t="s">
        <v>44</v>
      </c>
      <c r="O157" s="60"/>
      <c r="P157" s="156">
        <f t="shared" si="1"/>
        <v>0</v>
      </c>
      <c r="Q157" s="156">
        <v>0</v>
      </c>
      <c r="R157" s="156">
        <f t="shared" si="2"/>
        <v>0</v>
      </c>
      <c r="S157" s="156">
        <v>0</v>
      </c>
      <c r="T157" s="157">
        <f t="shared" si="3"/>
        <v>0</v>
      </c>
      <c r="U157" s="34"/>
      <c r="V157" s="34"/>
      <c r="W157" s="34"/>
      <c r="X157" s="34"/>
      <c r="Y157" s="34"/>
      <c r="Z157" s="34"/>
      <c r="AA157" s="34"/>
      <c r="AB157" s="34"/>
      <c r="AC157" s="34"/>
      <c r="AD157" s="34"/>
      <c r="AE157" s="34"/>
      <c r="AR157" s="158" t="s">
        <v>192</v>
      </c>
      <c r="AT157" s="158" t="s">
        <v>177</v>
      </c>
      <c r="AU157" s="158" t="s">
        <v>89</v>
      </c>
      <c r="AY157" s="19" t="s">
        <v>180</v>
      </c>
      <c r="BE157" s="159">
        <f t="shared" si="4"/>
        <v>0</v>
      </c>
      <c r="BF157" s="159">
        <f t="shared" si="5"/>
        <v>0</v>
      </c>
      <c r="BG157" s="159">
        <f t="shared" si="6"/>
        <v>0</v>
      </c>
      <c r="BH157" s="159">
        <f t="shared" si="7"/>
        <v>0</v>
      </c>
      <c r="BI157" s="159">
        <f t="shared" si="8"/>
        <v>0</v>
      </c>
      <c r="BJ157" s="19" t="s">
        <v>87</v>
      </c>
      <c r="BK157" s="159">
        <f t="shared" si="9"/>
        <v>0</v>
      </c>
      <c r="BL157" s="19" t="s">
        <v>187</v>
      </c>
      <c r="BM157" s="158" t="s">
        <v>2572</v>
      </c>
    </row>
    <row r="158" spans="1:65" s="2" customFormat="1" ht="16.5" customHeight="1">
      <c r="A158" s="34"/>
      <c r="B158" s="151"/>
      <c r="C158" s="233" t="s">
        <v>243</v>
      </c>
      <c r="D158" s="233" t="s">
        <v>177</v>
      </c>
      <c r="E158" s="234" t="s">
        <v>2573</v>
      </c>
      <c r="F158" s="235" t="s">
        <v>2574</v>
      </c>
      <c r="G158" s="236" t="s">
        <v>191</v>
      </c>
      <c r="H158" s="237">
        <v>1</v>
      </c>
      <c r="I158" s="160"/>
      <c r="J158" s="225">
        <f t="shared" si="0"/>
        <v>0</v>
      </c>
      <c r="K158" s="161"/>
      <c r="L158" s="162"/>
      <c r="M158" s="163" t="s">
        <v>1</v>
      </c>
      <c r="N158" s="164" t="s">
        <v>44</v>
      </c>
      <c r="O158" s="60"/>
      <c r="P158" s="156">
        <f t="shared" si="1"/>
        <v>0</v>
      </c>
      <c r="Q158" s="156">
        <v>0</v>
      </c>
      <c r="R158" s="156">
        <f t="shared" si="2"/>
        <v>0</v>
      </c>
      <c r="S158" s="156">
        <v>0</v>
      </c>
      <c r="T158" s="157">
        <f t="shared" si="3"/>
        <v>0</v>
      </c>
      <c r="U158" s="34"/>
      <c r="V158" s="34"/>
      <c r="W158" s="34"/>
      <c r="X158" s="34"/>
      <c r="Y158" s="34"/>
      <c r="Z158" s="34"/>
      <c r="AA158" s="34"/>
      <c r="AB158" s="34"/>
      <c r="AC158" s="34"/>
      <c r="AD158" s="34"/>
      <c r="AE158" s="34"/>
      <c r="AR158" s="158" t="s">
        <v>192</v>
      </c>
      <c r="AT158" s="158" t="s">
        <v>177</v>
      </c>
      <c r="AU158" s="158" t="s">
        <v>89</v>
      </c>
      <c r="AY158" s="19" t="s">
        <v>180</v>
      </c>
      <c r="BE158" s="159">
        <f t="shared" si="4"/>
        <v>0</v>
      </c>
      <c r="BF158" s="159">
        <f t="shared" si="5"/>
        <v>0</v>
      </c>
      <c r="BG158" s="159">
        <f t="shared" si="6"/>
        <v>0</v>
      </c>
      <c r="BH158" s="159">
        <f t="shared" si="7"/>
        <v>0</v>
      </c>
      <c r="BI158" s="159">
        <f t="shared" si="8"/>
        <v>0</v>
      </c>
      <c r="BJ158" s="19" t="s">
        <v>87</v>
      </c>
      <c r="BK158" s="159">
        <f t="shared" si="9"/>
        <v>0</v>
      </c>
      <c r="BL158" s="19" t="s">
        <v>187</v>
      </c>
      <c r="BM158" s="158" t="s">
        <v>2575</v>
      </c>
    </row>
    <row r="159" spans="1:65" s="2" customFormat="1" ht="24.15" customHeight="1">
      <c r="A159" s="34"/>
      <c r="B159" s="151"/>
      <c r="C159" s="233" t="s">
        <v>247</v>
      </c>
      <c r="D159" s="233" t="s">
        <v>177</v>
      </c>
      <c r="E159" s="234" t="s">
        <v>2576</v>
      </c>
      <c r="F159" s="235" t="s">
        <v>2577</v>
      </c>
      <c r="G159" s="236" t="s">
        <v>191</v>
      </c>
      <c r="H159" s="237">
        <v>4</v>
      </c>
      <c r="I159" s="160"/>
      <c r="J159" s="225">
        <f t="shared" si="0"/>
        <v>0</v>
      </c>
      <c r="K159" s="161"/>
      <c r="L159" s="162"/>
      <c r="M159" s="163" t="s">
        <v>1</v>
      </c>
      <c r="N159" s="164" t="s">
        <v>44</v>
      </c>
      <c r="O159" s="60"/>
      <c r="P159" s="156">
        <f t="shared" si="1"/>
        <v>0</v>
      </c>
      <c r="Q159" s="156">
        <v>0</v>
      </c>
      <c r="R159" s="156">
        <f t="shared" si="2"/>
        <v>0</v>
      </c>
      <c r="S159" s="156">
        <v>0</v>
      </c>
      <c r="T159" s="157">
        <f t="shared" si="3"/>
        <v>0</v>
      </c>
      <c r="U159" s="34"/>
      <c r="V159" s="34"/>
      <c r="W159" s="34"/>
      <c r="X159" s="34"/>
      <c r="Y159" s="34"/>
      <c r="Z159" s="34"/>
      <c r="AA159" s="34"/>
      <c r="AB159" s="34"/>
      <c r="AC159" s="34"/>
      <c r="AD159" s="34"/>
      <c r="AE159" s="34"/>
      <c r="AR159" s="158" t="s">
        <v>192</v>
      </c>
      <c r="AT159" s="158" t="s">
        <v>177</v>
      </c>
      <c r="AU159" s="158" t="s">
        <v>89</v>
      </c>
      <c r="AY159" s="19" t="s">
        <v>180</v>
      </c>
      <c r="BE159" s="159">
        <f t="shared" si="4"/>
        <v>0</v>
      </c>
      <c r="BF159" s="159">
        <f t="shared" si="5"/>
        <v>0</v>
      </c>
      <c r="BG159" s="159">
        <f t="shared" si="6"/>
        <v>0</v>
      </c>
      <c r="BH159" s="159">
        <f t="shared" si="7"/>
        <v>0</v>
      </c>
      <c r="BI159" s="159">
        <f t="shared" si="8"/>
        <v>0</v>
      </c>
      <c r="BJ159" s="19" t="s">
        <v>87</v>
      </c>
      <c r="BK159" s="159">
        <f t="shared" si="9"/>
        <v>0</v>
      </c>
      <c r="BL159" s="19" t="s">
        <v>187</v>
      </c>
      <c r="BM159" s="158" t="s">
        <v>2578</v>
      </c>
    </row>
    <row r="160" spans="1:65" s="2" customFormat="1" ht="24.15" customHeight="1">
      <c r="A160" s="34"/>
      <c r="B160" s="151"/>
      <c r="C160" s="233" t="s">
        <v>251</v>
      </c>
      <c r="D160" s="233" t="s">
        <v>177</v>
      </c>
      <c r="E160" s="234" t="s">
        <v>2579</v>
      </c>
      <c r="F160" s="235" t="s">
        <v>2580</v>
      </c>
      <c r="G160" s="236" t="s">
        <v>1</v>
      </c>
      <c r="H160" s="237">
        <v>6</v>
      </c>
      <c r="I160" s="160"/>
      <c r="J160" s="225">
        <f t="shared" si="0"/>
        <v>0</v>
      </c>
      <c r="K160" s="161"/>
      <c r="L160" s="162"/>
      <c r="M160" s="163" t="s">
        <v>1</v>
      </c>
      <c r="N160" s="164" t="s">
        <v>44</v>
      </c>
      <c r="O160" s="60"/>
      <c r="P160" s="156">
        <f t="shared" si="1"/>
        <v>0</v>
      </c>
      <c r="Q160" s="156">
        <v>0</v>
      </c>
      <c r="R160" s="156">
        <f t="shared" si="2"/>
        <v>0</v>
      </c>
      <c r="S160" s="156">
        <v>0</v>
      </c>
      <c r="T160" s="157">
        <f t="shared" si="3"/>
        <v>0</v>
      </c>
      <c r="U160" s="34"/>
      <c r="V160" s="34"/>
      <c r="W160" s="34"/>
      <c r="X160" s="34"/>
      <c r="Y160" s="34"/>
      <c r="Z160" s="34"/>
      <c r="AA160" s="34"/>
      <c r="AB160" s="34"/>
      <c r="AC160" s="34"/>
      <c r="AD160" s="34"/>
      <c r="AE160" s="34"/>
      <c r="AR160" s="158" t="s">
        <v>192</v>
      </c>
      <c r="AT160" s="158" t="s">
        <v>177</v>
      </c>
      <c r="AU160" s="158" t="s">
        <v>89</v>
      </c>
      <c r="AY160" s="19" t="s">
        <v>180</v>
      </c>
      <c r="BE160" s="159">
        <f t="shared" si="4"/>
        <v>0</v>
      </c>
      <c r="BF160" s="159">
        <f t="shared" si="5"/>
        <v>0</v>
      </c>
      <c r="BG160" s="159">
        <f t="shared" si="6"/>
        <v>0</v>
      </c>
      <c r="BH160" s="159">
        <f t="shared" si="7"/>
        <v>0</v>
      </c>
      <c r="BI160" s="159">
        <f t="shared" si="8"/>
        <v>0</v>
      </c>
      <c r="BJ160" s="19" t="s">
        <v>87</v>
      </c>
      <c r="BK160" s="159">
        <f t="shared" si="9"/>
        <v>0</v>
      </c>
      <c r="BL160" s="19" t="s">
        <v>187</v>
      </c>
      <c r="BM160" s="158" t="s">
        <v>2581</v>
      </c>
    </row>
    <row r="161" spans="1:65" s="2" customFormat="1" ht="16.5" customHeight="1">
      <c r="A161" s="34"/>
      <c r="B161" s="151"/>
      <c r="C161" s="233" t="s">
        <v>255</v>
      </c>
      <c r="D161" s="233" t="s">
        <v>177</v>
      </c>
      <c r="E161" s="234" t="s">
        <v>2582</v>
      </c>
      <c r="F161" s="235" t="s">
        <v>2583</v>
      </c>
      <c r="G161" s="236" t="s">
        <v>1</v>
      </c>
      <c r="H161" s="237">
        <v>4</v>
      </c>
      <c r="I161" s="160"/>
      <c r="J161" s="225">
        <f t="shared" si="0"/>
        <v>0</v>
      </c>
      <c r="K161" s="161"/>
      <c r="L161" s="162"/>
      <c r="M161" s="163" t="s">
        <v>1</v>
      </c>
      <c r="N161" s="164" t="s">
        <v>44</v>
      </c>
      <c r="O161" s="60"/>
      <c r="P161" s="156">
        <f t="shared" si="1"/>
        <v>0</v>
      </c>
      <c r="Q161" s="156">
        <v>0</v>
      </c>
      <c r="R161" s="156">
        <f t="shared" si="2"/>
        <v>0</v>
      </c>
      <c r="S161" s="156">
        <v>0</v>
      </c>
      <c r="T161" s="157">
        <f t="shared" si="3"/>
        <v>0</v>
      </c>
      <c r="U161" s="34"/>
      <c r="V161" s="34"/>
      <c r="W161" s="34"/>
      <c r="X161" s="34"/>
      <c r="Y161" s="34"/>
      <c r="Z161" s="34"/>
      <c r="AA161" s="34"/>
      <c r="AB161" s="34"/>
      <c r="AC161" s="34"/>
      <c r="AD161" s="34"/>
      <c r="AE161" s="34"/>
      <c r="AR161" s="158" t="s">
        <v>192</v>
      </c>
      <c r="AT161" s="158" t="s">
        <v>177</v>
      </c>
      <c r="AU161" s="158" t="s">
        <v>89</v>
      </c>
      <c r="AY161" s="19" t="s">
        <v>180</v>
      </c>
      <c r="BE161" s="159">
        <f t="shared" si="4"/>
        <v>0</v>
      </c>
      <c r="BF161" s="159">
        <f t="shared" si="5"/>
        <v>0</v>
      </c>
      <c r="BG161" s="159">
        <f t="shared" si="6"/>
        <v>0</v>
      </c>
      <c r="BH161" s="159">
        <f t="shared" si="7"/>
        <v>0</v>
      </c>
      <c r="BI161" s="159">
        <f t="shared" si="8"/>
        <v>0</v>
      </c>
      <c r="BJ161" s="19" t="s">
        <v>87</v>
      </c>
      <c r="BK161" s="159">
        <f t="shared" si="9"/>
        <v>0</v>
      </c>
      <c r="BL161" s="19" t="s">
        <v>187</v>
      </c>
      <c r="BM161" s="158" t="s">
        <v>2584</v>
      </c>
    </row>
    <row r="162" spans="1:65" s="2" customFormat="1" ht="16.5" customHeight="1">
      <c r="A162" s="34"/>
      <c r="B162" s="151"/>
      <c r="C162" s="233" t="s">
        <v>259</v>
      </c>
      <c r="D162" s="233" t="s">
        <v>177</v>
      </c>
      <c r="E162" s="234" t="s">
        <v>2585</v>
      </c>
      <c r="F162" s="235" t="s">
        <v>2586</v>
      </c>
      <c r="G162" s="236" t="s">
        <v>1</v>
      </c>
      <c r="H162" s="237">
        <v>2</v>
      </c>
      <c r="I162" s="160"/>
      <c r="J162" s="225">
        <f t="shared" si="0"/>
        <v>0</v>
      </c>
      <c r="K162" s="161"/>
      <c r="L162" s="162"/>
      <c r="M162" s="163" t="s">
        <v>1</v>
      </c>
      <c r="N162" s="164" t="s">
        <v>44</v>
      </c>
      <c r="O162" s="60"/>
      <c r="P162" s="156">
        <f t="shared" si="1"/>
        <v>0</v>
      </c>
      <c r="Q162" s="156">
        <v>0</v>
      </c>
      <c r="R162" s="156">
        <f t="shared" si="2"/>
        <v>0</v>
      </c>
      <c r="S162" s="156">
        <v>0</v>
      </c>
      <c r="T162" s="157">
        <f t="shared" si="3"/>
        <v>0</v>
      </c>
      <c r="U162" s="34"/>
      <c r="V162" s="34"/>
      <c r="W162" s="34"/>
      <c r="X162" s="34"/>
      <c r="Y162" s="34"/>
      <c r="Z162" s="34"/>
      <c r="AA162" s="34"/>
      <c r="AB162" s="34"/>
      <c r="AC162" s="34"/>
      <c r="AD162" s="34"/>
      <c r="AE162" s="34"/>
      <c r="AR162" s="158" t="s">
        <v>192</v>
      </c>
      <c r="AT162" s="158" t="s">
        <v>177</v>
      </c>
      <c r="AU162" s="158" t="s">
        <v>89</v>
      </c>
      <c r="AY162" s="19" t="s">
        <v>180</v>
      </c>
      <c r="BE162" s="159">
        <f t="shared" si="4"/>
        <v>0</v>
      </c>
      <c r="BF162" s="159">
        <f t="shared" si="5"/>
        <v>0</v>
      </c>
      <c r="BG162" s="159">
        <f t="shared" si="6"/>
        <v>0</v>
      </c>
      <c r="BH162" s="159">
        <f t="shared" si="7"/>
        <v>0</v>
      </c>
      <c r="BI162" s="159">
        <f t="shared" si="8"/>
        <v>0</v>
      </c>
      <c r="BJ162" s="19" t="s">
        <v>87</v>
      </c>
      <c r="BK162" s="159">
        <f t="shared" si="9"/>
        <v>0</v>
      </c>
      <c r="BL162" s="19" t="s">
        <v>187</v>
      </c>
      <c r="BM162" s="158" t="s">
        <v>2587</v>
      </c>
    </row>
    <row r="163" spans="1:65" s="2" customFormat="1" ht="37.950000000000003" customHeight="1">
      <c r="A163" s="34"/>
      <c r="B163" s="151"/>
      <c r="C163" s="228" t="s">
        <v>263</v>
      </c>
      <c r="D163" s="228" t="s">
        <v>183</v>
      </c>
      <c r="E163" s="229" t="s">
        <v>833</v>
      </c>
      <c r="F163" s="230" t="s">
        <v>2588</v>
      </c>
      <c r="G163" s="231" t="s">
        <v>289</v>
      </c>
      <c r="H163" s="232">
        <v>200</v>
      </c>
      <c r="I163" s="152"/>
      <c r="J163" s="224">
        <f t="shared" si="0"/>
        <v>0</v>
      </c>
      <c r="K163" s="153"/>
      <c r="L163" s="35"/>
      <c r="M163" s="154" t="s">
        <v>1</v>
      </c>
      <c r="N163" s="155" t="s">
        <v>44</v>
      </c>
      <c r="O163" s="60"/>
      <c r="P163" s="156">
        <f t="shared" si="1"/>
        <v>0</v>
      </c>
      <c r="Q163" s="156">
        <v>0</v>
      </c>
      <c r="R163" s="156">
        <f t="shared" si="2"/>
        <v>0</v>
      </c>
      <c r="S163" s="156">
        <v>0</v>
      </c>
      <c r="T163" s="157">
        <f t="shared" si="3"/>
        <v>0</v>
      </c>
      <c r="U163" s="34"/>
      <c r="V163" s="34"/>
      <c r="W163" s="34"/>
      <c r="X163" s="34"/>
      <c r="Y163" s="34"/>
      <c r="Z163" s="34"/>
      <c r="AA163" s="34"/>
      <c r="AB163" s="34"/>
      <c r="AC163" s="34"/>
      <c r="AD163" s="34"/>
      <c r="AE163" s="34"/>
      <c r="AR163" s="158" t="s">
        <v>187</v>
      </c>
      <c r="AT163" s="158" t="s">
        <v>183</v>
      </c>
      <c r="AU163" s="158" t="s">
        <v>89</v>
      </c>
      <c r="AY163" s="19" t="s">
        <v>180</v>
      </c>
      <c r="BE163" s="159">
        <f t="shared" si="4"/>
        <v>0</v>
      </c>
      <c r="BF163" s="159">
        <f t="shared" si="5"/>
        <v>0</v>
      </c>
      <c r="BG163" s="159">
        <f t="shared" si="6"/>
        <v>0</v>
      </c>
      <c r="BH163" s="159">
        <f t="shared" si="7"/>
        <v>0</v>
      </c>
      <c r="BI163" s="159">
        <f t="shared" si="8"/>
        <v>0</v>
      </c>
      <c r="BJ163" s="19" t="s">
        <v>87</v>
      </c>
      <c r="BK163" s="159">
        <f t="shared" si="9"/>
        <v>0</v>
      </c>
      <c r="BL163" s="19" t="s">
        <v>187</v>
      </c>
      <c r="BM163" s="158" t="s">
        <v>2589</v>
      </c>
    </row>
    <row r="164" spans="1:65" s="13" customFormat="1">
      <c r="B164" s="165"/>
      <c r="C164" s="226"/>
      <c r="D164" s="238" t="s">
        <v>218</v>
      </c>
      <c r="E164" s="239" t="s">
        <v>1</v>
      </c>
      <c r="F164" s="240" t="s">
        <v>2590</v>
      </c>
      <c r="G164" s="226"/>
      <c r="H164" s="222">
        <v>200</v>
      </c>
      <c r="I164" s="167"/>
      <c r="J164" s="226"/>
      <c r="L164" s="165"/>
      <c r="M164" s="168"/>
      <c r="N164" s="169"/>
      <c r="O164" s="169"/>
      <c r="P164" s="169"/>
      <c r="Q164" s="169"/>
      <c r="R164" s="169"/>
      <c r="S164" s="169"/>
      <c r="T164" s="170"/>
      <c r="AT164" s="166" t="s">
        <v>218</v>
      </c>
      <c r="AU164" s="166" t="s">
        <v>89</v>
      </c>
      <c r="AV164" s="13" t="s">
        <v>89</v>
      </c>
      <c r="AW164" s="13" t="s">
        <v>34</v>
      </c>
      <c r="AX164" s="13" t="s">
        <v>87</v>
      </c>
      <c r="AY164" s="166" t="s">
        <v>180</v>
      </c>
    </row>
    <row r="165" spans="1:65" s="2" customFormat="1" ht="16.5" customHeight="1">
      <c r="A165" s="34"/>
      <c r="B165" s="151"/>
      <c r="C165" s="233" t="s">
        <v>7</v>
      </c>
      <c r="D165" s="233" t="s">
        <v>177</v>
      </c>
      <c r="E165" s="234" t="s">
        <v>2591</v>
      </c>
      <c r="F165" s="235" t="s">
        <v>2592</v>
      </c>
      <c r="G165" s="236" t="s">
        <v>289</v>
      </c>
      <c r="H165" s="237">
        <v>110</v>
      </c>
      <c r="I165" s="160"/>
      <c r="J165" s="225">
        <f>ROUND(I165*H165,2)</f>
        <v>0</v>
      </c>
      <c r="K165" s="161"/>
      <c r="L165" s="162"/>
      <c r="M165" s="163" t="s">
        <v>1</v>
      </c>
      <c r="N165" s="164" t="s">
        <v>44</v>
      </c>
      <c r="O165" s="60"/>
      <c r="P165" s="156">
        <f>O165*H165</f>
        <v>0</v>
      </c>
      <c r="Q165" s="156">
        <v>0</v>
      </c>
      <c r="R165" s="156">
        <f>Q165*H165</f>
        <v>0</v>
      </c>
      <c r="S165" s="156">
        <v>0</v>
      </c>
      <c r="T165" s="157">
        <f>S165*H165</f>
        <v>0</v>
      </c>
      <c r="U165" s="34"/>
      <c r="V165" s="34"/>
      <c r="W165" s="34"/>
      <c r="X165" s="34"/>
      <c r="Y165" s="34"/>
      <c r="Z165" s="34"/>
      <c r="AA165" s="34"/>
      <c r="AB165" s="34"/>
      <c r="AC165" s="34"/>
      <c r="AD165" s="34"/>
      <c r="AE165" s="34"/>
      <c r="AR165" s="158" t="s">
        <v>192</v>
      </c>
      <c r="AT165" s="158" t="s">
        <v>177</v>
      </c>
      <c r="AU165" s="158" t="s">
        <v>89</v>
      </c>
      <c r="AY165" s="19" t="s">
        <v>180</v>
      </c>
      <c r="BE165" s="159">
        <f>IF(N165="základní",J165,0)</f>
        <v>0</v>
      </c>
      <c r="BF165" s="159">
        <f>IF(N165="snížená",J165,0)</f>
        <v>0</v>
      </c>
      <c r="BG165" s="159">
        <f>IF(N165="zákl. přenesená",J165,0)</f>
        <v>0</v>
      </c>
      <c r="BH165" s="159">
        <f>IF(N165="sníž. přenesená",J165,0)</f>
        <v>0</v>
      </c>
      <c r="BI165" s="159">
        <f>IF(N165="nulová",J165,0)</f>
        <v>0</v>
      </c>
      <c r="BJ165" s="19" t="s">
        <v>87</v>
      </c>
      <c r="BK165" s="159">
        <f>ROUND(I165*H165,2)</f>
        <v>0</v>
      </c>
      <c r="BL165" s="19" t="s">
        <v>187</v>
      </c>
      <c r="BM165" s="158" t="s">
        <v>2593</v>
      </c>
    </row>
    <row r="166" spans="1:65" s="13" customFormat="1">
      <c r="B166" s="165"/>
      <c r="C166" s="226"/>
      <c r="D166" s="238" t="s">
        <v>218</v>
      </c>
      <c r="E166" s="226"/>
      <c r="F166" s="240" t="s">
        <v>2594</v>
      </c>
      <c r="G166" s="226"/>
      <c r="H166" s="222">
        <v>110</v>
      </c>
      <c r="I166" s="167"/>
      <c r="J166" s="226"/>
      <c r="L166" s="165"/>
      <c r="M166" s="168"/>
      <c r="N166" s="169"/>
      <c r="O166" s="169"/>
      <c r="P166" s="169"/>
      <c r="Q166" s="169"/>
      <c r="R166" s="169"/>
      <c r="S166" s="169"/>
      <c r="T166" s="170"/>
      <c r="AT166" s="166" t="s">
        <v>218</v>
      </c>
      <c r="AU166" s="166" t="s">
        <v>89</v>
      </c>
      <c r="AV166" s="13" t="s">
        <v>89</v>
      </c>
      <c r="AW166" s="13" t="s">
        <v>3</v>
      </c>
      <c r="AX166" s="13" t="s">
        <v>87</v>
      </c>
      <c r="AY166" s="166" t="s">
        <v>180</v>
      </c>
    </row>
    <row r="167" spans="1:65" s="2" customFormat="1" ht="16.5" customHeight="1">
      <c r="A167" s="34"/>
      <c r="B167" s="151"/>
      <c r="C167" s="233" t="s">
        <v>270</v>
      </c>
      <c r="D167" s="233" t="s">
        <v>177</v>
      </c>
      <c r="E167" s="234" t="s">
        <v>576</v>
      </c>
      <c r="F167" s="235" t="s">
        <v>2595</v>
      </c>
      <c r="G167" s="236" t="s">
        <v>289</v>
      </c>
      <c r="H167" s="237">
        <v>110</v>
      </c>
      <c r="I167" s="160"/>
      <c r="J167" s="225">
        <f>ROUND(I167*H167,2)</f>
        <v>0</v>
      </c>
      <c r="K167" s="161"/>
      <c r="L167" s="162"/>
      <c r="M167" s="163" t="s">
        <v>1</v>
      </c>
      <c r="N167" s="164" t="s">
        <v>44</v>
      </c>
      <c r="O167" s="60"/>
      <c r="P167" s="156">
        <f>O167*H167</f>
        <v>0</v>
      </c>
      <c r="Q167" s="156">
        <v>0</v>
      </c>
      <c r="R167" s="156">
        <f>Q167*H167</f>
        <v>0</v>
      </c>
      <c r="S167" s="156">
        <v>0</v>
      </c>
      <c r="T167" s="157">
        <f>S167*H167</f>
        <v>0</v>
      </c>
      <c r="U167" s="34"/>
      <c r="V167" s="34"/>
      <c r="W167" s="34"/>
      <c r="X167" s="34"/>
      <c r="Y167" s="34"/>
      <c r="Z167" s="34"/>
      <c r="AA167" s="34"/>
      <c r="AB167" s="34"/>
      <c r="AC167" s="34"/>
      <c r="AD167" s="34"/>
      <c r="AE167" s="34"/>
      <c r="AR167" s="158" t="s">
        <v>192</v>
      </c>
      <c r="AT167" s="158" t="s">
        <v>177</v>
      </c>
      <c r="AU167" s="158" t="s">
        <v>89</v>
      </c>
      <c r="AY167" s="19" t="s">
        <v>180</v>
      </c>
      <c r="BE167" s="159">
        <f>IF(N167="základní",J167,0)</f>
        <v>0</v>
      </c>
      <c r="BF167" s="159">
        <f>IF(N167="snížená",J167,0)</f>
        <v>0</v>
      </c>
      <c r="BG167" s="159">
        <f>IF(N167="zákl. přenesená",J167,0)</f>
        <v>0</v>
      </c>
      <c r="BH167" s="159">
        <f>IF(N167="sníž. přenesená",J167,0)</f>
        <v>0</v>
      </c>
      <c r="BI167" s="159">
        <f>IF(N167="nulová",J167,0)</f>
        <v>0</v>
      </c>
      <c r="BJ167" s="19" t="s">
        <v>87</v>
      </c>
      <c r="BK167" s="159">
        <f>ROUND(I167*H167,2)</f>
        <v>0</v>
      </c>
      <c r="BL167" s="19" t="s">
        <v>187</v>
      </c>
      <c r="BM167" s="158" t="s">
        <v>2596</v>
      </c>
    </row>
    <row r="168" spans="1:65" s="13" customFormat="1">
      <c r="B168" s="165"/>
      <c r="C168" s="226"/>
      <c r="D168" s="238" t="s">
        <v>218</v>
      </c>
      <c r="E168" s="226"/>
      <c r="F168" s="240" t="s">
        <v>2594</v>
      </c>
      <c r="G168" s="226"/>
      <c r="H168" s="222">
        <v>110</v>
      </c>
      <c r="I168" s="167"/>
      <c r="J168" s="226"/>
      <c r="L168" s="165"/>
      <c r="M168" s="168"/>
      <c r="N168" s="169"/>
      <c r="O168" s="169"/>
      <c r="P168" s="169"/>
      <c r="Q168" s="169"/>
      <c r="R168" s="169"/>
      <c r="S168" s="169"/>
      <c r="T168" s="170"/>
      <c r="AT168" s="166" t="s">
        <v>218</v>
      </c>
      <c r="AU168" s="166" t="s">
        <v>89</v>
      </c>
      <c r="AV168" s="13" t="s">
        <v>89</v>
      </c>
      <c r="AW168" s="13" t="s">
        <v>3</v>
      </c>
      <c r="AX168" s="13" t="s">
        <v>87</v>
      </c>
      <c r="AY168" s="166" t="s">
        <v>180</v>
      </c>
    </row>
    <row r="169" spans="1:65" s="2" customFormat="1" ht="16.5" customHeight="1">
      <c r="A169" s="34"/>
      <c r="B169" s="151"/>
      <c r="C169" s="228" t="s">
        <v>274</v>
      </c>
      <c r="D169" s="228" t="s">
        <v>183</v>
      </c>
      <c r="E169" s="229" t="s">
        <v>2597</v>
      </c>
      <c r="F169" s="230" t="s">
        <v>2598</v>
      </c>
      <c r="G169" s="231" t="s">
        <v>191</v>
      </c>
      <c r="H169" s="232">
        <v>8</v>
      </c>
      <c r="I169" s="152"/>
      <c r="J169" s="224">
        <f>ROUND(I169*H169,2)</f>
        <v>0</v>
      </c>
      <c r="K169" s="153"/>
      <c r="L169" s="35"/>
      <c r="M169" s="154" t="s">
        <v>1</v>
      </c>
      <c r="N169" s="155" t="s">
        <v>44</v>
      </c>
      <c r="O169" s="60"/>
      <c r="P169" s="156">
        <f>O169*H169</f>
        <v>0</v>
      </c>
      <c r="Q169" s="156">
        <v>0</v>
      </c>
      <c r="R169" s="156">
        <f>Q169*H169</f>
        <v>0</v>
      </c>
      <c r="S169" s="156">
        <v>0</v>
      </c>
      <c r="T169" s="157">
        <f>S169*H169</f>
        <v>0</v>
      </c>
      <c r="U169" s="34"/>
      <c r="V169" s="34"/>
      <c r="W169" s="34"/>
      <c r="X169" s="34"/>
      <c r="Y169" s="34"/>
      <c r="Z169" s="34"/>
      <c r="AA169" s="34"/>
      <c r="AB169" s="34"/>
      <c r="AC169" s="34"/>
      <c r="AD169" s="34"/>
      <c r="AE169" s="34"/>
      <c r="AR169" s="158" t="s">
        <v>187</v>
      </c>
      <c r="AT169" s="158" t="s">
        <v>183</v>
      </c>
      <c r="AU169" s="158" t="s">
        <v>89</v>
      </c>
      <c r="AY169" s="19" t="s">
        <v>180</v>
      </c>
      <c r="BE169" s="159">
        <f>IF(N169="základní",J169,0)</f>
        <v>0</v>
      </c>
      <c r="BF169" s="159">
        <f>IF(N169="snížená",J169,0)</f>
        <v>0</v>
      </c>
      <c r="BG169" s="159">
        <f>IF(N169="zákl. přenesená",J169,0)</f>
        <v>0</v>
      </c>
      <c r="BH169" s="159">
        <f>IF(N169="sníž. přenesená",J169,0)</f>
        <v>0</v>
      </c>
      <c r="BI169" s="159">
        <f>IF(N169="nulová",J169,0)</f>
        <v>0</v>
      </c>
      <c r="BJ169" s="19" t="s">
        <v>87</v>
      </c>
      <c r="BK169" s="159">
        <f>ROUND(I169*H169,2)</f>
        <v>0</v>
      </c>
      <c r="BL169" s="19" t="s">
        <v>187</v>
      </c>
      <c r="BM169" s="158" t="s">
        <v>2599</v>
      </c>
    </row>
    <row r="170" spans="1:65" s="2" customFormat="1" ht="16.5" customHeight="1">
      <c r="A170" s="34"/>
      <c r="B170" s="151"/>
      <c r="C170" s="228" t="s">
        <v>278</v>
      </c>
      <c r="D170" s="228" t="s">
        <v>183</v>
      </c>
      <c r="E170" s="229" t="s">
        <v>2600</v>
      </c>
      <c r="F170" s="230" t="s">
        <v>2601</v>
      </c>
      <c r="G170" s="231" t="s">
        <v>2602</v>
      </c>
      <c r="H170" s="232">
        <v>2</v>
      </c>
      <c r="I170" s="152"/>
      <c r="J170" s="224">
        <f>ROUND(I170*H170,2)</f>
        <v>0</v>
      </c>
      <c r="K170" s="153"/>
      <c r="L170" s="35"/>
      <c r="M170" s="154" t="s">
        <v>1</v>
      </c>
      <c r="N170" s="155" t="s">
        <v>44</v>
      </c>
      <c r="O170" s="60"/>
      <c r="P170" s="156">
        <f>O170*H170</f>
        <v>0</v>
      </c>
      <c r="Q170" s="156">
        <v>0</v>
      </c>
      <c r="R170" s="156">
        <f>Q170*H170</f>
        <v>0</v>
      </c>
      <c r="S170" s="156">
        <v>0</v>
      </c>
      <c r="T170" s="157">
        <f>S170*H170</f>
        <v>0</v>
      </c>
      <c r="U170" s="34"/>
      <c r="V170" s="34"/>
      <c r="W170" s="34"/>
      <c r="X170" s="34"/>
      <c r="Y170" s="34"/>
      <c r="Z170" s="34"/>
      <c r="AA170" s="34"/>
      <c r="AB170" s="34"/>
      <c r="AC170" s="34"/>
      <c r="AD170" s="34"/>
      <c r="AE170" s="34"/>
      <c r="AR170" s="158" t="s">
        <v>187</v>
      </c>
      <c r="AT170" s="158" t="s">
        <v>183</v>
      </c>
      <c r="AU170" s="158" t="s">
        <v>89</v>
      </c>
      <c r="AY170" s="19" t="s">
        <v>180</v>
      </c>
      <c r="BE170" s="159">
        <f>IF(N170="základní",J170,0)</f>
        <v>0</v>
      </c>
      <c r="BF170" s="159">
        <f>IF(N170="snížená",J170,0)</f>
        <v>0</v>
      </c>
      <c r="BG170" s="159">
        <f>IF(N170="zákl. přenesená",J170,0)</f>
        <v>0</v>
      </c>
      <c r="BH170" s="159">
        <f>IF(N170="sníž. přenesená",J170,0)</f>
        <v>0</v>
      </c>
      <c r="BI170" s="159">
        <f>IF(N170="nulová",J170,0)</f>
        <v>0</v>
      </c>
      <c r="BJ170" s="19" t="s">
        <v>87</v>
      </c>
      <c r="BK170" s="159">
        <f>ROUND(I170*H170,2)</f>
        <v>0</v>
      </c>
      <c r="BL170" s="19" t="s">
        <v>187</v>
      </c>
      <c r="BM170" s="158" t="s">
        <v>2603</v>
      </c>
    </row>
    <row r="171" spans="1:65" s="2" customFormat="1" ht="24.15" customHeight="1">
      <c r="A171" s="34"/>
      <c r="B171" s="151"/>
      <c r="C171" s="228" t="s">
        <v>282</v>
      </c>
      <c r="D171" s="228" t="s">
        <v>183</v>
      </c>
      <c r="E171" s="229" t="s">
        <v>2604</v>
      </c>
      <c r="F171" s="230" t="s">
        <v>2605</v>
      </c>
      <c r="G171" s="231" t="s">
        <v>191</v>
      </c>
      <c r="H171" s="232">
        <v>10</v>
      </c>
      <c r="I171" s="152"/>
      <c r="J171" s="224">
        <f>ROUND(I171*H171,2)</f>
        <v>0</v>
      </c>
      <c r="K171" s="153"/>
      <c r="L171" s="35"/>
      <c r="M171" s="154" t="s">
        <v>1</v>
      </c>
      <c r="N171" s="155" t="s">
        <v>44</v>
      </c>
      <c r="O171" s="60"/>
      <c r="P171" s="156">
        <f>O171*H171</f>
        <v>0</v>
      </c>
      <c r="Q171" s="156">
        <v>0</v>
      </c>
      <c r="R171" s="156">
        <f>Q171*H171</f>
        <v>0</v>
      </c>
      <c r="S171" s="156">
        <v>0</v>
      </c>
      <c r="T171" s="157">
        <f>S171*H171</f>
        <v>0</v>
      </c>
      <c r="U171" s="34"/>
      <c r="V171" s="34"/>
      <c r="W171" s="34"/>
      <c r="X171" s="34"/>
      <c r="Y171" s="34"/>
      <c r="Z171" s="34"/>
      <c r="AA171" s="34"/>
      <c r="AB171" s="34"/>
      <c r="AC171" s="34"/>
      <c r="AD171" s="34"/>
      <c r="AE171" s="34"/>
      <c r="AR171" s="158" t="s">
        <v>187</v>
      </c>
      <c r="AT171" s="158" t="s">
        <v>183</v>
      </c>
      <c r="AU171" s="158" t="s">
        <v>89</v>
      </c>
      <c r="AY171" s="19" t="s">
        <v>180</v>
      </c>
      <c r="BE171" s="159">
        <f>IF(N171="základní",J171,0)</f>
        <v>0</v>
      </c>
      <c r="BF171" s="159">
        <f>IF(N171="snížená",J171,0)</f>
        <v>0</v>
      </c>
      <c r="BG171" s="159">
        <f>IF(N171="zákl. přenesená",J171,0)</f>
        <v>0</v>
      </c>
      <c r="BH171" s="159">
        <f>IF(N171="sníž. přenesená",J171,0)</f>
        <v>0</v>
      </c>
      <c r="BI171" s="159">
        <f>IF(N171="nulová",J171,0)</f>
        <v>0</v>
      </c>
      <c r="BJ171" s="19" t="s">
        <v>87</v>
      </c>
      <c r="BK171" s="159">
        <f>ROUND(I171*H171,2)</f>
        <v>0</v>
      </c>
      <c r="BL171" s="19" t="s">
        <v>187</v>
      </c>
      <c r="BM171" s="158" t="s">
        <v>2606</v>
      </c>
    </row>
    <row r="172" spans="1:65" s="2" customFormat="1" ht="21.75" customHeight="1">
      <c r="A172" s="34"/>
      <c r="B172" s="151"/>
      <c r="C172" s="228" t="s">
        <v>286</v>
      </c>
      <c r="D172" s="228" t="s">
        <v>183</v>
      </c>
      <c r="E172" s="229" t="s">
        <v>2607</v>
      </c>
      <c r="F172" s="230" t="s">
        <v>2608</v>
      </c>
      <c r="G172" s="231" t="s">
        <v>191</v>
      </c>
      <c r="H172" s="232">
        <v>2</v>
      </c>
      <c r="I172" s="152"/>
      <c r="J172" s="224">
        <f>ROUND(I172*H172,2)</f>
        <v>0</v>
      </c>
      <c r="K172" s="153"/>
      <c r="L172" s="35"/>
      <c r="M172" s="154" t="s">
        <v>1</v>
      </c>
      <c r="N172" s="155" t="s">
        <v>44</v>
      </c>
      <c r="O172" s="60"/>
      <c r="P172" s="156">
        <f>O172*H172</f>
        <v>0</v>
      </c>
      <c r="Q172" s="156">
        <v>0</v>
      </c>
      <c r="R172" s="156">
        <f>Q172*H172</f>
        <v>0</v>
      </c>
      <c r="S172" s="156">
        <v>0</v>
      </c>
      <c r="T172" s="157">
        <f>S172*H172</f>
        <v>0</v>
      </c>
      <c r="U172" s="34"/>
      <c r="V172" s="34"/>
      <c r="W172" s="34"/>
      <c r="X172" s="34"/>
      <c r="Y172" s="34"/>
      <c r="Z172" s="34"/>
      <c r="AA172" s="34"/>
      <c r="AB172" s="34"/>
      <c r="AC172" s="34"/>
      <c r="AD172" s="34"/>
      <c r="AE172" s="34"/>
      <c r="AR172" s="158" t="s">
        <v>187</v>
      </c>
      <c r="AT172" s="158" t="s">
        <v>183</v>
      </c>
      <c r="AU172" s="158" t="s">
        <v>89</v>
      </c>
      <c r="AY172" s="19" t="s">
        <v>180</v>
      </c>
      <c r="BE172" s="159">
        <f>IF(N172="základní",J172,0)</f>
        <v>0</v>
      </c>
      <c r="BF172" s="159">
        <f>IF(N172="snížená",J172,0)</f>
        <v>0</v>
      </c>
      <c r="BG172" s="159">
        <f>IF(N172="zákl. přenesená",J172,0)</f>
        <v>0</v>
      </c>
      <c r="BH172" s="159">
        <f>IF(N172="sníž. přenesená",J172,0)</f>
        <v>0</v>
      </c>
      <c r="BI172" s="159">
        <f>IF(N172="nulová",J172,0)</f>
        <v>0</v>
      </c>
      <c r="BJ172" s="19" t="s">
        <v>87</v>
      </c>
      <c r="BK172" s="159">
        <f>ROUND(I172*H172,2)</f>
        <v>0</v>
      </c>
      <c r="BL172" s="19" t="s">
        <v>187</v>
      </c>
      <c r="BM172" s="158" t="s">
        <v>2609</v>
      </c>
    </row>
    <row r="173" spans="1:65" s="2" customFormat="1" ht="16.5" customHeight="1">
      <c r="A173" s="34"/>
      <c r="B173" s="151"/>
      <c r="C173" s="228" t="s">
        <v>291</v>
      </c>
      <c r="D173" s="228" t="s">
        <v>183</v>
      </c>
      <c r="E173" s="229" t="s">
        <v>2610</v>
      </c>
      <c r="F173" s="230" t="s">
        <v>2611</v>
      </c>
      <c r="G173" s="231" t="s">
        <v>191</v>
      </c>
      <c r="H173" s="232">
        <v>8</v>
      </c>
      <c r="I173" s="152"/>
      <c r="J173" s="224">
        <f>ROUND(I173*H173,2)</f>
        <v>0</v>
      </c>
      <c r="K173" s="153"/>
      <c r="L173" s="35"/>
      <c r="M173" s="154" t="s">
        <v>1</v>
      </c>
      <c r="N173" s="155" t="s">
        <v>44</v>
      </c>
      <c r="O173" s="60"/>
      <c r="P173" s="156">
        <f>O173*H173</f>
        <v>0</v>
      </c>
      <c r="Q173" s="156">
        <v>0</v>
      </c>
      <c r="R173" s="156">
        <f>Q173*H173</f>
        <v>0</v>
      </c>
      <c r="S173" s="156">
        <v>0</v>
      </c>
      <c r="T173" s="157">
        <f>S173*H173</f>
        <v>0</v>
      </c>
      <c r="U173" s="34"/>
      <c r="V173" s="34"/>
      <c r="W173" s="34"/>
      <c r="X173" s="34"/>
      <c r="Y173" s="34"/>
      <c r="Z173" s="34"/>
      <c r="AA173" s="34"/>
      <c r="AB173" s="34"/>
      <c r="AC173" s="34"/>
      <c r="AD173" s="34"/>
      <c r="AE173" s="34"/>
      <c r="AR173" s="158" t="s">
        <v>187</v>
      </c>
      <c r="AT173" s="158" t="s">
        <v>183</v>
      </c>
      <c r="AU173" s="158" t="s">
        <v>89</v>
      </c>
      <c r="AY173" s="19" t="s">
        <v>180</v>
      </c>
      <c r="BE173" s="159">
        <f>IF(N173="základní",J173,0)</f>
        <v>0</v>
      </c>
      <c r="BF173" s="159">
        <f>IF(N173="snížená",J173,0)</f>
        <v>0</v>
      </c>
      <c r="BG173" s="159">
        <f>IF(N173="zákl. přenesená",J173,0)</f>
        <v>0</v>
      </c>
      <c r="BH173" s="159">
        <f>IF(N173="sníž. přenesená",J173,0)</f>
        <v>0</v>
      </c>
      <c r="BI173" s="159">
        <f>IF(N173="nulová",J173,0)</f>
        <v>0</v>
      </c>
      <c r="BJ173" s="19" t="s">
        <v>87</v>
      </c>
      <c r="BK173" s="159">
        <f>ROUND(I173*H173,2)</f>
        <v>0</v>
      </c>
      <c r="BL173" s="19" t="s">
        <v>187</v>
      </c>
      <c r="BM173" s="158" t="s">
        <v>2612</v>
      </c>
    </row>
    <row r="174" spans="1:65" s="13" customFormat="1">
      <c r="B174" s="165"/>
      <c r="C174" s="226"/>
      <c r="D174" s="238" t="s">
        <v>218</v>
      </c>
      <c r="E174" s="239" t="s">
        <v>1</v>
      </c>
      <c r="F174" s="240" t="s">
        <v>1125</v>
      </c>
      <c r="G174" s="226"/>
      <c r="H174" s="222">
        <v>8</v>
      </c>
      <c r="I174" s="167"/>
      <c r="J174" s="226"/>
      <c r="L174" s="165"/>
      <c r="M174" s="168"/>
      <c r="N174" s="169"/>
      <c r="O174" s="169"/>
      <c r="P174" s="169"/>
      <c r="Q174" s="169"/>
      <c r="R174" s="169"/>
      <c r="S174" s="169"/>
      <c r="T174" s="170"/>
      <c r="AT174" s="166" t="s">
        <v>218</v>
      </c>
      <c r="AU174" s="166" t="s">
        <v>89</v>
      </c>
      <c r="AV174" s="13" t="s">
        <v>89</v>
      </c>
      <c r="AW174" s="13" t="s">
        <v>34</v>
      </c>
      <c r="AX174" s="13" t="s">
        <v>87</v>
      </c>
      <c r="AY174" s="166" t="s">
        <v>180</v>
      </c>
    </row>
    <row r="175" spans="1:65" s="2" customFormat="1" ht="16.5" customHeight="1">
      <c r="A175" s="34"/>
      <c r="B175" s="151"/>
      <c r="C175" s="228" t="s">
        <v>295</v>
      </c>
      <c r="D175" s="228" t="s">
        <v>183</v>
      </c>
      <c r="E175" s="229" t="s">
        <v>2613</v>
      </c>
      <c r="F175" s="230" t="s">
        <v>2614</v>
      </c>
      <c r="G175" s="231" t="s">
        <v>289</v>
      </c>
      <c r="H175" s="232">
        <v>6</v>
      </c>
      <c r="I175" s="152"/>
      <c r="J175" s="224">
        <f t="shared" ref="J175:J186" si="10">ROUND(I175*H175,2)</f>
        <v>0</v>
      </c>
      <c r="K175" s="153"/>
      <c r="L175" s="35"/>
      <c r="M175" s="154" t="s">
        <v>1</v>
      </c>
      <c r="N175" s="155" t="s">
        <v>44</v>
      </c>
      <c r="O175" s="60"/>
      <c r="P175" s="156">
        <f t="shared" ref="P175:P186" si="11">O175*H175</f>
        <v>0</v>
      </c>
      <c r="Q175" s="156">
        <v>0</v>
      </c>
      <c r="R175" s="156">
        <f t="shared" ref="R175:R186" si="12">Q175*H175</f>
        <v>0</v>
      </c>
      <c r="S175" s="156">
        <v>0</v>
      </c>
      <c r="T175" s="157">
        <f t="shared" ref="T175:T186" si="13">S175*H175</f>
        <v>0</v>
      </c>
      <c r="U175" s="34"/>
      <c r="V175" s="34"/>
      <c r="W175" s="34"/>
      <c r="X175" s="34"/>
      <c r="Y175" s="34"/>
      <c r="Z175" s="34"/>
      <c r="AA175" s="34"/>
      <c r="AB175" s="34"/>
      <c r="AC175" s="34"/>
      <c r="AD175" s="34"/>
      <c r="AE175" s="34"/>
      <c r="AR175" s="158" t="s">
        <v>187</v>
      </c>
      <c r="AT175" s="158" t="s">
        <v>183</v>
      </c>
      <c r="AU175" s="158" t="s">
        <v>89</v>
      </c>
      <c r="AY175" s="19" t="s">
        <v>180</v>
      </c>
      <c r="BE175" s="159">
        <f t="shared" ref="BE175:BE186" si="14">IF(N175="základní",J175,0)</f>
        <v>0</v>
      </c>
      <c r="BF175" s="159">
        <f t="shared" ref="BF175:BF186" si="15">IF(N175="snížená",J175,0)</f>
        <v>0</v>
      </c>
      <c r="BG175" s="159">
        <f t="shared" ref="BG175:BG186" si="16">IF(N175="zákl. přenesená",J175,0)</f>
        <v>0</v>
      </c>
      <c r="BH175" s="159">
        <f t="shared" ref="BH175:BH186" si="17">IF(N175="sníž. přenesená",J175,0)</f>
        <v>0</v>
      </c>
      <c r="BI175" s="159">
        <f t="shared" ref="BI175:BI186" si="18">IF(N175="nulová",J175,0)</f>
        <v>0</v>
      </c>
      <c r="BJ175" s="19" t="s">
        <v>87</v>
      </c>
      <c r="BK175" s="159">
        <f t="shared" ref="BK175:BK186" si="19">ROUND(I175*H175,2)</f>
        <v>0</v>
      </c>
      <c r="BL175" s="19" t="s">
        <v>187</v>
      </c>
      <c r="BM175" s="158" t="s">
        <v>2615</v>
      </c>
    </row>
    <row r="176" spans="1:65" s="2" customFormat="1" ht="16.5" customHeight="1">
      <c r="A176" s="34"/>
      <c r="B176" s="151"/>
      <c r="C176" s="228" t="s">
        <v>300</v>
      </c>
      <c r="D176" s="228" t="s">
        <v>183</v>
      </c>
      <c r="E176" s="229" t="s">
        <v>2616</v>
      </c>
      <c r="F176" s="230" t="s">
        <v>2617</v>
      </c>
      <c r="G176" s="231" t="s">
        <v>2602</v>
      </c>
      <c r="H176" s="232">
        <v>6</v>
      </c>
      <c r="I176" s="152"/>
      <c r="J176" s="224">
        <f t="shared" si="10"/>
        <v>0</v>
      </c>
      <c r="K176" s="153"/>
      <c r="L176" s="35"/>
      <c r="M176" s="154" t="s">
        <v>1</v>
      </c>
      <c r="N176" s="155" t="s">
        <v>44</v>
      </c>
      <c r="O176" s="60"/>
      <c r="P176" s="156">
        <f t="shared" si="11"/>
        <v>0</v>
      </c>
      <c r="Q176" s="156">
        <v>0</v>
      </c>
      <c r="R176" s="156">
        <f t="shared" si="12"/>
        <v>0</v>
      </c>
      <c r="S176" s="156">
        <v>0</v>
      </c>
      <c r="T176" s="157">
        <f t="shared" si="13"/>
        <v>0</v>
      </c>
      <c r="U176" s="34"/>
      <c r="V176" s="34"/>
      <c r="W176" s="34"/>
      <c r="X176" s="34"/>
      <c r="Y176" s="34"/>
      <c r="Z176" s="34"/>
      <c r="AA176" s="34"/>
      <c r="AB176" s="34"/>
      <c r="AC176" s="34"/>
      <c r="AD176" s="34"/>
      <c r="AE176" s="34"/>
      <c r="AR176" s="158" t="s">
        <v>187</v>
      </c>
      <c r="AT176" s="158" t="s">
        <v>183</v>
      </c>
      <c r="AU176" s="158" t="s">
        <v>89</v>
      </c>
      <c r="AY176" s="19" t="s">
        <v>180</v>
      </c>
      <c r="BE176" s="159">
        <f t="shared" si="14"/>
        <v>0</v>
      </c>
      <c r="BF176" s="159">
        <f t="shared" si="15"/>
        <v>0</v>
      </c>
      <c r="BG176" s="159">
        <f t="shared" si="16"/>
        <v>0</v>
      </c>
      <c r="BH176" s="159">
        <f t="shared" si="17"/>
        <v>0</v>
      </c>
      <c r="BI176" s="159">
        <f t="shared" si="18"/>
        <v>0</v>
      </c>
      <c r="BJ176" s="19" t="s">
        <v>87</v>
      </c>
      <c r="BK176" s="159">
        <f t="shared" si="19"/>
        <v>0</v>
      </c>
      <c r="BL176" s="19" t="s">
        <v>187</v>
      </c>
      <c r="BM176" s="158" t="s">
        <v>2618</v>
      </c>
    </row>
    <row r="177" spans="1:65" s="2" customFormat="1" ht="16.5" customHeight="1">
      <c r="A177" s="34"/>
      <c r="B177" s="151"/>
      <c r="C177" s="228" t="s">
        <v>305</v>
      </c>
      <c r="D177" s="228" t="s">
        <v>183</v>
      </c>
      <c r="E177" s="229" t="s">
        <v>2619</v>
      </c>
      <c r="F177" s="230" t="s">
        <v>2620</v>
      </c>
      <c r="G177" s="231" t="s">
        <v>191</v>
      </c>
      <c r="H177" s="232">
        <v>10</v>
      </c>
      <c r="I177" s="152"/>
      <c r="J177" s="224">
        <f t="shared" si="10"/>
        <v>0</v>
      </c>
      <c r="K177" s="153"/>
      <c r="L177" s="35"/>
      <c r="M177" s="154" t="s">
        <v>1</v>
      </c>
      <c r="N177" s="155" t="s">
        <v>44</v>
      </c>
      <c r="O177" s="60"/>
      <c r="P177" s="156">
        <f t="shared" si="11"/>
        <v>0</v>
      </c>
      <c r="Q177" s="156">
        <v>0</v>
      </c>
      <c r="R177" s="156">
        <f t="shared" si="12"/>
        <v>0</v>
      </c>
      <c r="S177" s="156">
        <v>0</v>
      </c>
      <c r="T177" s="157">
        <f t="shared" si="13"/>
        <v>0</v>
      </c>
      <c r="U177" s="34"/>
      <c r="V177" s="34"/>
      <c r="W177" s="34"/>
      <c r="X177" s="34"/>
      <c r="Y177" s="34"/>
      <c r="Z177" s="34"/>
      <c r="AA177" s="34"/>
      <c r="AB177" s="34"/>
      <c r="AC177" s="34"/>
      <c r="AD177" s="34"/>
      <c r="AE177" s="34"/>
      <c r="AR177" s="158" t="s">
        <v>187</v>
      </c>
      <c r="AT177" s="158" t="s">
        <v>183</v>
      </c>
      <c r="AU177" s="158" t="s">
        <v>89</v>
      </c>
      <c r="AY177" s="19" t="s">
        <v>180</v>
      </c>
      <c r="BE177" s="159">
        <f t="shared" si="14"/>
        <v>0</v>
      </c>
      <c r="BF177" s="159">
        <f t="shared" si="15"/>
        <v>0</v>
      </c>
      <c r="BG177" s="159">
        <f t="shared" si="16"/>
        <v>0</v>
      </c>
      <c r="BH177" s="159">
        <f t="shared" si="17"/>
        <v>0</v>
      </c>
      <c r="BI177" s="159">
        <f t="shared" si="18"/>
        <v>0</v>
      </c>
      <c r="BJ177" s="19" t="s">
        <v>87</v>
      </c>
      <c r="BK177" s="159">
        <f t="shared" si="19"/>
        <v>0</v>
      </c>
      <c r="BL177" s="19" t="s">
        <v>187</v>
      </c>
      <c r="BM177" s="158" t="s">
        <v>2621</v>
      </c>
    </row>
    <row r="178" spans="1:65" s="2" customFormat="1" ht="21.75" customHeight="1">
      <c r="A178" s="34"/>
      <c r="B178" s="151"/>
      <c r="C178" s="228" t="s">
        <v>310</v>
      </c>
      <c r="D178" s="228" t="s">
        <v>183</v>
      </c>
      <c r="E178" s="229" t="s">
        <v>2622</v>
      </c>
      <c r="F178" s="230" t="s">
        <v>2623</v>
      </c>
      <c r="G178" s="231" t="s">
        <v>191</v>
      </c>
      <c r="H178" s="232">
        <v>1</v>
      </c>
      <c r="I178" s="152"/>
      <c r="J178" s="224">
        <f t="shared" si="10"/>
        <v>0</v>
      </c>
      <c r="K178" s="153"/>
      <c r="L178" s="35"/>
      <c r="M178" s="154" t="s">
        <v>1</v>
      </c>
      <c r="N178" s="155" t="s">
        <v>44</v>
      </c>
      <c r="O178" s="60"/>
      <c r="P178" s="156">
        <f t="shared" si="11"/>
        <v>0</v>
      </c>
      <c r="Q178" s="156">
        <v>0</v>
      </c>
      <c r="R178" s="156">
        <f t="shared" si="12"/>
        <v>0</v>
      </c>
      <c r="S178" s="156">
        <v>0</v>
      </c>
      <c r="T178" s="157">
        <f t="shared" si="13"/>
        <v>0</v>
      </c>
      <c r="U178" s="34"/>
      <c r="V178" s="34"/>
      <c r="W178" s="34"/>
      <c r="X178" s="34"/>
      <c r="Y178" s="34"/>
      <c r="Z178" s="34"/>
      <c r="AA178" s="34"/>
      <c r="AB178" s="34"/>
      <c r="AC178" s="34"/>
      <c r="AD178" s="34"/>
      <c r="AE178" s="34"/>
      <c r="AR178" s="158" t="s">
        <v>187</v>
      </c>
      <c r="AT178" s="158" t="s">
        <v>183</v>
      </c>
      <c r="AU178" s="158" t="s">
        <v>89</v>
      </c>
      <c r="AY178" s="19" t="s">
        <v>180</v>
      </c>
      <c r="BE178" s="159">
        <f t="shared" si="14"/>
        <v>0</v>
      </c>
      <c r="BF178" s="159">
        <f t="shared" si="15"/>
        <v>0</v>
      </c>
      <c r="BG178" s="159">
        <f t="shared" si="16"/>
        <v>0</v>
      </c>
      <c r="BH178" s="159">
        <f t="shared" si="17"/>
        <v>0</v>
      </c>
      <c r="BI178" s="159">
        <f t="shared" si="18"/>
        <v>0</v>
      </c>
      <c r="BJ178" s="19" t="s">
        <v>87</v>
      </c>
      <c r="BK178" s="159">
        <f t="shared" si="19"/>
        <v>0</v>
      </c>
      <c r="BL178" s="19" t="s">
        <v>187</v>
      </c>
      <c r="BM178" s="158" t="s">
        <v>2624</v>
      </c>
    </row>
    <row r="179" spans="1:65" s="2" customFormat="1" ht="16.5" customHeight="1">
      <c r="A179" s="34"/>
      <c r="B179" s="151"/>
      <c r="C179" s="228" t="s">
        <v>315</v>
      </c>
      <c r="D179" s="228" t="s">
        <v>183</v>
      </c>
      <c r="E179" s="229" t="s">
        <v>2625</v>
      </c>
      <c r="F179" s="230" t="s">
        <v>2626</v>
      </c>
      <c r="G179" s="231" t="s">
        <v>356</v>
      </c>
      <c r="H179" s="232">
        <v>2</v>
      </c>
      <c r="I179" s="152"/>
      <c r="J179" s="224">
        <f t="shared" si="10"/>
        <v>0</v>
      </c>
      <c r="K179" s="153"/>
      <c r="L179" s="35"/>
      <c r="M179" s="154" t="s">
        <v>1</v>
      </c>
      <c r="N179" s="155" t="s">
        <v>44</v>
      </c>
      <c r="O179" s="60"/>
      <c r="P179" s="156">
        <f t="shared" si="11"/>
        <v>0</v>
      </c>
      <c r="Q179" s="156">
        <v>0</v>
      </c>
      <c r="R179" s="156">
        <f t="shared" si="12"/>
        <v>0</v>
      </c>
      <c r="S179" s="156">
        <v>0</v>
      </c>
      <c r="T179" s="157">
        <f t="shared" si="13"/>
        <v>0</v>
      </c>
      <c r="U179" s="34"/>
      <c r="V179" s="34"/>
      <c r="W179" s="34"/>
      <c r="X179" s="34"/>
      <c r="Y179" s="34"/>
      <c r="Z179" s="34"/>
      <c r="AA179" s="34"/>
      <c r="AB179" s="34"/>
      <c r="AC179" s="34"/>
      <c r="AD179" s="34"/>
      <c r="AE179" s="34"/>
      <c r="AR179" s="158" t="s">
        <v>197</v>
      </c>
      <c r="AT179" s="158" t="s">
        <v>183</v>
      </c>
      <c r="AU179" s="158" t="s">
        <v>89</v>
      </c>
      <c r="AY179" s="19" t="s">
        <v>180</v>
      </c>
      <c r="BE179" s="159">
        <f t="shared" si="14"/>
        <v>0</v>
      </c>
      <c r="BF179" s="159">
        <f t="shared" si="15"/>
        <v>0</v>
      </c>
      <c r="BG179" s="159">
        <f t="shared" si="16"/>
        <v>0</v>
      </c>
      <c r="BH179" s="159">
        <f t="shared" si="17"/>
        <v>0</v>
      </c>
      <c r="BI179" s="159">
        <f t="shared" si="18"/>
        <v>0</v>
      </c>
      <c r="BJ179" s="19" t="s">
        <v>87</v>
      </c>
      <c r="BK179" s="159">
        <f t="shared" si="19"/>
        <v>0</v>
      </c>
      <c r="BL179" s="19" t="s">
        <v>197</v>
      </c>
      <c r="BM179" s="158" t="s">
        <v>2627</v>
      </c>
    </row>
    <row r="180" spans="1:65" s="2" customFormat="1" ht="16.5" customHeight="1">
      <c r="A180" s="34"/>
      <c r="B180" s="151"/>
      <c r="C180" s="228" t="s">
        <v>319</v>
      </c>
      <c r="D180" s="228" t="s">
        <v>183</v>
      </c>
      <c r="E180" s="229" t="s">
        <v>2628</v>
      </c>
      <c r="F180" s="230" t="s">
        <v>2629</v>
      </c>
      <c r="G180" s="231" t="s">
        <v>191</v>
      </c>
      <c r="H180" s="232">
        <v>2</v>
      </c>
      <c r="I180" s="152"/>
      <c r="J180" s="224">
        <f t="shared" si="10"/>
        <v>0</v>
      </c>
      <c r="K180" s="153"/>
      <c r="L180" s="35"/>
      <c r="M180" s="154" t="s">
        <v>1</v>
      </c>
      <c r="N180" s="155" t="s">
        <v>44</v>
      </c>
      <c r="O180" s="60"/>
      <c r="P180" s="156">
        <f t="shared" si="11"/>
        <v>0</v>
      </c>
      <c r="Q180" s="156">
        <v>0</v>
      </c>
      <c r="R180" s="156">
        <f t="shared" si="12"/>
        <v>0</v>
      </c>
      <c r="S180" s="156">
        <v>0</v>
      </c>
      <c r="T180" s="157">
        <f t="shared" si="13"/>
        <v>0</v>
      </c>
      <c r="U180" s="34"/>
      <c r="V180" s="34"/>
      <c r="W180" s="34"/>
      <c r="X180" s="34"/>
      <c r="Y180" s="34"/>
      <c r="Z180" s="34"/>
      <c r="AA180" s="34"/>
      <c r="AB180" s="34"/>
      <c r="AC180" s="34"/>
      <c r="AD180" s="34"/>
      <c r="AE180" s="34"/>
      <c r="AR180" s="158" t="s">
        <v>187</v>
      </c>
      <c r="AT180" s="158" t="s">
        <v>183</v>
      </c>
      <c r="AU180" s="158" t="s">
        <v>89</v>
      </c>
      <c r="AY180" s="19" t="s">
        <v>180</v>
      </c>
      <c r="BE180" s="159">
        <f t="shared" si="14"/>
        <v>0</v>
      </c>
      <c r="BF180" s="159">
        <f t="shared" si="15"/>
        <v>0</v>
      </c>
      <c r="BG180" s="159">
        <f t="shared" si="16"/>
        <v>0</v>
      </c>
      <c r="BH180" s="159">
        <f t="shared" si="17"/>
        <v>0</v>
      </c>
      <c r="BI180" s="159">
        <f t="shared" si="18"/>
        <v>0</v>
      </c>
      <c r="BJ180" s="19" t="s">
        <v>87</v>
      </c>
      <c r="BK180" s="159">
        <f t="shared" si="19"/>
        <v>0</v>
      </c>
      <c r="BL180" s="19" t="s">
        <v>187</v>
      </c>
      <c r="BM180" s="158" t="s">
        <v>2630</v>
      </c>
    </row>
    <row r="181" spans="1:65" s="2" customFormat="1" ht="16.5" customHeight="1">
      <c r="A181" s="34"/>
      <c r="B181" s="151"/>
      <c r="C181" s="228" t="s">
        <v>324</v>
      </c>
      <c r="D181" s="228" t="s">
        <v>183</v>
      </c>
      <c r="E181" s="229" t="s">
        <v>2631</v>
      </c>
      <c r="F181" s="230" t="s">
        <v>2632</v>
      </c>
      <c r="G181" s="231" t="s">
        <v>191</v>
      </c>
      <c r="H181" s="232">
        <v>100</v>
      </c>
      <c r="I181" s="152"/>
      <c r="J181" s="224">
        <f t="shared" si="10"/>
        <v>0</v>
      </c>
      <c r="K181" s="153"/>
      <c r="L181" s="35"/>
      <c r="M181" s="154" t="s">
        <v>1</v>
      </c>
      <c r="N181" s="155" t="s">
        <v>44</v>
      </c>
      <c r="O181" s="60"/>
      <c r="P181" s="156">
        <f t="shared" si="11"/>
        <v>0</v>
      </c>
      <c r="Q181" s="156">
        <v>0</v>
      </c>
      <c r="R181" s="156">
        <f t="shared" si="12"/>
        <v>0</v>
      </c>
      <c r="S181" s="156">
        <v>0</v>
      </c>
      <c r="T181" s="157">
        <f t="shared" si="13"/>
        <v>0</v>
      </c>
      <c r="U181" s="34"/>
      <c r="V181" s="34"/>
      <c r="W181" s="34"/>
      <c r="X181" s="34"/>
      <c r="Y181" s="34"/>
      <c r="Z181" s="34"/>
      <c r="AA181" s="34"/>
      <c r="AB181" s="34"/>
      <c r="AC181" s="34"/>
      <c r="AD181" s="34"/>
      <c r="AE181" s="34"/>
      <c r="AR181" s="158" t="s">
        <v>187</v>
      </c>
      <c r="AT181" s="158" t="s">
        <v>183</v>
      </c>
      <c r="AU181" s="158" t="s">
        <v>89</v>
      </c>
      <c r="AY181" s="19" t="s">
        <v>180</v>
      </c>
      <c r="BE181" s="159">
        <f t="shared" si="14"/>
        <v>0</v>
      </c>
      <c r="BF181" s="159">
        <f t="shared" si="15"/>
        <v>0</v>
      </c>
      <c r="BG181" s="159">
        <f t="shared" si="16"/>
        <v>0</v>
      </c>
      <c r="BH181" s="159">
        <f t="shared" si="17"/>
        <v>0</v>
      </c>
      <c r="BI181" s="159">
        <f t="shared" si="18"/>
        <v>0</v>
      </c>
      <c r="BJ181" s="19" t="s">
        <v>87</v>
      </c>
      <c r="BK181" s="159">
        <f t="shared" si="19"/>
        <v>0</v>
      </c>
      <c r="BL181" s="19" t="s">
        <v>187</v>
      </c>
      <c r="BM181" s="158" t="s">
        <v>2633</v>
      </c>
    </row>
    <row r="182" spans="1:65" s="2" customFormat="1" ht="16.5" customHeight="1">
      <c r="A182" s="34"/>
      <c r="B182" s="151"/>
      <c r="C182" s="228" t="s">
        <v>329</v>
      </c>
      <c r="D182" s="228" t="s">
        <v>183</v>
      </c>
      <c r="E182" s="229" t="s">
        <v>594</v>
      </c>
      <c r="F182" s="230" t="s">
        <v>2634</v>
      </c>
      <c r="G182" s="231" t="s">
        <v>596</v>
      </c>
      <c r="H182" s="232">
        <v>1</v>
      </c>
      <c r="I182" s="152"/>
      <c r="J182" s="224">
        <f t="shared" si="10"/>
        <v>0</v>
      </c>
      <c r="K182" s="153"/>
      <c r="L182" s="35"/>
      <c r="M182" s="154" t="s">
        <v>1</v>
      </c>
      <c r="N182" s="155" t="s">
        <v>44</v>
      </c>
      <c r="O182" s="60"/>
      <c r="P182" s="156">
        <f t="shared" si="11"/>
        <v>0</v>
      </c>
      <c r="Q182" s="156">
        <v>0</v>
      </c>
      <c r="R182" s="156">
        <f t="shared" si="12"/>
        <v>0</v>
      </c>
      <c r="S182" s="156">
        <v>0</v>
      </c>
      <c r="T182" s="157">
        <f t="shared" si="13"/>
        <v>0</v>
      </c>
      <c r="U182" s="34"/>
      <c r="V182" s="34"/>
      <c r="W182" s="34"/>
      <c r="X182" s="34"/>
      <c r="Y182" s="34"/>
      <c r="Z182" s="34"/>
      <c r="AA182" s="34"/>
      <c r="AB182" s="34"/>
      <c r="AC182" s="34"/>
      <c r="AD182" s="34"/>
      <c r="AE182" s="34"/>
      <c r="AR182" s="158" t="s">
        <v>197</v>
      </c>
      <c r="AT182" s="158" t="s">
        <v>183</v>
      </c>
      <c r="AU182" s="158" t="s">
        <v>89</v>
      </c>
      <c r="AY182" s="19" t="s">
        <v>180</v>
      </c>
      <c r="BE182" s="159">
        <f t="shared" si="14"/>
        <v>0</v>
      </c>
      <c r="BF182" s="159">
        <f t="shared" si="15"/>
        <v>0</v>
      </c>
      <c r="BG182" s="159">
        <f t="shared" si="16"/>
        <v>0</v>
      </c>
      <c r="BH182" s="159">
        <f t="shared" si="17"/>
        <v>0</v>
      </c>
      <c r="BI182" s="159">
        <f t="shared" si="18"/>
        <v>0</v>
      </c>
      <c r="BJ182" s="19" t="s">
        <v>87</v>
      </c>
      <c r="BK182" s="159">
        <f t="shared" si="19"/>
        <v>0</v>
      </c>
      <c r="BL182" s="19" t="s">
        <v>197</v>
      </c>
      <c r="BM182" s="158" t="s">
        <v>2635</v>
      </c>
    </row>
    <row r="183" spans="1:65" s="2" customFormat="1" ht="16.5" customHeight="1">
      <c r="A183" s="34"/>
      <c r="B183" s="151"/>
      <c r="C183" s="228" t="s">
        <v>333</v>
      </c>
      <c r="D183" s="228" t="s">
        <v>183</v>
      </c>
      <c r="E183" s="229" t="s">
        <v>598</v>
      </c>
      <c r="F183" s="230" t="s">
        <v>2636</v>
      </c>
      <c r="G183" s="231" t="s">
        <v>289</v>
      </c>
      <c r="H183" s="232">
        <v>1</v>
      </c>
      <c r="I183" s="152"/>
      <c r="J183" s="224">
        <f t="shared" si="10"/>
        <v>0</v>
      </c>
      <c r="K183" s="153"/>
      <c r="L183" s="35"/>
      <c r="M183" s="154" t="s">
        <v>1</v>
      </c>
      <c r="N183" s="155" t="s">
        <v>44</v>
      </c>
      <c r="O183" s="60"/>
      <c r="P183" s="156">
        <f t="shared" si="11"/>
        <v>0</v>
      </c>
      <c r="Q183" s="156">
        <v>0</v>
      </c>
      <c r="R183" s="156">
        <f t="shared" si="12"/>
        <v>0</v>
      </c>
      <c r="S183" s="156">
        <v>0</v>
      </c>
      <c r="T183" s="157">
        <f t="shared" si="13"/>
        <v>0</v>
      </c>
      <c r="U183" s="34"/>
      <c r="V183" s="34"/>
      <c r="W183" s="34"/>
      <c r="X183" s="34"/>
      <c r="Y183" s="34"/>
      <c r="Z183" s="34"/>
      <c r="AA183" s="34"/>
      <c r="AB183" s="34"/>
      <c r="AC183" s="34"/>
      <c r="AD183" s="34"/>
      <c r="AE183" s="34"/>
      <c r="AR183" s="158" t="s">
        <v>187</v>
      </c>
      <c r="AT183" s="158" t="s">
        <v>183</v>
      </c>
      <c r="AU183" s="158" t="s">
        <v>89</v>
      </c>
      <c r="AY183" s="19" t="s">
        <v>180</v>
      </c>
      <c r="BE183" s="159">
        <f t="shared" si="14"/>
        <v>0</v>
      </c>
      <c r="BF183" s="159">
        <f t="shared" si="15"/>
        <v>0</v>
      </c>
      <c r="BG183" s="159">
        <f t="shared" si="16"/>
        <v>0</v>
      </c>
      <c r="BH183" s="159">
        <f t="shared" si="17"/>
        <v>0</v>
      </c>
      <c r="BI183" s="159">
        <f t="shared" si="18"/>
        <v>0</v>
      </c>
      <c r="BJ183" s="19" t="s">
        <v>87</v>
      </c>
      <c r="BK183" s="159">
        <f t="shared" si="19"/>
        <v>0</v>
      </c>
      <c r="BL183" s="19" t="s">
        <v>187</v>
      </c>
      <c r="BM183" s="158" t="s">
        <v>2637</v>
      </c>
    </row>
    <row r="184" spans="1:65" s="2" customFormat="1" ht="16.5" customHeight="1">
      <c r="A184" s="34"/>
      <c r="B184" s="151"/>
      <c r="C184" s="228" t="s">
        <v>337</v>
      </c>
      <c r="D184" s="228" t="s">
        <v>183</v>
      </c>
      <c r="E184" s="229" t="s">
        <v>2638</v>
      </c>
      <c r="F184" s="230" t="s">
        <v>2639</v>
      </c>
      <c r="G184" s="231" t="s">
        <v>191</v>
      </c>
      <c r="H184" s="232">
        <v>100</v>
      </c>
      <c r="I184" s="152"/>
      <c r="J184" s="224">
        <f t="shared" si="10"/>
        <v>0</v>
      </c>
      <c r="K184" s="153"/>
      <c r="L184" s="35"/>
      <c r="M184" s="154" t="s">
        <v>1</v>
      </c>
      <c r="N184" s="155" t="s">
        <v>44</v>
      </c>
      <c r="O184" s="60"/>
      <c r="P184" s="156">
        <f t="shared" si="11"/>
        <v>0</v>
      </c>
      <c r="Q184" s="156">
        <v>0</v>
      </c>
      <c r="R184" s="156">
        <f t="shared" si="12"/>
        <v>0</v>
      </c>
      <c r="S184" s="156">
        <v>0</v>
      </c>
      <c r="T184" s="157">
        <f t="shared" si="13"/>
        <v>0</v>
      </c>
      <c r="U184" s="34"/>
      <c r="V184" s="34"/>
      <c r="W184" s="34"/>
      <c r="X184" s="34"/>
      <c r="Y184" s="34"/>
      <c r="Z184" s="34"/>
      <c r="AA184" s="34"/>
      <c r="AB184" s="34"/>
      <c r="AC184" s="34"/>
      <c r="AD184" s="34"/>
      <c r="AE184" s="34"/>
      <c r="AR184" s="158" t="s">
        <v>187</v>
      </c>
      <c r="AT184" s="158" t="s">
        <v>183</v>
      </c>
      <c r="AU184" s="158" t="s">
        <v>89</v>
      </c>
      <c r="AY184" s="19" t="s">
        <v>180</v>
      </c>
      <c r="BE184" s="159">
        <f t="shared" si="14"/>
        <v>0</v>
      </c>
      <c r="BF184" s="159">
        <f t="shared" si="15"/>
        <v>0</v>
      </c>
      <c r="BG184" s="159">
        <f t="shared" si="16"/>
        <v>0</v>
      </c>
      <c r="BH184" s="159">
        <f t="shared" si="17"/>
        <v>0</v>
      </c>
      <c r="BI184" s="159">
        <f t="shared" si="18"/>
        <v>0</v>
      </c>
      <c r="BJ184" s="19" t="s">
        <v>87</v>
      </c>
      <c r="BK184" s="159">
        <f t="shared" si="19"/>
        <v>0</v>
      </c>
      <c r="BL184" s="19" t="s">
        <v>187</v>
      </c>
      <c r="BM184" s="158" t="s">
        <v>2640</v>
      </c>
    </row>
    <row r="185" spans="1:65" s="2" customFormat="1" ht="24.15" customHeight="1">
      <c r="A185" s="34"/>
      <c r="B185" s="151"/>
      <c r="C185" s="228" t="s">
        <v>341</v>
      </c>
      <c r="D185" s="228" t="s">
        <v>183</v>
      </c>
      <c r="E185" s="229" t="s">
        <v>2641</v>
      </c>
      <c r="F185" s="230" t="s">
        <v>2642</v>
      </c>
      <c r="G185" s="231" t="s">
        <v>191</v>
      </c>
      <c r="H185" s="232">
        <v>1</v>
      </c>
      <c r="I185" s="152"/>
      <c r="J185" s="224">
        <f t="shared" si="10"/>
        <v>0</v>
      </c>
      <c r="K185" s="153"/>
      <c r="L185" s="35"/>
      <c r="M185" s="154" t="s">
        <v>1</v>
      </c>
      <c r="N185" s="155" t="s">
        <v>44</v>
      </c>
      <c r="O185" s="60"/>
      <c r="P185" s="156">
        <f t="shared" si="11"/>
        <v>0</v>
      </c>
      <c r="Q185" s="156">
        <v>0</v>
      </c>
      <c r="R185" s="156">
        <f t="shared" si="12"/>
        <v>0</v>
      </c>
      <c r="S185" s="156">
        <v>0</v>
      </c>
      <c r="T185" s="157">
        <f t="shared" si="13"/>
        <v>0</v>
      </c>
      <c r="U185" s="34"/>
      <c r="V185" s="34"/>
      <c r="W185" s="34"/>
      <c r="X185" s="34"/>
      <c r="Y185" s="34"/>
      <c r="Z185" s="34"/>
      <c r="AA185" s="34"/>
      <c r="AB185" s="34"/>
      <c r="AC185" s="34"/>
      <c r="AD185" s="34"/>
      <c r="AE185" s="34"/>
      <c r="AR185" s="158" t="s">
        <v>187</v>
      </c>
      <c r="AT185" s="158" t="s">
        <v>183</v>
      </c>
      <c r="AU185" s="158" t="s">
        <v>89</v>
      </c>
      <c r="AY185" s="19" t="s">
        <v>180</v>
      </c>
      <c r="BE185" s="159">
        <f t="shared" si="14"/>
        <v>0</v>
      </c>
      <c r="BF185" s="159">
        <f t="shared" si="15"/>
        <v>0</v>
      </c>
      <c r="BG185" s="159">
        <f t="shared" si="16"/>
        <v>0</v>
      </c>
      <c r="BH185" s="159">
        <f t="shared" si="17"/>
        <v>0</v>
      </c>
      <c r="BI185" s="159">
        <f t="shared" si="18"/>
        <v>0</v>
      </c>
      <c r="BJ185" s="19" t="s">
        <v>87</v>
      </c>
      <c r="BK185" s="159">
        <f t="shared" si="19"/>
        <v>0</v>
      </c>
      <c r="BL185" s="19" t="s">
        <v>187</v>
      </c>
      <c r="BM185" s="158" t="s">
        <v>2643</v>
      </c>
    </row>
    <row r="186" spans="1:65" s="2" customFormat="1" ht="16.5" customHeight="1">
      <c r="A186" s="34"/>
      <c r="B186" s="151"/>
      <c r="C186" s="228" t="s">
        <v>345</v>
      </c>
      <c r="D186" s="228" t="s">
        <v>183</v>
      </c>
      <c r="E186" s="229" t="s">
        <v>2644</v>
      </c>
      <c r="F186" s="230" t="s">
        <v>2645</v>
      </c>
      <c r="G186" s="231" t="s">
        <v>289</v>
      </c>
      <c r="H186" s="232">
        <v>10</v>
      </c>
      <c r="I186" s="152"/>
      <c r="J186" s="224">
        <f t="shared" si="10"/>
        <v>0</v>
      </c>
      <c r="K186" s="153"/>
      <c r="L186" s="35"/>
      <c r="M186" s="154" t="s">
        <v>1</v>
      </c>
      <c r="N186" s="155" t="s">
        <v>44</v>
      </c>
      <c r="O186" s="60"/>
      <c r="P186" s="156">
        <f t="shared" si="11"/>
        <v>0</v>
      </c>
      <c r="Q186" s="156">
        <v>0</v>
      </c>
      <c r="R186" s="156">
        <f t="shared" si="12"/>
        <v>0</v>
      </c>
      <c r="S186" s="156">
        <v>0</v>
      </c>
      <c r="T186" s="157">
        <f t="shared" si="13"/>
        <v>0</v>
      </c>
      <c r="U186" s="34"/>
      <c r="V186" s="34"/>
      <c r="W186" s="34"/>
      <c r="X186" s="34"/>
      <c r="Y186" s="34"/>
      <c r="Z186" s="34"/>
      <c r="AA186" s="34"/>
      <c r="AB186" s="34"/>
      <c r="AC186" s="34"/>
      <c r="AD186" s="34"/>
      <c r="AE186" s="34"/>
      <c r="AR186" s="158" t="s">
        <v>187</v>
      </c>
      <c r="AT186" s="158" t="s">
        <v>183</v>
      </c>
      <c r="AU186" s="158" t="s">
        <v>89</v>
      </c>
      <c r="AY186" s="19" t="s">
        <v>180</v>
      </c>
      <c r="BE186" s="159">
        <f t="shared" si="14"/>
        <v>0</v>
      </c>
      <c r="BF186" s="159">
        <f t="shared" si="15"/>
        <v>0</v>
      </c>
      <c r="BG186" s="159">
        <f t="shared" si="16"/>
        <v>0</v>
      </c>
      <c r="BH186" s="159">
        <f t="shared" si="17"/>
        <v>0</v>
      </c>
      <c r="BI186" s="159">
        <f t="shared" si="18"/>
        <v>0</v>
      </c>
      <c r="BJ186" s="19" t="s">
        <v>87</v>
      </c>
      <c r="BK186" s="159">
        <f t="shared" si="19"/>
        <v>0</v>
      </c>
      <c r="BL186" s="19" t="s">
        <v>187</v>
      </c>
      <c r="BM186" s="158" t="s">
        <v>2646</v>
      </c>
    </row>
    <row r="187" spans="1:65" s="12" customFormat="1" ht="22.95" customHeight="1">
      <c r="B187" s="138"/>
      <c r="C187" s="223"/>
      <c r="D187" s="241" t="s">
        <v>78</v>
      </c>
      <c r="E187" s="243" t="s">
        <v>2309</v>
      </c>
      <c r="F187" s="243" t="s">
        <v>2310</v>
      </c>
      <c r="G187" s="223"/>
      <c r="H187" s="223"/>
      <c r="I187" s="141"/>
      <c r="J187" s="244">
        <f>BK187</f>
        <v>0</v>
      </c>
      <c r="L187" s="138"/>
      <c r="M187" s="143"/>
      <c r="N187" s="144"/>
      <c r="O187" s="144"/>
      <c r="P187" s="145">
        <f>SUM(P188:P189)</f>
        <v>0</v>
      </c>
      <c r="Q187" s="144"/>
      <c r="R187" s="145">
        <f>SUM(R188:R189)</f>
        <v>0</v>
      </c>
      <c r="S187" s="144"/>
      <c r="T187" s="146">
        <f>SUM(T188:T189)</f>
        <v>0</v>
      </c>
      <c r="AR187" s="139" t="s">
        <v>179</v>
      </c>
      <c r="AT187" s="147" t="s">
        <v>78</v>
      </c>
      <c r="AU187" s="147" t="s">
        <v>87</v>
      </c>
      <c r="AY187" s="139" t="s">
        <v>180</v>
      </c>
      <c r="BK187" s="148">
        <f>SUM(BK188:BK189)</f>
        <v>0</v>
      </c>
    </row>
    <row r="188" spans="1:65" s="2" customFormat="1" ht="16.5" customHeight="1">
      <c r="A188" s="34"/>
      <c r="B188" s="151"/>
      <c r="C188" s="228" t="s">
        <v>349</v>
      </c>
      <c r="D188" s="228" t="s">
        <v>183</v>
      </c>
      <c r="E188" s="229" t="s">
        <v>2311</v>
      </c>
      <c r="F188" s="230" t="s">
        <v>632</v>
      </c>
      <c r="G188" s="231" t="s">
        <v>356</v>
      </c>
      <c r="H188" s="232">
        <v>1</v>
      </c>
      <c r="I188" s="152"/>
      <c r="J188" s="224">
        <f>ROUND(I188*H188,2)</f>
        <v>0</v>
      </c>
      <c r="K188" s="153"/>
      <c r="L188" s="35"/>
      <c r="M188" s="154" t="s">
        <v>1</v>
      </c>
      <c r="N188" s="155" t="s">
        <v>44</v>
      </c>
      <c r="O188" s="60"/>
      <c r="P188" s="156">
        <f>O188*H188</f>
        <v>0</v>
      </c>
      <c r="Q188" s="156">
        <v>0</v>
      </c>
      <c r="R188" s="156">
        <f>Q188*H188</f>
        <v>0</v>
      </c>
      <c r="S188" s="156">
        <v>0</v>
      </c>
      <c r="T188" s="157">
        <f>S188*H188</f>
        <v>0</v>
      </c>
      <c r="U188" s="34"/>
      <c r="V188" s="34"/>
      <c r="W188" s="34"/>
      <c r="X188" s="34"/>
      <c r="Y188" s="34"/>
      <c r="Z188" s="34"/>
      <c r="AA188" s="34"/>
      <c r="AB188" s="34"/>
      <c r="AC188" s="34"/>
      <c r="AD188" s="34"/>
      <c r="AE188" s="34"/>
      <c r="AR188" s="158" t="s">
        <v>197</v>
      </c>
      <c r="AT188" s="158" t="s">
        <v>183</v>
      </c>
      <c r="AU188" s="158" t="s">
        <v>89</v>
      </c>
      <c r="AY188" s="19" t="s">
        <v>180</v>
      </c>
      <c r="BE188" s="159">
        <f>IF(N188="základní",J188,0)</f>
        <v>0</v>
      </c>
      <c r="BF188" s="159">
        <f>IF(N188="snížená",J188,0)</f>
        <v>0</v>
      </c>
      <c r="BG188" s="159">
        <f>IF(N188="zákl. přenesená",J188,0)</f>
        <v>0</v>
      </c>
      <c r="BH188" s="159">
        <f>IF(N188="sníž. přenesená",J188,0)</f>
        <v>0</v>
      </c>
      <c r="BI188" s="159">
        <f>IF(N188="nulová",J188,0)</f>
        <v>0</v>
      </c>
      <c r="BJ188" s="19" t="s">
        <v>87</v>
      </c>
      <c r="BK188" s="159">
        <f>ROUND(I188*H188,2)</f>
        <v>0</v>
      </c>
      <c r="BL188" s="19" t="s">
        <v>197</v>
      </c>
      <c r="BM188" s="158" t="s">
        <v>2647</v>
      </c>
    </row>
    <row r="189" spans="1:65" s="2" customFormat="1" ht="16.5" customHeight="1">
      <c r="A189" s="34"/>
      <c r="B189" s="151"/>
      <c r="C189" s="228" t="s">
        <v>353</v>
      </c>
      <c r="D189" s="228" t="s">
        <v>183</v>
      </c>
      <c r="E189" s="229" t="s">
        <v>2648</v>
      </c>
      <c r="F189" s="230" t="s">
        <v>559</v>
      </c>
      <c r="G189" s="231" t="s">
        <v>356</v>
      </c>
      <c r="H189" s="232">
        <v>1</v>
      </c>
      <c r="I189" s="152"/>
      <c r="J189" s="224">
        <f>ROUND(I189*H189,2)</f>
        <v>0</v>
      </c>
      <c r="K189" s="153"/>
      <c r="L189" s="35"/>
      <c r="M189" s="154" t="s">
        <v>1</v>
      </c>
      <c r="N189" s="155" t="s">
        <v>44</v>
      </c>
      <c r="O189" s="60"/>
      <c r="P189" s="156">
        <f>O189*H189</f>
        <v>0</v>
      </c>
      <c r="Q189" s="156">
        <v>0</v>
      </c>
      <c r="R189" s="156">
        <f>Q189*H189</f>
        <v>0</v>
      </c>
      <c r="S189" s="156">
        <v>0</v>
      </c>
      <c r="T189" s="157">
        <f>S189*H189</f>
        <v>0</v>
      </c>
      <c r="U189" s="34"/>
      <c r="V189" s="34"/>
      <c r="W189" s="34"/>
      <c r="X189" s="34"/>
      <c r="Y189" s="34"/>
      <c r="Z189" s="34"/>
      <c r="AA189" s="34"/>
      <c r="AB189" s="34"/>
      <c r="AC189" s="34"/>
      <c r="AD189" s="34"/>
      <c r="AE189" s="34"/>
      <c r="AR189" s="158" t="s">
        <v>197</v>
      </c>
      <c r="AT189" s="158" t="s">
        <v>183</v>
      </c>
      <c r="AU189" s="158" t="s">
        <v>89</v>
      </c>
      <c r="AY189" s="19" t="s">
        <v>180</v>
      </c>
      <c r="BE189" s="159">
        <f>IF(N189="základní",J189,0)</f>
        <v>0</v>
      </c>
      <c r="BF189" s="159">
        <f>IF(N189="snížená",J189,0)</f>
        <v>0</v>
      </c>
      <c r="BG189" s="159">
        <f>IF(N189="zákl. přenesená",J189,0)</f>
        <v>0</v>
      </c>
      <c r="BH189" s="159">
        <f>IF(N189="sníž. přenesená",J189,0)</f>
        <v>0</v>
      </c>
      <c r="BI189" s="159">
        <f>IF(N189="nulová",J189,0)</f>
        <v>0</v>
      </c>
      <c r="BJ189" s="19" t="s">
        <v>87</v>
      </c>
      <c r="BK189" s="159">
        <f>ROUND(I189*H189,2)</f>
        <v>0</v>
      </c>
      <c r="BL189" s="19" t="s">
        <v>197</v>
      </c>
      <c r="BM189" s="158" t="s">
        <v>2649</v>
      </c>
    </row>
    <row r="190" spans="1:65" s="12" customFormat="1" ht="22.95" customHeight="1">
      <c r="B190" s="138"/>
      <c r="C190" s="223"/>
      <c r="D190" s="241" t="s">
        <v>78</v>
      </c>
      <c r="E190" s="243" t="s">
        <v>2313</v>
      </c>
      <c r="F190" s="243" t="s">
        <v>567</v>
      </c>
      <c r="G190" s="223"/>
      <c r="H190" s="223"/>
      <c r="I190" s="141"/>
      <c r="J190" s="244">
        <f>BK190</f>
        <v>0</v>
      </c>
      <c r="L190" s="138"/>
      <c r="M190" s="143"/>
      <c r="N190" s="144"/>
      <c r="O190" s="144"/>
      <c r="P190" s="145">
        <f>SUM(P191:P199)</f>
        <v>0</v>
      </c>
      <c r="Q190" s="144"/>
      <c r="R190" s="145">
        <f>SUM(R191:R199)</f>
        <v>0</v>
      </c>
      <c r="S190" s="144"/>
      <c r="T190" s="146">
        <f>SUM(T191:T199)</f>
        <v>0</v>
      </c>
      <c r="AR190" s="139" t="s">
        <v>179</v>
      </c>
      <c r="AT190" s="147" t="s">
        <v>78</v>
      </c>
      <c r="AU190" s="147" t="s">
        <v>87</v>
      </c>
      <c r="AY190" s="139" t="s">
        <v>180</v>
      </c>
      <c r="BK190" s="148">
        <f>SUM(BK191:BK199)</f>
        <v>0</v>
      </c>
    </row>
    <row r="191" spans="1:65" s="2" customFormat="1" ht="16.5" customHeight="1">
      <c r="A191" s="34"/>
      <c r="B191" s="151"/>
      <c r="C191" s="228" t="s">
        <v>359</v>
      </c>
      <c r="D191" s="228" t="s">
        <v>183</v>
      </c>
      <c r="E191" s="229" t="s">
        <v>2650</v>
      </c>
      <c r="F191" s="230" t="s">
        <v>2651</v>
      </c>
      <c r="G191" s="231" t="s">
        <v>356</v>
      </c>
      <c r="H191" s="232">
        <v>1</v>
      </c>
      <c r="I191" s="152"/>
      <c r="J191" s="224">
        <f t="shared" ref="J191:J199" si="20">ROUND(I191*H191,2)</f>
        <v>0</v>
      </c>
      <c r="K191" s="153"/>
      <c r="L191" s="35"/>
      <c r="M191" s="154" t="s">
        <v>1</v>
      </c>
      <c r="N191" s="155" t="s">
        <v>44</v>
      </c>
      <c r="O191" s="60"/>
      <c r="P191" s="156">
        <f t="shared" ref="P191:P199" si="21">O191*H191</f>
        <v>0</v>
      </c>
      <c r="Q191" s="156">
        <v>0</v>
      </c>
      <c r="R191" s="156">
        <f t="shared" ref="R191:R199" si="22">Q191*H191</f>
        <v>0</v>
      </c>
      <c r="S191" s="156">
        <v>0</v>
      </c>
      <c r="T191" s="157">
        <f t="shared" ref="T191:T199" si="23">S191*H191</f>
        <v>0</v>
      </c>
      <c r="U191" s="34"/>
      <c r="V191" s="34"/>
      <c r="W191" s="34"/>
      <c r="X191" s="34"/>
      <c r="Y191" s="34"/>
      <c r="Z191" s="34"/>
      <c r="AA191" s="34"/>
      <c r="AB191" s="34"/>
      <c r="AC191" s="34"/>
      <c r="AD191" s="34"/>
      <c r="AE191" s="34"/>
      <c r="AR191" s="158" t="s">
        <v>197</v>
      </c>
      <c r="AT191" s="158" t="s">
        <v>183</v>
      </c>
      <c r="AU191" s="158" t="s">
        <v>89</v>
      </c>
      <c r="AY191" s="19" t="s">
        <v>180</v>
      </c>
      <c r="BE191" s="159">
        <f t="shared" ref="BE191:BE199" si="24">IF(N191="základní",J191,0)</f>
        <v>0</v>
      </c>
      <c r="BF191" s="159">
        <f t="shared" ref="BF191:BF199" si="25">IF(N191="snížená",J191,0)</f>
        <v>0</v>
      </c>
      <c r="BG191" s="159">
        <f t="shared" ref="BG191:BG199" si="26">IF(N191="zákl. přenesená",J191,0)</f>
        <v>0</v>
      </c>
      <c r="BH191" s="159">
        <f t="shared" ref="BH191:BH199" si="27">IF(N191="sníž. přenesená",J191,0)</f>
        <v>0</v>
      </c>
      <c r="BI191" s="159">
        <f t="shared" ref="BI191:BI199" si="28">IF(N191="nulová",J191,0)</f>
        <v>0</v>
      </c>
      <c r="BJ191" s="19" t="s">
        <v>87</v>
      </c>
      <c r="BK191" s="159">
        <f t="shared" ref="BK191:BK199" si="29">ROUND(I191*H191,2)</f>
        <v>0</v>
      </c>
      <c r="BL191" s="19" t="s">
        <v>197</v>
      </c>
      <c r="BM191" s="158" t="s">
        <v>2652</v>
      </c>
    </row>
    <row r="192" spans="1:65" s="2" customFormat="1" ht="16.5" customHeight="1">
      <c r="A192" s="34"/>
      <c r="B192" s="151"/>
      <c r="C192" s="228" t="s">
        <v>363</v>
      </c>
      <c r="D192" s="228" t="s">
        <v>183</v>
      </c>
      <c r="E192" s="229" t="s">
        <v>2653</v>
      </c>
      <c r="F192" s="230" t="s">
        <v>611</v>
      </c>
      <c r="G192" s="231" t="s">
        <v>356</v>
      </c>
      <c r="H192" s="232">
        <v>1</v>
      </c>
      <c r="I192" s="152"/>
      <c r="J192" s="224">
        <f t="shared" si="20"/>
        <v>0</v>
      </c>
      <c r="K192" s="153"/>
      <c r="L192" s="35"/>
      <c r="M192" s="154" t="s">
        <v>1</v>
      </c>
      <c r="N192" s="155" t="s">
        <v>44</v>
      </c>
      <c r="O192" s="60"/>
      <c r="P192" s="156">
        <f t="shared" si="21"/>
        <v>0</v>
      </c>
      <c r="Q192" s="156">
        <v>0</v>
      </c>
      <c r="R192" s="156">
        <f t="shared" si="22"/>
        <v>0</v>
      </c>
      <c r="S192" s="156">
        <v>0</v>
      </c>
      <c r="T192" s="157">
        <f t="shared" si="23"/>
        <v>0</v>
      </c>
      <c r="U192" s="34"/>
      <c r="V192" s="34"/>
      <c r="W192" s="34"/>
      <c r="X192" s="34"/>
      <c r="Y192" s="34"/>
      <c r="Z192" s="34"/>
      <c r="AA192" s="34"/>
      <c r="AB192" s="34"/>
      <c r="AC192" s="34"/>
      <c r="AD192" s="34"/>
      <c r="AE192" s="34"/>
      <c r="AR192" s="158" t="s">
        <v>197</v>
      </c>
      <c r="AT192" s="158" t="s">
        <v>183</v>
      </c>
      <c r="AU192" s="158" t="s">
        <v>89</v>
      </c>
      <c r="AY192" s="19" t="s">
        <v>180</v>
      </c>
      <c r="BE192" s="159">
        <f t="shared" si="24"/>
        <v>0</v>
      </c>
      <c r="BF192" s="159">
        <f t="shared" si="25"/>
        <v>0</v>
      </c>
      <c r="BG192" s="159">
        <f t="shared" si="26"/>
        <v>0</v>
      </c>
      <c r="BH192" s="159">
        <f t="shared" si="27"/>
        <v>0</v>
      </c>
      <c r="BI192" s="159">
        <f t="shared" si="28"/>
        <v>0</v>
      </c>
      <c r="BJ192" s="19" t="s">
        <v>87</v>
      </c>
      <c r="BK192" s="159">
        <f t="shared" si="29"/>
        <v>0</v>
      </c>
      <c r="BL192" s="19" t="s">
        <v>197</v>
      </c>
      <c r="BM192" s="158" t="s">
        <v>2654</v>
      </c>
    </row>
    <row r="193" spans="1:65" s="2" customFormat="1" ht="16.5" customHeight="1">
      <c r="A193" s="34"/>
      <c r="B193" s="151"/>
      <c r="C193" s="228" t="s">
        <v>367</v>
      </c>
      <c r="D193" s="228" t="s">
        <v>183</v>
      </c>
      <c r="E193" s="229" t="s">
        <v>2655</v>
      </c>
      <c r="F193" s="230" t="s">
        <v>614</v>
      </c>
      <c r="G193" s="231" t="s">
        <v>356</v>
      </c>
      <c r="H193" s="232">
        <v>1</v>
      </c>
      <c r="I193" s="152"/>
      <c r="J193" s="224">
        <f t="shared" si="20"/>
        <v>0</v>
      </c>
      <c r="K193" s="153"/>
      <c r="L193" s="35"/>
      <c r="M193" s="154" t="s">
        <v>1</v>
      </c>
      <c r="N193" s="155" t="s">
        <v>44</v>
      </c>
      <c r="O193" s="60"/>
      <c r="P193" s="156">
        <f t="shared" si="21"/>
        <v>0</v>
      </c>
      <c r="Q193" s="156">
        <v>0</v>
      </c>
      <c r="R193" s="156">
        <f t="shared" si="22"/>
        <v>0</v>
      </c>
      <c r="S193" s="156">
        <v>0</v>
      </c>
      <c r="T193" s="157">
        <f t="shared" si="23"/>
        <v>0</v>
      </c>
      <c r="U193" s="34"/>
      <c r="V193" s="34"/>
      <c r="W193" s="34"/>
      <c r="X193" s="34"/>
      <c r="Y193" s="34"/>
      <c r="Z193" s="34"/>
      <c r="AA193" s="34"/>
      <c r="AB193" s="34"/>
      <c r="AC193" s="34"/>
      <c r="AD193" s="34"/>
      <c r="AE193" s="34"/>
      <c r="AR193" s="158" t="s">
        <v>197</v>
      </c>
      <c r="AT193" s="158" t="s">
        <v>183</v>
      </c>
      <c r="AU193" s="158" t="s">
        <v>89</v>
      </c>
      <c r="AY193" s="19" t="s">
        <v>180</v>
      </c>
      <c r="BE193" s="159">
        <f t="shared" si="24"/>
        <v>0</v>
      </c>
      <c r="BF193" s="159">
        <f t="shared" si="25"/>
        <v>0</v>
      </c>
      <c r="BG193" s="159">
        <f t="shared" si="26"/>
        <v>0</v>
      </c>
      <c r="BH193" s="159">
        <f t="shared" si="27"/>
        <v>0</v>
      </c>
      <c r="BI193" s="159">
        <f t="shared" si="28"/>
        <v>0</v>
      </c>
      <c r="BJ193" s="19" t="s">
        <v>87</v>
      </c>
      <c r="BK193" s="159">
        <f t="shared" si="29"/>
        <v>0</v>
      </c>
      <c r="BL193" s="19" t="s">
        <v>197</v>
      </c>
      <c r="BM193" s="158" t="s">
        <v>2656</v>
      </c>
    </row>
    <row r="194" spans="1:65" s="2" customFormat="1" ht="16.5" customHeight="1">
      <c r="A194" s="34"/>
      <c r="B194" s="151"/>
      <c r="C194" s="228" t="s">
        <v>371</v>
      </c>
      <c r="D194" s="228" t="s">
        <v>183</v>
      </c>
      <c r="E194" s="229" t="s">
        <v>2657</v>
      </c>
      <c r="F194" s="230" t="s">
        <v>617</v>
      </c>
      <c r="G194" s="231" t="s">
        <v>356</v>
      </c>
      <c r="H194" s="232">
        <v>1</v>
      </c>
      <c r="I194" s="152"/>
      <c r="J194" s="224">
        <f t="shared" si="20"/>
        <v>0</v>
      </c>
      <c r="K194" s="153"/>
      <c r="L194" s="35"/>
      <c r="M194" s="154" t="s">
        <v>1</v>
      </c>
      <c r="N194" s="155" t="s">
        <v>44</v>
      </c>
      <c r="O194" s="60"/>
      <c r="P194" s="156">
        <f t="shared" si="21"/>
        <v>0</v>
      </c>
      <c r="Q194" s="156">
        <v>0</v>
      </c>
      <c r="R194" s="156">
        <f t="shared" si="22"/>
        <v>0</v>
      </c>
      <c r="S194" s="156">
        <v>0</v>
      </c>
      <c r="T194" s="157">
        <f t="shared" si="23"/>
        <v>0</v>
      </c>
      <c r="U194" s="34"/>
      <c r="V194" s="34"/>
      <c r="W194" s="34"/>
      <c r="X194" s="34"/>
      <c r="Y194" s="34"/>
      <c r="Z194" s="34"/>
      <c r="AA194" s="34"/>
      <c r="AB194" s="34"/>
      <c r="AC194" s="34"/>
      <c r="AD194" s="34"/>
      <c r="AE194" s="34"/>
      <c r="AR194" s="158" t="s">
        <v>197</v>
      </c>
      <c r="AT194" s="158" t="s">
        <v>183</v>
      </c>
      <c r="AU194" s="158" t="s">
        <v>89</v>
      </c>
      <c r="AY194" s="19" t="s">
        <v>180</v>
      </c>
      <c r="BE194" s="159">
        <f t="shared" si="24"/>
        <v>0</v>
      </c>
      <c r="BF194" s="159">
        <f t="shared" si="25"/>
        <v>0</v>
      </c>
      <c r="BG194" s="159">
        <f t="shared" si="26"/>
        <v>0</v>
      </c>
      <c r="BH194" s="159">
        <f t="shared" si="27"/>
        <v>0</v>
      </c>
      <c r="BI194" s="159">
        <f t="shared" si="28"/>
        <v>0</v>
      </c>
      <c r="BJ194" s="19" t="s">
        <v>87</v>
      </c>
      <c r="BK194" s="159">
        <f t="shared" si="29"/>
        <v>0</v>
      </c>
      <c r="BL194" s="19" t="s">
        <v>197</v>
      </c>
      <c r="BM194" s="158" t="s">
        <v>2658</v>
      </c>
    </row>
    <row r="195" spans="1:65" s="2" customFormat="1" ht="21.75" customHeight="1">
      <c r="A195" s="34"/>
      <c r="B195" s="151"/>
      <c r="C195" s="228" t="s">
        <v>375</v>
      </c>
      <c r="D195" s="228" t="s">
        <v>183</v>
      </c>
      <c r="E195" s="229" t="s">
        <v>2659</v>
      </c>
      <c r="F195" s="230" t="s">
        <v>2660</v>
      </c>
      <c r="G195" s="231" t="s">
        <v>356</v>
      </c>
      <c r="H195" s="232">
        <v>1</v>
      </c>
      <c r="I195" s="152"/>
      <c r="J195" s="224">
        <f t="shared" si="20"/>
        <v>0</v>
      </c>
      <c r="K195" s="153"/>
      <c r="L195" s="35"/>
      <c r="M195" s="154" t="s">
        <v>1</v>
      </c>
      <c r="N195" s="155" t="s">
        <v>44</v>
      </c>
      <c r="O195" s="60"/>
      <c r="P195" s="156">
        <f t="shared" si="21"/>
        <v>0</v>
      </c>
      <c r="Q195" s="156">
        <v>0</v>
      </c>
      <c r="R195" s="156">
        <f t="shared" si="22"/>
        <v>0</v>
      </c>
      <c r="S195" s="156">
        <v>0</v>
      </c>
      <c r="T195" s="157">
        <f t="shared" si="23"/>
        <v>0</v>
      </c>
      <c r="U195" s="34"/>
      <c r="V195" s="34"/>
      <c r="W195" s="34"/>
      <c r="X195" s="34"/>
      <c r="Y195" s="34"/>
      <c r="Z195" s="34"/>
      <c r="AA195" s="34"/>
      <c r="AB195" s="34"/>
      <c r="AC195" s="34"/>
      <c r="AD195" s="34"/>
      <c r="AE195" s="34"/>
      <c r="AR195" s="158" t="s">
        <v>197</v>
      </c>
      <c r="AT195" s="158" t="s">
        <v>183</v>
      </c>
      <c r="AU195" s="158" t="s">
        <v>89</v>
      </c>
      <c r="AY195" s="19" t="s">
        <v>180</v>
      </c>
      <c r="BE195" s="159">
        <f t="shared" si="24"/>
        <v>0</v>
      </c>
      <c r="BF195" s="159">
        <f t="shared" si="25"/>
        <v>0</v>
      </c>
      <c r="BG195" s="159">
        <f t="shared" si="26"/>
        <v>0</v>
      </c>
      <c r="BH195" s="159">
        <f t="shared" si="27"/>
        <v>0</v>
      </c>
      <c r="BI195" s="159">
        <f t="shared" si="28"/>
        <v>0</v>
      </c>
      <c r="BJ195" s="19" t="s">
        <v>87</v>
      </c>
      <c r="BK195" s="159">
        <f t="shared" si="29"/>
        <v>0</v>
      </c>
      <c r="BL195" s="19" t="s">
        <v>197</v>
      </c>
      <c r="BM195" s="158" t="s">
        <v>2661</v>
      </c>
    </row>
    <row r="196" spans="1:65" s="2" customFormat="1" ht="16.5" customHeight="1">
      <c r="A196" s="34"/>
      <c r="B196" s="151"/>
      <c r="C196" s="228" t="s">
        <v>380</v>
      </c>
      <c r="D196" s="228" t="s">
        <v>183</v>
      </c>
      <c r="E196" s="229" t="s">
        <v>2662</v>
      </c>
      <c r="F196" s="230" t="s">
        <v>626</v>
      </c>
      <c r="G196" s="231" t="s">
        <v>356</v>
      </c>
      <c r="H196" s="232">
        <v>1</v>
      </c>
      <c r="I196" s="152"/>
      <c r="J196" s="224">
        <f t="shared" si="20"/>
        <v>0</v>
      </c>
      <c r="K196" s="153"/>
      <c r="L196" s="35"/>
      <c r="M196" s="154" t="s">
        <v>1</v>
      </c>
      <c r="N196" s="155" t="s">
        <v>44</v>
      </c>
      <c r="O196" s="60"/>
      <c r="P196" s="156">
        <f t="shared" si="21"/>
        <v>0</v>
      </c>
      <c r="Q196" s="156">
        <v>0</v>
      </c>
      <c r="R196" s="156">
        <f t="shared" si="22"/>
        <v>0</v>
      </c>
      <c r="S196" s="156">
        <v>0</v>
      </c>
      <c r="T196" s="157">
        <f t="shared" si="23"/>
        <v>0</v>
      </c>
      <c r="U196" s="34"/>
      <c r="V196" s="34"/>
      <c r="W196" s="34"/>
      <c r="X196" s="34"/>
      <c r="Y196" s="34"/>
      <c r="Z196" s="34"/>
      <c r="AA196" s="34"/>
      <c r="AB196" s="34"/>
      <c r="AC196" s="34"/>
      <c r="AD196" s="34"/>
      <c r="AE196" s="34"/>
      <c r="AR196" s="158" t="s">
        <v>197</v>
      </c>
      <c r="AT196" s="158" t="s">
        <v>183</v>
      </c>
      <c r="AU196" s="158" t="s">
        <v>89</v>
      </c>
      <c r="AY196" s="19" t="s">
        <v>180</v>
      </c>
      <c r="BE196" s="159">
        <f t="shared" si="24"/>
        <v>0</v>
      </c>
      <c r="BF196" s="159">
        <f t="shared" si="25"/>
        <v>0</v>
      </c>
      <c r="BG196" s="159">
        <f t="shared" si="26"/>
        <v>0</v>
      </c>
      <c r="BH196" s="159">
        <f t="shared" si="27"/>
        <v>0</v>
      </c>
      <c r="BI196" s="159">
        <f t="shared" si="28"/>
        <v>0</v>
      </c>
      <c r="BJ196" s="19" t="s">
        <v>87</v>
      </c>
      <c r="BK196" s="159">
        <f t="shared" si="29"/>
        <v>0</v>
      </c>
      <c r="BL196" s="19" t="s">
        <v>197</v>
      </c>
      <c r="BM196" s="158" t="s">
        <v>2663</v>
      </c>
    </row>
    <row r="197" spans="1:65" s="2" customFormat="1" ht="16.5" customHeight="1">
      <c r="A197" s="34"/>
      <c r="B197" s="151"/>
      <c r="C197" s="228" t="s">
        <v>384</v>
      </c>
      <c r="D197" s="228" t="s">
        <v>183</v>
      </c>
      <c r="E197" s="229" t="s">
        <v>2314</v>
      </c>
      <c r="F197" s="230" t="s">
        <v>629</v>
      </c>
      <c r="G197" s="231" t="s">
        <v>356</v>
      </c>
      <c r="H197" s="232">
        <v>1</v>
      </c>
      <c r="I197" s="152"/>
      <c r="J197" s="224">
        <f t="shared" si="20"/>
        <v>0</v>
      </c>
      <c r="K197" s="153"/>
      <c r="L197" s="35"/>
      <c r="M197" s="154" t="s">
        <v>1</v>
      </c>
      <c r="N197" s="155" t="s">
        <v>44</v>
      </c>
      <c r="O197" s="60"/>
      <c r="P197" s="156">
        <f t="shared" si="21"/>
        <v>0</v>
      </c>
      <c r="Q197" s="156">
        <v>0</v>
      </c>
      <c r="R197" s="156">
        <f t="shared" si="22"/>
        <v>0</v>
      </c>
      <c r="S197" s="156">
        <v>0</v>
      </c>
      <c r="T197" s="157">
        <f t="shared" si="23"/>
        <v>0</v>
      </c>
      <c r="U197" s="34"/>
      <c r="V197" s="34"/>
      <c r="W197" s="34"/>
      <c r="X197" s="34"/>
      <c r="Y197" s="34"/>
      <c r="Z197" s="34"/>
      <c r="AA197" s="34"/>
      <c r="AB197" s="34"/>
      <c r="AC197" s="34"/>
      <c r="AD197" s="34"/>
      <c r="AE197" s="34"/>
      <c r="AR197" s="158" t="s">
        <v>197</v>
      </c>
      <c r="AT197" s="158" t="s">
        <v>183</v>
      </c>
      <c r="AU197" s="158" t="s">
        <v>89</v>
      </c>
      <c r="AY197" s="19" t="s">
        <v>180</v>
      </c>
      <c r="BE197" s="159">
        <f t="shared" si="24"/>
        <v>0</v>
      </c>
      <c r="BF197" s="159">
        <f t="shared" si="25"/>
        <v>0</v>
      </c>
      <c r="BG197" s="159">
        <f t="shared" si="26"/>
        <v>0</v>
      </c>
      <c r="BH197" s="159">
        <f t="shared" si="27"/>
        <v>0</v>
      </c>
      <c r="BI197" s="159">
        <f t="shared" si="28"/>
        <v>0</v>
      </c>
      <c r="BJ197" s="19" t="s">
        <v>87</v>
      </c>
      <c r="BK197" s="159">
        <f t="shared" si="29"/>
        <v>0</v>
      </c>
      <c r="BL197" s="19" t="s">
        <v>197</v>
      </c>
      <c r="BM197" s="158" t="s">
        <v>2664</v>
      </c>
    </row>
    <row r="198" spans="1:65" s="2" customFormat="1" ht="16.5" customHeight="1">
      <c r="A198" s="34"/>
      <c r="B198" s="151"/>
      <c r="C198" s="228" t="s">
        <v>389</v>
      </c>
      <c r="D198" s="228" t="s">
        <v>183</v>
      </c>
      <c r="E198" s="229" t="s">
        <v>2665</v>
      </c>
      <c r="F198" s="230" t="s">
        <v>637</v>
      </c>
      <c r="G198" s="231" t="s">
        <v>356</v>
      </c>
      <c r="H198" s="232">
        <v>1</v>
      </c>
      <c r="I198" s="152"/>
      <c r="J198" s="224">
        <f t="shared" si="20"/>
        <v>0</v>
      </c>
      <c r="K198" s="153"/>
      <c r="L198" s="35"/>
      <c r="M198" s="154" t="s">
        <v>1</v>
      </c>
      <c r="N198" s="155" t="s">
        <v>44</v>
      </c>
      <c r="O198" s="60"/>
      <c r="P198" s="156">
        <f t="shared" si="21"/>
        <v>0</v>
      </c>
      <c r="Q198" s="156">
        <v>0</v>
      </c>
      <c r="R198" s="156">
        <f t="shared" si="22"/>
        <v>0</v>
      </c>
      <c r="S198" s="156">
        <v>0</v>
      </c>
      <c r="T198" s="157">
        <f t="shared" si="23"/>
        <v>0</v>
      </c>
      <c r="U198" s="34"/>
      <c r="V198" s="34"/>
      <c r="W198" s="34"/>
      <c r="X198" s="34"/>
      <c r="Y198" s="34"/>
      <c r="Z198" s="34"/>
      <c r="AA198" s="34"/>
      <c r="AB198" s="34"/>
      <c r="AC198" s="34"/>
      <c r="AD198" s="34"/>
      <c r="AE198" s="34"/>
      <c r="AR198" s="158" t="s">
        <v>197</v>
      </c>
      <c r="AT198" s="158" t="s">
        <v>183</v>
      </c>
      <c r="AU198" s="158" t="s">
        <v>89</v>
      </c>
      <c r="AY198" s="19" t="s">
        <v>180</v>
      </c>
      <c r="BE198" s="159">
        <f t="shared" si="24"/>
        <v>0</v>
      </c>
      <c r="BF198" s="159">
        <f t="shared" si="25"/>
        <v>0</v>
      </c>
      <c r="BG198" s="159">
        <f t="shared" si="26"/>
        <v>0</v>
      </c>
      <c r="BH198" s="159">
        <f t="shared" si="27"/>
        <v>0</v>
      </c>
      <c r="BI198" s="159">
        <f t="shared" si="28"/>
        <v>0</v>
      </c>
      <c r="BJ198" s="19" t="s">
        <v>87</v>
      </c>
      <c r="BK198" s="159">
        <f t="shared" si="29"/>
        <v>0</v>
      </c>
      <c r="BL198" s="19" t="s">
        <v>197</v>
      </c>
      <c r="BM198" s="158" t="s">
        <v>2666</v>
      </c>
    </row>
    <row r="199" spans="1:65" s="2" customFormat="1" ht="16.5" customHeight="1">
      <c r="A199" s="34"/>
      <c r="B199" s="151"/>
      <c r="C199" s="228" t="s">
        <v>395</v>
      </c>
      <c r="D199" s="228" t="s">
        <v>183</v>
      </c>
      <c r="E199" s="229" t="s">
        <v>2316</v>
      </c>
      <c r="F199" s="230" t="s">
        <v>640</v>
      </c>
      <c r="G199" s="231" t="s">
        <v>356</v>
      </c>
      <c r="H199" s="232">
        <v>1</v>
      </c>
      <c r="I199" s="152"/>
      <c r="J199" s="224">
        <f t="shared" si="20"/>
        <v>0</v>
      </c>
      <c r="K199" s="153"/>
      <c r="L199" s="35"/>
      <c r="M199" s="154" t="s">
        <v>1</v>
      </c>
      <c r="N199" s="155" t="s">
        <v>44</v>
      </c>
      <c r="O199" s="60"/>
      <c r="P199" s="156">
        <f t="shared" si="21"/>
        <v>0</v>
      </c>
      <c r="Q199" s="156">
        <v>0</v>
      </c>
      <c r="R199" s="156">
        <f t="shared" si="22"/>
        <v>0</v>
      </c>
      <c r="S199" s="156">
        <v>0</v>
      </c>
      <c r="T199" s="157">
        <f t="shared" si="23"/>
        <v>0</v>
      </c>
      <c r="U199" s="34"/>
      <c r="V199" s="34"/>
      <c r="W199" s="34"/>
      <c r="X199" s="34"/>
      <c r="Y199" s="34"/>
      <c r="Z199" s="34"/>
      <c r="AA199" s="34"/>
      <c r="AB199" s="34"/>
      <c r="AC199" s="34"/>
      <c r="AD199" s="34"/>
      <c r="AE199" s="34"/>
      <c r="AR199" s="158" t="s">
        <v>197</v>
      </c>
      <c r="AT199" s="158" t="s">
        <v>183</v>
      </c>
      <c r="AU199" s="158" t="s">
        <v>89</v>
      </c>
      <c r="AY199" s="19" t="s">
        <v>180</v>
      </c>
      <c r="BE199" s="159">
        <f t="shared" si="24"/>
        <v>0</v>
      </c>
      <c r="BF199" s="159">
        <f t="shared" si="25"/>
        <v>0</v>
      </c>
      <c r="BG199" s="159">
        <f t="shared" si="26"/>
        <v>0</v>
      </c>
      <c r="BH199" s="159">
        <f t="shared" si="27"/>
        <v>0</v>
      </c>
      <c r="BI199" s="159">
        <f t="shared" si="28"/>
        <v>0</v>
      </c>
      <c r="BJ199" s="19" t="s">
        <v>87</v>
      </c>
      <c r="BK199" s="159">
        <f t="shared" si="29"/>
        <v>0</v>
      </c>
      <c r="BL199" s="19" t="s">
        <v>197</v>
      </c>
      <c r="BM199" s="158" t="s">
        <v>2667</v>
      </c>
    </row>
    <row r="200" spans="1:65" s="12" customFormat="1" ht="22.95" customHeight="1">
      <c r="B200" s="138"/>
      <c r="C200" s="223"/>
      <c r="D200" s="241" t="s">
        <v>78</v>
      </c>
      <c r="E200" s="243" t="s">
        <v>535</v>
      </c>
      <c r="F200" s="243" t="s">
        <v>536</v>
      </c>
      <c r="G200" s="223"/>
      <c r="H200" s="223"/>
      <c r="I200" s="141"/>
      <c r="J200" s="244">
        <f>BK200</f>
        <v>0</v>
      </c>
      <c r="L200" s="138"/>
      <c r="M200" s="143"/>
      <c r="N200" s="144"/>
      <c r="O200" s="144"/>
      <c r="P200" s="145">
        <f>SUM(P201:P204)</f>
        <v>0</v>
      </c>
      <c r="Q200" s="144"/>
      <c r="R200" s="145">
        <f>SUM(R201:R204)</f>
        <v>4.1999999999999997E-3</v>
      </c>
      <c r="S200" s="144"/>
      <c r="T200" s="146">
        <f>SUM(T201:T204)</f>
        <v>0</v>
      </c>
      <c r="AR200" s="139" t="s">
        <v>179</v>
      </c>
      <c r="AT200" s="147" t="s">
        <v>78</v>
      </c>
      <c r="AU200" s="147" t="s">
        <v>87</v>
      </c>
      <c r="AY200" s="139" t="s">
        <v>180</v>
      </c>
      <c r="BK200" s="148">
        <f>SUM(BK201:BK204)</f>
        <v>0</v>
      </c>
    </row>
    <row r="201" spans="1:65" s="2" customFormat="1" ht="24.15" customHeight="1">
      <c r="A201" s="34"/>
      <c r="B201" s="151"/>
      <c r="C201" s="228" t="s">
        <v>400</v>
      </c>
      <c r="D201" s="228" t="s">
        <v>183</v>
      </c>
      <c r="E201" s="229" t="s">
        <v>2668</v>
      </c>
      <c r="F201" s="230" t="s">
        <v>2669</v>
      </c>
      <c r="G201" s="231" t="s">
        <v>289</v>
      </c>
      <c r="H201" s="232">
        <v>70</v>
      </c>
      <c r="I201" s="152"/>
      <c r="J201" s="224">
        <f>ROUND(I201*H201,2)</f>
        <v>0</v>
      </c>
      <c r="K201" s="153"/>
      <c r="L201" s="35"/>
      <c r="M201" s="154" t="s">
        <v>1</v>
      </c>
      <c r="N201" s="155" t="s">
        <v>44</v>
      </c>
      <c r="O201" s="60"/>
      <c r="P201" s="156">
        <f>O201*H201</f>
        <v>0</v>
      </c>
      <c r="Q201" s="156">
        <v>0</v>
      </c>
      <c r="R201" s="156">
        <f>Q201*H201</f>
        <v>0</v>
      </c>
      <c r="S201" s="156">
        <v>0</v>
      </c>
      <c r="T201" s="157">
        <f>S201*H201</f>
        <v>0</v>
      </c>
      <c r="U201" s="34"/>
      <c r="V201" s="34"/>
      <c r="W201" s="34"/>
      <c r="X201" s="34"/>
      <c r="Y201" s="34"/>
      <c r="Z201" s="34"/>
      <c r="AA201" s="34"/>
      <c r="AB201" s="34"/>
      <c r="AC201" s="34"/>
      <c r="AD201" s="34"/>
      <c r="AE201" s="34"/>
      <c r="AR201" s="158" t="s">
        <v>187</v>
      </c>
      <c r="AT201" s="158" t="s">
        <v>183</v>
      </c>
      <c r="AU201" s="158" t="s">
        <v>89</v>
      </c>
      <c r="AY201" s="19" t="s">
        <v>180</v>
      </c>
      <c r="BE201" s="159">
        <f>IF(N201="základní",J201,0)</f>
        <v>0</v>
      </c>
      <c r="BF201" s="159">
        <f>IF(N201="snížená",J201,0)</f>
        <v>0</v>
      </c>
      <c r="BG201" s="159">
        <f>IF(N201="zákl. přenesená",J201,0)</f>
        <v>0</v>
      </c>
      <c r="BH201" s="159">
        <f>IF(N201="sníž. přenesená",J201,0)</f>
        <v>0</v>
      </c>
      <c r="BI201" s="159">
        <f>IF(N201="nulová",J201,0)</f>
        <v>0</v>
      </c>
      <c r="BJ201" s="19" t="s">
        <v>87</v>
      </c>
      <c r="BK201" s="159">
        <f>ROUND(I201*H201,2)</f>
        <v>0</v>
      </c>
      <c r="BL201" s="19" t="s">
        <v>187</v>
      </c>
      <c r="BM201" s="158" t="s">
        <v>2670</v>
      </c>
    </row>
    <row r="202" spans="1:65" s="2" customFormat="1" ht="24.15" customHeight="1">
      <c r="A202" s="34"/>
      <c r="B202" s="151"/>
      <c r="C202" s="228" t="s">
        <v>404</v>
      </c>
      <c r="D202" s="228" t="s">
        <v>183</v>
      </c>
      <c r="E202" s="229" t="s">
        <v>2671</v>
      </c>
      <c r="F202" s="230" t="s">
        <v>2672</v>
      </c>
      <c r="G202" s="231" t="s">
        <v>289</v>
      </c>
      <c r="H202" s="232">
        <v>70</v>
      </c>
      <c r="I202" s="152"/>
      <c r="J202" s="224">
        <f>ROUND(I202*H202,2)</f>
        <v>0</v>
      </c>
      <c r="K202" s="153"/>
      <c r="L202" s="35"/>
      <c r="M202" s="154" t="s">
        <v>1</v>
      </c>
      <c r="N202" s="155" t="s">
        <v>44</v>
      </c>
      <c r="O202" s="60"/>
      <c r="P202" s="156">
        <f>O202*H202</f>
        <v>0</v>
      </c>
      <c r="Q202" s="156">
        <v>0</v>
      </c>
      <c r="R202" s="156">
        <f>Q202*H202</f>
        <v>0</v>
      </c>
      <c r="S202" s="156">
        <v>0</v>
      </c>
      <c r="T202" s="157">
        <f>S202*H202</f>
        <v>0</v>
      </c>
      <c r="U202" s="34"/>
      <c r="V202" s="34"/>
      <c r="W202" s="34"/>
      <c r="X202" s="34"/>
      <c r="Y202" s="34"/>
      <c r="Z202" s="34"/>
      <c r="AA202" s="34"/>
      <c r="AB202" s="34"/>
      <c r="AC202" s="34"/>
      <c r="AD202" s="34"/>
      <c r="AE202" s="34"/>
      <c r="AR202" s="158" t="s">
        <v>187</v>
      </c>
      <c r="AT202" s="158" t="s">
        <v>183</v>
      </c>
      <c r="AU202" s="158" t="s">
        <v>89</v>
      </c>
      <c r="AY202" s="19" t="s">
        <v>180</v>
      </c>
      <c r="BE202" s="159">
        <f>IF(N202="základní",J202,0)</f>
        <v>0</v>
      </c>
      <c r="BF202" s="159">
        <f>IF(N202="snížená",J202,0)</f>
        <v>0</v>
      </c>
      <c r="BG202" s="159">
        <f>IF(N202="zákl. přenesená",J202,0)</f>
        <v>0</v>
      </c>
      <c r="BH202" s="159">
        <f>IF(N202="sníž. přenesená",J202,0)</f>
        <v>0</v>
      </c>
      <c r="BI202" s="159">
        <f>IF(N202="nulová",J202,0)</f>
        <v>0</v>
      </c>
      <c r="BJ202" s="19" t="s">
        <v>87</v>
      </c>
      <c r="BK202" s="159">
        <f>ROUND(I202*H202,2)</f>
        <v>0</v>
      </c>
      <c r="BL202" s="19" t="s">
        <v>187</v>
      </c>
      <c r="BM202" s="158" t="s">
        <v>2673</v>
      </c>
    </row>
    <row r="203" spans="1:65" s="2" customFormat="1" ht="24.15" customHeight="1">
      <c r="A203" s="34"/>
      <c r="B203" s="151"/>
      <c r="C203" s="228" t="s">
        <v>408</v>
      </c>
      <c r="D203" s="228" t="s">
        <v>183</v>
      </c>
      <c r="E203" s="229" t="s">
        <v>2325</v>
      </c>
      <c r="F203" s="230" t="s">
        <v>2326</v>
      </c>
      <c r="G203" s="231" t="s">
        <v>289</v>
      </c>
      <c r="H203" s="232">
        <v>70</v>
      </c>
      <c r="I203" s="152"/>
      <c r="J203" s="224">
        <f>ROUND(I203*H203,2)</f>
        <v>0</v>
      </c>
      <c r="K203" s="153"/>
      <c r="L203" s="35"/>
      <c r="M203" s="154" t="s">
        <v>1</v>
      </c>
      <c r="N203" s="155" t="s">
        <v>44</v>
      </c>
      <c r="O203" s="60"/>
      <c r="P203" s="156">
        <f>O203*H203</f>
        <v>0</v>
      </c>
      <c r="Q203" s="156">
        <v>0</v>
      </c>
      <c r="R203" s="156">
        <f>Q203*H203</f>
        <v>0</v>
      </c>
      <c r="S203" s="156">
        <v>0</v>
      </c>
      <c r="T203" s="157">
        <f>S203*H203</f>
        <v>0</v>
      </c>
      <c r="U203" s="34"/>
      <c r="V203" s="34"/>
      <c r="W203" s="34"/>
      <c r="X203" s="34"/>
      <c r="Y203" s="34"/>
      <c r="Z203" s="34"/>
      <c r="AA203" s="34"/>
      <c r="AB203" s="34"/>
      <c r="AC203" s="34"/>
      <c r="AD203" s="34"/>
      <c r="AE203" s="34"/>
      <c r="AR203" s="158" t="s">
        <v>187</v>
      </c>
      <c r="AT203" s="158" t="s">
        <v>183</v>
      </c>
      <c r="AU203" s="158" t="s">
        <v>89</v>
      </c>
      <c r="AY203" s="19" t="s">
        <v>180</v>
      </c>
      <c r="BE203" s="159">
        <f>IF(N203="základní",J203,0)</f>
        <v>0</v>
      </c>
      <c r="BF203" s="159">
        <f>IF(N203="snížená",J203,0)</f>
        <v>0</v>
      </c>
      <c r="BG203" s="159">
        <f>IF(N203="zákl. přenesená",J203,0)</f>
        <v>0</v>
      </c>
      <c r="BH203" s="159">
        <f>IF(N203="sníž. přenesená",J203,0)</f>
        <v>0</v>
      </c>
      <c r="BI203" s="159">
        <f>IF(N203="nulová",J203,0)</f>
        <v>0</v>
      </c>
      <c r="BJ203" s="19" t="s">
        <v>87</v>
      </c>
      <c r="BK203" s="159">
        <f>ROUND(I203*H203,2)</f>
        <v>0</v>
      </c>
      <c r="BL203" s="19" t="s">
        <v>187</v>
      </c>
      <c r="BM203" s="158" t="s">
        <v>2674</v>
      </c>
    </row>
    <row r="204" spans="1:65" s="2" customFormat="1" ht="16.5" customHeight="1">
      <c r="A204" s="34"/>
      <c r="B204" s="151"/>
      <c r="C204" s="228" t="s">
        <v>1126</v>
      </c>
      <c r="D204" s="228" t="s">
        <v>183</v>
      </c>
      <c r="E204" s="229" t="s">
        <v>2675</v>
      </c>
      <c r="F204" s="230" t="s">
        <v>2676</v>
      </c>
      <c r="G204" s="231" t="s">
        <v>289</v>
      </c>
      <c r="H204" s="232">
        <v>70</v>
      </c>
      <c r="I204" s="152"/>
      <c r="J204" s="224">
        <f>ROUND(I204*H204,2)</f>
        <v>0</v>
      </c>
      <c r="K204" s="153"/>
      <c r="L204" s="35"/>
      <c r="M204" s="171" t="s">
        <v>1</v>
      </c>
      <c r="N204" s="172" t="s">
        <v>44</v>
      </c>
      <c r="O204" s="173"/>
      <c r="P204" s="174">
        <f>O204*H204</f>
        <v>0</v>
      </c>
      <c r="Q204" s="174">
        <v>6.0000000000000002E-5</v>
      </c>
      <c r="R204" s="174">
        <f>Q204*H204</f>
        <v>4.1999999999999997E-3</v>
      </c>
      <c r="S204" s="174">
        <v>0</v>
      </c>
      <c r="T204" s="175">
        <f>S204*H204</f>
        <v>0</v>
      </c>
      <c r="U204" s="34"/>
      <c r="V204" s="34"/>
      <c r="W204" s="34"/>
      <c r="X204" s="34"/>
      <c r="Y204" s="34"/>
      <c r="Z204" s="34"/>
      <c r="AA204" s="34"/>
      <c r="AB204" s="34"/>
      <c r="AC204" s="34"/>
      <c r="AD204" s="34"/>
      <c r="AE204" s="34"/>
      <c r="AR204" s="158" t="s">
        <v>187</v>
      </c>
      <c r="AT204" s="158" t="s">
        <v>183</v>
      </c>
      <c r="AU204" s="158" t="s">
        <v>89</v>
      </c>
      <c r="AY204" s="19" t="s">
        <v>180</v>
      </c>
      <c r="BE204" s="159">
        <f>IF(N204="základní",J204,0)</f>
        <v>0</v>
      </c>
      <c r="BF204" s="159">
        <f>IF(N204="snížená",J204,0)</f>
        <v>0</v>
      </c>
      <c r="BG204" s="159">
        <f>IF(N204="zákl. přenesená",J204,0)</f>
        <v>0</v>
      </c>
      <c r="BH204" s="159">
        <f>IF(N204="sníž. přenesená",J204,0)</f>
        <v>0</v>
      </c>
      <c r="BI204" s="159">
        <f>IF(N204="nulová",J204,0)</f>
        <v>0</v>
      </c>
      <c r="BJ204" s="19" t="s">
        <v>87</v>
      </c>
      <c r="BK204" s="159">
        <f>ROUND(I204*H204,2)</f>
        <v>0</v>
      </c>
      <c r="BL204" s="19" t="s">
        <v>187</v>
      </c>
      <c r="BM204" s="158" t="s">
        <v>2677</v>
      </c>
    </row>
    <row r="205" spans="1:65" s="2" customFormat="1" ht="6.9" customHeight="1">
      <c r="A205" s="34"/>
      <c r="B205" s="49"/>
      <c r="C205" s="50"/>
      <c r="D205" s="50"/>
      <c r="E205" s="50"/>
      <c r="F205" s="50"/>
      <c r="G205" s="50"/>
      <c r="H205" s="50"/>
      <c r="I205" s="50"/>
      <c r="J205" s="50"/>
      <c r="K205" s="50"/>
      <c r="L205" s="35"/>
      <c r="M205" s="34"/>
      <c r="O205" s="34"/>
      <c r="P205" s="34"/>
      <c r="Q205" s="34"/>
      <c r="R205" s="34"/>
      <c r="S205" s="34"/>
      <c r="T205" s="34"/>
      <c r="U205" s="34"/>
      <c r="V205" s="34"/>
      <c r="W205" s="34"/>
      <c r="X205" s="34"/>
      <c r="Y205" s="34"/>
      <c r="Z205" s="34"/>
      <c r="AA205" s="34"/>
      <c r="AB205" s="34"/>
      <c r="AC205" s="34"/>
      <c r="AD205" s="34"/>
      <c r="AE205" s="34"/>
    </row>
  </sheetData>
  <sheetProtection algorithmName="SHA-512" hashValue="8mn2rA4qaBbmDMOd6h5ZdOQQrBW86QGJaT6XshXjaOJaUNKjEblUy2EZmUCuOExuB73kjnn6Jo3c4L8f8wftmw==" saltValue="rmSShaOrUsP4/d7EMzPPUg==" spinCount="100000" sheet="1" objects="1" scenarios="1" formatColumns="0" formatRows="0"/>
  <autoFilter ref="C124:K204"/>
  <mergeCells count="12">
    <mergeCell ref="E117:H117"/>
    <mergeCell ref="L2:V2"/>
    <mergeCell ref="E85:H85"/>
    <mergeCell ref="E87:H87"/>
    <mergeCell ref="E89:H89"/>
    <mergeCell ref="E113:H113"/>
    <mergeCell ref="E115:H115"/>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63"/>
  <sheetViews>
    <sheetView showGridLines="0" topLeftCell="A135" workbookViewId="0">
      <selection activeCell="J149" sqref="J149"/>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147</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2678</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ROUND(J121,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ROUND((SUM(BE121:BE162)),  2)</f>
        <v>0</v>
      </c>
      <c r="G33" s="34"/>
      <c r="H33" s="34"/>
      <c r="I33" s="107">
        <v>0.21</v>
      </c>
      <c r="J33" s="106">
        <f>ROUND(((SUM(BE121:BE162))*I33),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ROUND((SUM(BF121:BF162)),  2)</f>
        <v>0</v>
      </c>
      <c r="G34" s="34"/>
      <c r="H34" s="34"/>
      <c r="I34" s="107">
        <v>0.12</v>
      </c>
      <c r="J34" s="106">
        <f>ROUND(((SUM(BF121:BF162))*I34),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ROUND((SUM(BG121:BG162)),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ROUND((SUM(BH121:BH162)),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ROUND((SUM(BI121:BI162)),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47"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47"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47"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47" s="2" customFormat="1" ht="12" customHeight="1">
      <c r="A86" s="34"/>
      <c r="B86" s="35"/>
      <c r="C86" s="29" t="s">
        <v>154</v>
      </c>
      <c r="D86" s="34"/>
      <c r="E86" s="34"/>
      <c r="F86" s="34"/>
      <c r="G86" s="34"/>
      <c r="H86" s="34"/>
      <c r="I86" s="34"/>
      <c r="J86" s="34"/>
      <c r="K86" s="34"/>
      <c r="L86" s="44"/>
      <c r="S86" s="34"/>
      <c r="T86" s="34"/>
      <c r="U86" s="34"/>
      <c r="V86" s="34"/>
      <c r="W86" s="34"/>
      <c r="X86" s="34"/>
      <c r="Y86" s="34"/>
      <c r="Z86" s="34"/>
      <c r="AA86" s="34"/>
      <c r="AB86" s="34"/>
      <c r="AC86" s="34"/>
      <c r="AD86" s="34"/>
      <c r="AE86" s="34"/>
    </row>
    <row r="87" spans="1:47" s="2" customFormat="1" ht="16.5" customHeight="1">
      <c r="A87" s="34"/>
      <c r="B87" s="35"/>
      <c r="C87" s="34"/>
      <c r="D87" s="34"/>
      <c r="E87" s="329" t="str">
        <f>E9</f>
        <v>SO 11 - Přeložky venkovního osvětlení</v>
      </c>
      <c r="F87" s="332"/>
      <c r="G87" s="332"/>
      <c r="H87" s="332"/>
      <c r="I87" s="34"/>
      <c r="J87" s="34"/>
      <c r="K87" s="34"/>
      <c r="L87" s="44"/>
      <c r="S87" s="34"/>
      <c r="T87" s="34"/>
      <c r="U87" s="34"/>
      <c r="V87" s="34"/>
      <c r="W87" s="34"/>
      <c r="X87" s="34"/>
      <c r="Y87" s="34"/>
      <c r="Z87" s="34"/>
      <c r="AA87" s="34"/>
      <c r="AB87" s="34"/>
      <c r="AC87" s="34"/>
      <c r="AD87" s="34"/>
      <c r="AE87" s="34"/>
    </row>
    <row r="88" spans="1:47" s="2" customFormat="1" ht="6.9" customHeight="1">
      <c r="A88" s="34"/>
      <c r="B88" s="35"/>
      <c r="C88" s="34"/>
      <c r="D88" s="34"/>
      <c r="E88" s="34"/>
      <c r="F88" s="34"/>
      <c r="G88" s="34"/>
      <c r="H88" s="34"/>
      <c r="I88" s="34"/>
      <c r="J88" s="34"/>
      <c r="K88" s="34"/>
      <c r="L88" s="44"/>
      <c r="S88" s="34"/>
      <c r="T88" s="34"/>
      <c r="U88" s="34"/>
      <c r="V88" s="34"/>
      <c r="W88" s="34"/>
      <c r="X88" s="34"/>
      <c r="Y88" s="34"/>
      <c r="Z88" s="34"/>
      <c r="AA88" s="34"/>
      <c r="AB88" s="34"/>
      <c r="AC88" s="34"/>
      <c r="AD88" s="34"/>
      <c r="AE88" s="34"/>
    </row>
    <row r="89" spans="1:47" s="2" customFormat="1" ht="12" customHeight="1">
      <c r="A89" s="34"/>
      <c r="B89" s="35"/>
      <c r="C89" s="29" t="s">
        <v>20</v>
      </c>
      <c r="D89" s="34"/>
      <c r="E89" s="34"/>
      <c r="F89" s="27" t="str">
        <f>F12</f>
        <v>Komořany u Mostu</v>
      </c>
      <c r="G89" s="34"/>
      <c r="H89" s="34"/>
      <c r="I89" s="29" t="s">
        <v>22</v>
      </c>
      <c r="J89" s="57"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47" s="2" customFormat="1" ht="15.15" customHeight="1">
      <c r="A91" s="34"/>
      <c r="B91" s="35"/>
      <c r="C91" s="29" t="s">
        <v>24</v>
      </c>
      <c r="D91" s="34"/>
      <c r="E91" s="34"/>
      <c r="F91" s="27" t="str">
        <f>E15</f>
        <v>United Energy, a.s.</v>
      </c>
      <c r="G91" s="34"/>
      <c r="H91" s="34"/>
      <c r="I91" s="29" t="s">
        <v>31</v>
      </c>
      <c r="J91" s="32"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9" t="s">
        <v>29</v>
      </c>
      <c r="D92" s="34"/>
      <c r="E92" s="34"/>
      <c r="F92" s="27" t="str">
        <f>IF(E18="","",E18)</f>
        <v>Vyplň údaj</v>
      </c>
      <c r="G92" s="34"/>
      <c r="H92" s="34"/>
      <c r="I92" s="29" t="s">
        <v>35</v>
      </c>
      <c r="J92" s="32"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34"/>
      <c r="D93" s="34"/>
      <c r="E93" s="34"/>
      <c r="F93" s="34"/>
      <c r="G93" s="34"/>
      <c r="H93" s="34"/>
      <c r="I93" s="34"/>
      <c r="J93" s="34"/>
      <c r="K93" s="34"/>
      <c r="L93" s="44"/>
      <c r="S93" s="34"/>
      <c r="T93" s="34"/>
      <c r="U93" s="34"/>
      <c r="V93" s="34"/>
      <c r="W93" s="34"/>
      <c r="X93" s="34"/>
      <c r="Y93" s="34"/>
      <c r="Z93" s="34"/>
      <c r="AA93" s="34"/>
      <c r="AB93" s="34"/>
      <c r="AC93" s="34"/>
      <c r="AD93" s="34"/>
      <c r="AE93" s="34"/>
    </row>
    <row r="94" spans="1:47" s="2" customFormat="1" ht="29.25" customHeight="1">
      <c r="A94" s="34"/>
      <c r="B94" s="35"/>
      <c r="C94" s="116" t="s">
        <v>157</v>
      </c>
      <c r="D94" s="108"/>
      <c r="E94" s="108"/>
      <c r="F94" s="108"/>
      <c r="G94" s="108"/>
      <c r="H94" s="108"/>
      <c r="I94" s="108"/>
      <c r="J94" s="117" t="s">
        <v>158</v>
      </c>
      <c r="K94" s="108"/>
      <c r="L94" s="44"/>
      <c r="S94" s="34"/>
      <c r="T94" s="34"/>
      <c r="U94" s="34"/>
      <c r="V94" s="34"/>
      <c r="W94" s="34"/>
      <c r="X94" s="34"/>
      <c r="Y94" s="34"/>
      <c r="Z94" s="34"/>
      <c r="AA94" s="34"/>
      <c r="AB94" s="34"/>
      <c r="AC94" s="34"/>
      <c r="AD94" s="34"/>
      <c r="AE94" s="34"/>
    </row>
    <row r="95" spans="1:47"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47" s="2" customFormat="1" ht="22.95" customHeight="1">
      <c r="A96" s="34"/>
      <c r="B96" s="35"/>
      <c r="C96" s="118" t="s">
        <v>159</v>
      </c>
      <c r="D96" s="34"/>
      <c r="E96" s="34"/>
      <c r="F96" s="34"/>
      <c r="G96" s="34"/>
      <c r="H96" s="34"/>
      <c r="I96" s="34"/>
      <c r="J96" s="73">
        <f>J121</f>
        <v>0</v>
      </c>
      <c r="K96" s="34"/>
      <c r="L96" s="44"/>
      <c r="S96" s="34"/>
      <c r="T96" s="34"/>
      <c r="U96" s="34"/>
      <c r="V96" s="34"/>
      <c r="W96" s="34"/>
      <c r="X96" s="34"/>
      <c r="Y96" s="34"/>
      <c r="Z96" s="34"/>
      <c r="AA96" s="34"/>
      <c r="AB96" s="34"/>
      <c r="AC96" s="34"/>
      <c r="AD96" s="34"/>
      <c r="AE96" s="34"/>
      <c r="AU96" s="19" t="s">
        <v>160</v>
      </c>
    </row>
    <row r="97" spans="1:31" s="9" customFormat="1" ht="24.9" customHeight="1">
      <c r="B97" s="119"/>
      <c r="D97" s="120" t="s">
        <v>415</v>
      </c>
      <c r="E97" s="121"/>
      <c r="F97" s="121"/>
      <c r="G97" s="121"/>
      <c r="H97" s="121"/>
      <c r="I97" s="121"/>
      <c r="J97" s="122">
        <f>J122</f>
        <v>0</v>
      </c>
      <c r="L97" s="119"/>
    </row>
    <row r="98" spans="1:31" s="10" customFormat="1" ht="19.95" customHeight="1">
      <c r="B98" s="123"/>
      <c r="D98" s="124" t="s">
        <v>416</v>
      </c>
      <c r="E98" s="125"/>
      <c r="F98" s="125"/>
      <c r="G98" s="125"/>
      <c r="H98" s="125"/>
      <c r="I98" s="125"/>
      <c r="J98" s="126">
        <f>J123</f>
        <v>0</v>
      </c>
      <c r="L98" s="123"/>
    </row>
    <row r="99" spans="1:31" s="9" customFormat="1" ht="24.9" customHeight="1">
      <c r="B99" s="119"/>
      <c r="D99" s="120" t="s">
        <v>161</v>
      </c>
      <c r="E99" s="121"/>
      <c r="F99" s="121"/>
      <c r="G99" s="121"/>
      <c r="H99" s="121"/>
      <c r="I99" s="121"/>
      <c r="J99" s="122">
        <f>J133</f>
        <v>0</v>
      </c>
      <c r="L99" s="119"/>
    </row>
    <row r="100" spans="1:31" s="10" customFormat="1" ht="19.95" customHeight="1">
      <c r="B100" s="123"/>
      <c r="D100" s="124" t="s">
        <v>418</v>
      </c>
      <c r="E100" s="125"/>
      <c r="F100" s="125"/>
      <c r="G100" s="125"/>
      <c r="H100" s="125"/>
      <c r="I100" s="125"/>
      <c r="J100" s="126">
        <f>J134</f>
        <v>0</v>
      </c>
      <c r="L100" s="123"/>
    </row>
    <row r="101" spans="1:31" s="10" customFormat="1" ht="19.95" customHeight="1">
      <c r="B101" s="123"/>
      <c r="D101" s="124" t="s">
        <v>420</v>
      </c>
      <c r="E101" s="125"/>
      <c r="F101" s="125"/>
      <c r="G101" s="125"/>
      <c r="H101" s="125"/>
      <c r="I101" s="125"/>
      <c r="J101" s="126">
        <f>J151</f>
        <v>0</v>
      </c>
      <c r="L101" s="123"/>
    </row>
    <row r="102" spans="1:31" s="2" customFormat="1" ht="21.75" customHeight="1">
      <c r="A102" s="34"/>
      <c r="B102" s="35"/>
      <c r="C102" s="34"/>
      <c r="D102" s="34"/>
      <c r="E102" s="34"/>
      <c r="F102" s="34"/>
      <c r="G102" s="34"/>
      <c r="H102" s="34"/>
      <c r="I102" s="34"/>
      <c r="J102" s="34"/>
      <c r="K102" s="34"/>
      <c r="L102" s="44"/>
      <c r="S102" s="34"/>
      <c r="T102" s="34"/>
      <c r="U102" s="34"/>
      <c r="V102" s="34"/>
      <c r="W102" s="34"/>
      <c r="X102" s="34"/>
      <c r="Y102" s="34"/>
      <c r="Z102" s="34"/>
      <c r="AA102" s="34"/>
      <c r="AB102" s="34"/>
      <c r="AC102" s="34"/>
      <c r="AD102" s="34"/>
      <c r="AE102" s="34"/>
    </row>
    <row r="103" spans="1:31" s="2" customFormat="1" ht="6.9" customHeight="1">
      <c r="A103" s="34"/>
      <c r="B103" s="49"/>
      <c r="C103" s="50"/>
      <c r="D103" s="50"/>
      <c r="E103" s="50"/>
      <c r="F103" s="50"/>
      <c r="G103" s="50"/>
      <c r="H103" s="50"/>
      <c r="I103" s="50"/>
      <c r="J103" s="50"/>
      <c r="K103" s="50"/>
      <c r="L103" s="44"/>
      <c r="S103" s="34"/>
      <c r="T103" s="34"/>
      <c r="U103" s="34"/>
      <c r="V103" s="34"/>
      <c r="W103" s="34"/>
      <c r="X103" s="34"/>
      <c r="Y103" s="34"/>
      <c r="Z103" s="34"/>
      <c r="AA103" s="34"/>
      <c r="AB103" s="34"/>
      <c r="AC103" s="34"/>
      <c r="AD103" s="34"/>
      <c r="AE103" s="34"/>
    </row>
    <row r="107" spans="1:31" s="2" customFormat="1" ht="6.9" customHeight="1">
      <c r="A107" s="34"/>
      <c r="B107" s="51"/>
      <c r="C107" s="52"/>
      <c r="D107" s="52"/>
      <c r="E107" s="52"/>
      <c r="F107" s="52"/>
      <c r="G107" s="52"/>
      <c r="H107" s="52"/>
      <c r="I107" s="52"/>
      <c r="J107" s="52"/>
      <c r="K107" s="52"/>
      <c r="L107" s="44"/>
      <c r="S107" s="34"/>
      <c r="T107" s="34"/>
      <c r="U107" s="34"/>
      <c r="V107" s="34"/>
      <c r="W107" s="34"/>
      <c r="X107" s="34"/>
      <c r="Y107" s="34"/>
      <c r="Z107" s="34"/>
      <c r="AA107" s="34"/>
      <c r="AB107" s="34"/>
      <c r="AC107" s="34"/>
      <c r="AD107" s="34"/>
      <c r="AE107" s="34"/>
    </row>
    <row r="108" spans="1:31" s="2" customFormat="1" ht="24.9" customHeight="1">
      <c r="A108" s="34"/>
      <c r="B108" s="35"/>
      <c r="C108" s="23" t="s">
        <v>164</v>
      </c>
      <c r="D108" s="34"/>
      <c r="E108" s="34"/>
      <c r="F108" s="34"/>
      <c r="G108" s="34"/>
      <c r="H108" s="34"/>
      <c r="I108" s="34"/>
      <c r="J108" s="34"/>
      <c r="K108" s="34"/>
      <c r="L108" s="44"/>
      <c r="S108" s="34"/>
      <c r="T108" s="34"/>
      <c r="U108" s="34"/>
      <c r="V108" s="34"/>
      <c r="W108" s="34"/>
      <c r="X108" s="34"/>
      <c r="Y108" s="34"/>
      <c r="Z108" s="34"/>
      <c r="AA108" s="34"/>
      <c r="AB108" s="34"/>
      <c r="AC108" s="34"/>
      <c r="AD108" s="34"/>
      <c r="AE108" s="34"/>
    </row>
    <row r="109" spans="1:31" s="2" customFormat="1" ht="6.9" customHeight="1">
      <c r="A109" s="34"/>
      <c r="B109" s="35"/>
      <c r="C109" s="34"/>
      <c r="D109" s="34"/>
      <c r="E109" s="34"/>
      <c r="F109" s="34"/>
      <c r="G109" s="34"/>
      <c r="H109" s="34"/>
      <c r="I109" s="34"/>
      <c r="J109" s="34"/>
      <c r="K109" s="34"/>
      <c r="L109" s="44"/>
      <c r="S109" s="34"/>
      <c r="T109" s="34"/>
      <c r="U109" s="34"/>
      <c r="V109" s="34"/>
      <c r="W109" s="34"/>
      <c r="X109" s="34"/>
      <c r="Y109" s="34"/>
      <c r="Z109" s="34"/>
      <c r="AA109" s="34"/>
      <c r="AB109" s="34"/>
      <c r="AC109" s="34"/>
      <c r="AD109" s="34"/>
      <c r="AE109" s="34"/>
    </row>
    <row r="110" spans="1:31" s="2" customFormat="1" ht="12" customHeight="1">
      <c r="A110" s="34"/>
      <c r="B110" s="35"/>
      <c r="C110" s="29" t="s">
        <v>16</v>
      </c>
      <c r="D110" s="34"/>
      <c r="E110" s="34"/>
      <c r="F110" s="34"/>
      <c r="G110" s="34"/>
      <c r="H110" s="34"/>
      <c r="I110" s="34"/>
      <c r="J110" s="34"/>
      <c r="K110" s="34"/>
      <c r="L110" s="44"/>
      <c r="S110" s="34"/>
      <c r="T110" s="34"/>
      <c r="U110" s="34"/>
      <c r="V110" s="34"/>
      <c r="W110" s="34"/>
      <c r="X110" s="34"/>
      <c r="Y110" s="34"/>
      <c r="Z110" s="34"/>
      <c r="AA110" s="34"/>
      <c r="AB110" s="34"/>
      <c r="AC110" s="34"/>
      <c r="AD110" s="34"/>
      <c r="AE110" s="34"/>
    </row>
    <row r="111" spans="1:31" s="2" customFormat="1" ht="16.5" customHeight="1">
      <c r="A111" s="34"/>
      <c r="B111" s="35"/>
      <c r="C111" s="34"/>
      <c r="D111" s="34"/>
      <c r="E111" s="333" t="str">
        <f>E7</f>
        <v>Přípojka plynu do areálu TKY</v>
      </c>
      <c r="F111" s="334"/>
      <c r="G111" s="334"/>
      <c r="H111" s="334"/>
      <c r="I111" s="34"/>
      <c r="J111" s="34"/>
      <c r="K111" s="34"/>
      <c r="L111" s="44"/>
      <c r="S111" s="34"/>
      <c r="T111" s="34"/>
      <c r="U111" s="34"/>
      <c r="V111" s="34"/>
      <c r="W111" s="34"/>
      <c r="X111" s="34"/>
      <c r="Y111" s="34"/>
      <c r="Z111" s="34"/>
      <c r="AA111" s="34"/>
      <c r="AB111" s="34"/>
      <c r="AC111" s="34"/>
      <c r="AD111" s="34"/>
      <c r="AE111" s="34"/>
    </row>
    <row r="112" spans="1:31" s="2" customFormat="1" ht="12" customHeight="1">
      <c r="A112" s="34"/>
      <c r="B112" s="35"/>
      <c r="C112" s="29" t="s">
        <v>154</v>
      </c>
      <c r="D112" s="34"/>
      <c r="E112" s="34"/>
      <c r="F112" s="34"/>
      <c r="G112" s="34"/>
      <c r="H112" s="34"/>
      <c r="I112" s="34"/>
      <c r="J112" s="34"/>
      <c r="K112" s="34"/>
      <c r="L112" s="44"/>
      <c r="S112" s="34"/>
      <c r="T112" s="34"/>
      <c r="U112" s="34"/>
      <c r="V112" s="34"/>
      <c r="W112" s="34"/>
      <c r="X112" s="34"/>
      <c r="Y112" s="34"/>
      <c r="Z112" s="34"/>
      <c r="AA112" s="34"/>
      <c r="AB112" s="34"/>
      <c r="AC112" s="34"/>
      <c r="AD112" s="34"/>
      <c r="AE112" s="34"/>
    </row>
    <row r="113" spans="1:65" s="2" customFormat="1" ht="16.5" customHeight="1">
      <c r="A113" s="34"/>
      <c r="B113" s="35"/>
      <c r="C113" s="34"/>
      <c r="D113" s="34"/>
      <c r="E113" s="329" t="str">
        <f>E9</f>
        <v>SO 11 - Přeložky venkovního osvětlení</v>
      </c>
      <c r="F113" s="332"/>
      <c r="G113" s="332"/>
      <c r="H113" s="332"/>
      <c r="I113" s="34"/>
      <c r="J113" s="34"/>
      <c r="K113" s="34"/>
      <c r="L113" s="44"/>
      <c r="S113" s="34"/>
      <c r="T113" s="34"/>
      <c r="U113" s="34"/>
      <c r="V113" s="34"/>
      <c r="W113" s="34"/>
      <c r="X113" s="34"/>
      <c r="Y113" s="34"/>
      <c r="Z113" s="34"/>
      <c r="AA113" s="34"/>
      <c r="AB113" s="34"/>
      <c r="AC113" s="34"/>
      <c r="AD113" s="34"/>
      <c r="AE113" s="34"/>
    </row>
    <row r="114" spans="1:65" s="2" customFormat="1" ht="6.9" customHeight="1">
      <c r="A114" s="34"/>
      <c r="B114" s="35"/>
      <c r="C114" s="34"/>
      <c r="D114" s="34"/>
      <c r="E114" s="34"/>
      <c r="F114" s="34"/>
      <c r="G114" s="34"/>
      <c r="H114" s="34"/>
      <c r="I114" s="34"/>
      <c r="J114" s="34"/>
      <c r="K114" s="34"/>
      <c r="L114" s="44"/>
      <c r="S114" s="34"/>
      <c r="T114" s="34"/>
      <c r="U114" s="34"/>
      <c r="V114" s="34"/>
      <c r="W114" s="34"/>
      <c r="X114" s="34"/>
      <c r="Y114" s="34"/>
      <c r="Z114" s="34"/>
      <c r="AA114" s="34"/>
      <c r="AB114" s="34"/>
      <c r="AC114" s="34"/>
      <c r="AD114" s="34"/>
      <c r="AE114" s="34"/>
    </row>
    <row r="115" spans="1:65" s="2" customFormat="1" ht="12" customHeight="1">
      <c r="A115" s="34"/>
      <c r="B115" s="35"/>
      <c r="C115" s="29" t="s">
        <v>20</v>
      </c>
      <c r="D115" s="34"/>
      <c r="E115" s="34"/>
      <c r="F115" s="27" t="str">
        <f>F12</f>
        <v>Komořany u Mostu</v>
      </c>
      <c r="G115" s="34"/>
      <c r="H115" s="34"/>
      <c r="I115" s="29" t="s">
        <v>22</v>
      </c>
      <c r="J115" s="57" t="str">
        <f>IF(J12="","",J12)</f>
        <v>9. 9. 2024</v>
      </c>
      <c r="K115" s="34"/>
      <c r="L115" s="44"/>
      <c r="S115" s="34"/>
      <c r="T115" s="34"/>
      <c r="U115" s="34"/>
      <c r="V115" s="34"/>
      <c r="W115" s="34"/>
      <c r="X115" s="34"/>
      <c r="Y115" s="34"/>
      <c r="Z115" s="34"/>
      <c r="AA115" s="34"/>
      <c r="AB115" s="34"/>
      <c r="AC115" s="34"/>
      <c r="AD115" s="34"/>
      <c r="AE115" s="34"/>
    </row>
    <row r="116" spans="1:65" s="2" customFormat="1" ht="6.9" customHeight="1">
      <c r="A116" s="34"/>
      <c r="B116" s="35"/>
      <c r="C116" s="34"/>
      <c r="D116" s="34"/>
      <c r="E116" s="34"/>
      <c r="F116" s="34"/>
      <c r="G116" s="34"/>
      <c r="H116" s="34"/>
      <c r="I116" s="34"/>
      <c r="J116" s="34"/>
      <c r="K116" s="34"/>
      <c r="L116" s="44"/>
      <c r="S116" s="34"/>
      <c r="T116" s="34"/>
      <c r="U116" s="34"/>
      <c r="V116" s="34"/>
      <c r="W116" s="34"/>
      <c r="X116" s="34"/>
      <c r="Y116" s="34"/>
      <c r="Z116" s="34"/>
      <c r="AA116" s="34"/>
      <c r="AB116" s="34"/>
      <c r="AC116" s="34"/>
      <c r="AD116" s="34"/>
      <c r="AE116" s="34"/>
    </row>
    <row r="117" spans="1:65" s="2" customFormat="1" ht="15.15" customHeight="1">
      <c r="A117" s="34"/>
      <c r="B117" s="35"/>
      <c r="C117" s="29" t="s">
        <v>24</v>
      </c>
      <c r="D117" s="34"/>
      <c r="E117" s="34"/>
      <c r="F117" s="27" t="str">
        <f>E15</f>
        <v>United Energy, a.s.</v>
      </c>
      <c r="G117" s="34"/>
      <c r="H117" s="34"/>
      <c r="I117" s="29" t="s">
        <v>31</v>
      </c>
      <c r="J117" s="32" t="str">
        <f>E21</f>
        <v>IGEA s.r.o.</v>
      </c>
      <c r="K117" s="34"/>
      <c r="L117" s="44"/>
      <c r="S117" s="34"/>
      <c r="T117" s="34"/>
      <c r="U117" s="34"/>
      <c r="V117" s="34"/>
      <c r="W117" s="34"/>
      <c r="X117" s="34"/>
      <c r="Y117" s="34"/>
      <c r="Z117" s="34"/>
      <c r="AA117" s="34"/>
      <c r="AB117" s="34"/>
      <c r="AC117" s="34"/>
      <c r="AD117" s="34"/>
      <c r="AE117" s="34"/>
    </row>
    <row r="118" spans="1:65" s="2" customFormat="1" ht="15.15" customHeight="1">
      <c r="A118" s="34"/>
      <c r="B118" s="35"/>
      <c r="C118" s="29" t="s">
        <v>29</v>
      </c>
      <c r="D118" s="34"/>
      <c r="E118" s="34"/>
      <c r="F118" s="27" t="str">
        <f>IF(E18="","",E18)</f>
        <v>Vyplň údaj</v>
      </c>
      <c r="G118" s="34"/>
      <c r="H118" s="34"/>
      <c r="I118" s="29" t="s">
        <v>35</v>
      </c>
      <c r="J118" s="32" t="str">
        <f>E24</f>
        <v>R.Vojtěchová</v>
      </c>
      <c r="K118" s="34"/>
      <c r="L118" s="44"/>
      <c r="S118" s="34"/>
      <c r="T118" s="34"/>
      <c r="U118" s="34"/>
      <c r="V118" s="34"/>
      <c r="W118" s="34"/>
      <c r="X118" s="34"/>
      <c r="Y118" s="34"/>
      <c r="Z118" s="34"/>
      <c r="AA118" s="34"/>
      <c r="AB118" s="34"/>
      <c r="AC118" s="34"/>
      <c r="AD118" s="34"/>
      <c r="AE118" s="34"/>
    </row>
    <row r="119" spans="1:65" s="2" customFormat="1" ht="10.35" customHeight="1">
      <c r="A119" s="34"/>
      <c r="B119" s="35"/>
      <c r="C119" s="34"/>
      <c r="D119" s="34"/>
      <c r="E119" s="34"/>
      <c r="F119" s="34"/>
      <c r="G119" s="34"/>
      <c r="H119" s="34"/>
      <c r="I119" s="34"/>
      <c r="J119" s="34"/>
      <c r="K119" s="34"/>
      <c r="L119" s="44"/>
      <c r="S119" s="34"/>
      <c r="T119" s="34"/>
      <c r="U119" s="34"/>
      <c r="V119" s="34"/>
      <c r="W119" s="34"/>
      <c r="X119" s="34"/>
      <c r="Y119" s="34"/>
      <c r="Z119" s="34"/>
      <c r="AA119" s="34"/>
      <c r="AB119" s="34"/>
      <c r="AC119" s="34"/>
      <c r="AD119" s="34"/>
      <c r="AE119" s="34"/>
    </row>
    <row r="120" spans="1:65" s="11" customFormat="1" ht="29.25" customHeight="1">
      <c r="A120" s="127"/>
      <c r="B120" s="128"/>
      <c r="C120" s="129" t="s">
        <v>165</v>
      </c>
      <c r="D120" s="130" t="s">
        <v>64</v>
      </c>
      <c r="E120" s="130" t="s">
        <v>60</v>
      </c>
      <c r="F120" s="130" t="s">
        <v>61</v>
      </c>
      <c r="G120" s="130" t="s">
        <v>166</v>
      </c>
      <c r="H120" s="130" t="s">
        <v>167</v>
      </c>
      <c r="I120" s="130" t="s">
        <v>168</v>
      </c>
      <c r="J120" s="131" t="s">
        <v>158</v>
      </c>
      <c r="K120" s="132" t="s">
        <v>169</v>
      </c>
      <c r="L120" s="133"/>
      <c r="M120" s="64" t="s">
        <v>1</v>
      </c>
      <c r="N120" s="65" t="s">
        <v>43</v>
      </c>
      <c r="O120" s="65" t="s">
        <v>170</v>
      </c>
      <c r="P120" s="65" t="s">
        <v>171</v>
      </c>
      <c r="Q120" s="65" t="s">
        <v>172</v>
      </c>
      <c r="R120" s="65" t="s">
        <v>173</v>
      </c>
      <c r="S120" s="65" t="s">
        <v>174</v>
      </c>
      <c r="T120" s="66" t="s">
        <v>175</v>
      </c>
      <c r="U120" s="127"/>
      <c r="V120" s="127"/>
      <c r="W120" s="127"/>
      <c r="X120" s="127"/>
      <c r="Y120" s="127"/>
      <c r="Z120" s="127"/>
      <c r="AA120" s="127"/>
      <c r="AB120" s="127"/>
      <c r="AC120" s="127"/>
      <c r="AD120" s="127"/>
      <c r="AE120" s="127"/>
    </row>
    <row r="121" spans="1:65" s="2" customFormat="1" ht="22.95" customHeight="1">
      <c r="A121" s="34"/>
      <c r="B121" s="35"/>
      <c r="C121" s="71" t="s">
        <v>176</v>
      </c>
      <c r="D121" s="34"/>
      <c r="E121" s="34"/>
      <c r="F121" s="34"/>
      <c r="G121" s="34"/>
      <c r="H121" s="34"/>
      <c r="I121" s="34"/>
      <c r="J121" s="134">
        <f>BK121</f>
        <v>0</v>
      </c>
      <c r="K121" s="34"/>
      <c r="L121" s="35"/>
      <c r="M121" s="67"/>
      <c r="N121" s="58"/>
      <c r="O121" s="68"/>
      <c r="P121" s="135">
        <f>P122+P133</f>
        <v>0</v>
      </c>
      <c r="Q121" s="68"/>
      <c r="R121" s="135">
        <f>R122+R133</f>
        <v>0.46313399999999999</v>
      </c>
      <c r="S121" s="68"/>
      <c r="T121" s="136">
        <f>T122+T133</f>
        <v>0</v>
      </c>
      <c r="U121" s="34"/>
      <c r="V121" s="34"/>
      <c r="W121" s="34"/>
      <c r="X121" s="34"/>
      <c r="Y121" s="34"/>
      <c r="Z121" s="34"/>
      <c r="AA121" s="34"/>
      <c r="AB121" s="34"/>
      <c r="AC121" s="34"/>
      <c r="AD121" s="34"/>
      <c r="AE121" s="34"/>
      <c r="AT121" s="19" t="s">
        <v>78</v>
      </c>
      <c r="AU121" s="19" t="s">
        <v>160</v>
      </c>
      <c r="BK121" s="137">
        <f>BK122+BK133</f>
        <v>0</v>
      </c>
    </row>
    <row r="122" spans="1:65" s="12" customFormat="1" ht="25.95" customHeight="1">
      <c r="B122" s="138"/>
      <c r="C122" s="223"/>
      <c r="D122" s="241" t="s">
        <v>78</v>
      </c>
      <c r="E122" s="242" t="s">
        <v>426</v>
      </c>
      <c r="F122" s="242" t="s">
        <v>427</v>
      </c>
      <c r="G122" s="223"/>
      <c r="H122" s="223"/>
      <c r="I122" s="141"/>
      <c r="J122" s="227">
        <f>BK122</f>
        <v>0</v>
      </c>
      <c r="L122" s="138"/>
      <c r="M122" s="143"/>
      <c r="N122" s="144"/>
      <c r="O122" s="144"/>
      <c r="P122" s="145">
        <f>P123</f>
        <v>0</v>
      </c>
      <c r="Q122" s="144"/>
      <c r="R122" s="145">
        <f>R123</f>
        <v>7.3788000000000006E-2</v>
      </c>
      <c r="S122" s="144"/>
      <c r="T122" s="146">
        <f>T123</f>
        <v>0</v>
      </c>
      <c r="AR122" s="139" t="s">
        <v>89</v>
      </c>
      <c r="AT122" s="147" t="s">
        <v>78</v>
      </c>
      <c r="AU122" s="147" t="s">
        <v>79</v>
      </c>
      <c r="AY122" s="139" t="s">
        <v>180</v>
      </c>
      <c r="BK122" s="148">
        <f>BK123</f>
        <v>0</v>
      </c>
    </row>
    <row r="123" spans="1:65" s="12" customFormat="1" ht="22.95" customHeight="1">
      <c r="B123" s="138"/>
      <c r="C123" s="223"/>
      <c r="D123" s="241" t="s">
        <v>78</v>
      </c>
      <c r="E123" s="243" t="s">
        <v>428</v>
      </c>
      <c r="F123" s="243" t="s">
        <v>429</v>
      </c>
      <c r="G123" s="223"/>
      <c r="H123" s="223"/>
      <c r="I123" s="141"/>
      <c r="J123" s="244">
        <f>BK123</f>
        <v>0</v>
      </c>
      <c r="L123" s="138"/>
      <c r="M123" s="143"/>
      <c r="N123" s="144"/>
      <c r="O123" s="144"/>
      <c r="P123" s="145">
        <f>SUM(P124:P132)</f>
        <v>0</v>
      </c>
      <c r="Q123" s="144"/>
      <c r="R123" s="145">
        <f>SUM(R124:R132)</f>
        <v>7.3788000000000006E-2</v>
      </c>
      <c r="S123" s="144"/>
      <c r="T123" s="146">
        <f>SUM(T124:T132)</f>
        <v>0</v>
      </c>
      <c r="AR123" s="139" t="s">
        <v>89</v>
      </c>
      <c r="AT123" s="147" t="s">
        <v>78</v>
      </c>
      <c r="AU123" s="147" t="s">
        <v>87</v>
      </c>
      <c r="AY123" s="139" t="s">
        <v>180</v>
      </c>
      <c r="BK123" s="148">
        <f>SUM(BK124:BK132)</f>
        <v>0</v>
      </c>
    </row>
    <row r="124" spans="1:65" s="2" customFormat="1" ht="33" customHeight="1">
      <c r="A124" s="34"/>
      <c r="B124" s="151"/>
      <c r="C124" s="228" t="s">
        <v>87</v>
      </c>
      <c r="D124" s="228" t="s">
        <v>183</v>
      </c>
      <c r="E124" s="229" t="s">
        <v>2283</v>
      </c>
      <c r="F124" s="230" t="s">
        <v>2284</v>
      </c>
      <c r="G124" s="231" t="s">
        <v>289</v>
      </c>
      <c r="H124" s="232">
        <v>218</v>
      </c>
      <c r="I124" s="152"/>
      <c r="J124" s="224">
        <f>ROUND(I124*H124,2)</f>
        <v>0</v>
      </c>
      <c r="K124" s="153"/>
      <c r="L124" s="35"/>
      <c r="M124" s="154" t="s">
        <v>1</v>
      </c>
      <c r="N124" s="155" t="s">
        <v>44</v>
      </c>
      <c r="O124" s="60"/>
      <c r="P124" s="156">
        <f>O124*H124</f>
        <v>0</v>
      </c>
      <c r="Q124" s="156">
        <v>0</v>
      </c>
      <c r="R124" s="156">
        <f>Q124*H124</f>
        <v>0</v>
      </c>
      <c r="S124" s="156">
        <v>0</v>
      </c>
      <c r="T124" s="157">
        <f>S124*H124</f>
        <v>0</v>
      </c>
      <c r="U124" s="34"/>
      <c r="V124" s="34"/>
      <c r="W124" s="34"/>
      <c r="X124" s="34"/>
      <c r="Y124" s="34"/>
      <c r="Z124" s="34"/>
      <c r="AA124" s="34"/>
      <c r="AB124" s="34"/>
      <c r="AC124" s="34"/>
      <c r="AD124" s="34"/>
      <c r="AE124" s="34"/>
      <c r="AR124" s="158" t="s">
        <v>247</v>
      </c>
      <c r="AT124" s="158" t="s">
        <v>183</v>
      </c>
      <c r="AU124" s="158" t="s">
        <v>89</v>
      </c>
      <c r="AY124" s="19" t="s">
        <v>180</v>
      </c>
      <c r="BE124" s="159">
        <f>IF(N124="základní",J124,0)</f>
        <v>0</v>
      </c>
      <c r="BF124" s="159">
        <f>IF(N124="snížená",J124,0)</f>
        <v>0</v>
      </c>
      <c r="BG124" s="159">
        <f>IF(N124="zákl. přenesená",J124,0)</f>
        <v>0</v>
      </c>
      <c r="BH124" s="159">
        <f>IF(N124="sníž. přenesená",J124,0)</f>
        <v>0</v>
      </c>
      <c r="BI124" s="159">
        <f>IF(N124="nulová",J124,0)</f>
        <v>0</v>
      </c>
      <c r="BJ124" s="19" t="s">
        <v>87</v>
      </c>
      <c r="BK124" s="159">
        <f>ROUND(I124*H124,2)</f>
        <v>0</v>
      </c>
      <c r="BL124" s="19" t="s">
        <v>247</v>
      </c>
      <c r="BM124" s="158" t="s">
        <v>2679</v>
      </c>
    </row>
    <row r="125" spans="1:65" s="13" customFormat="1">
      <c r="B125" s="165"/>
      <c r="C125" s="226"/>
      <c r="D125" s="238" t="s">
        <v>218</v>
      </c>
      <c r="E125" s="239" t="s">
        <v>1</v>
      </c>
      <c r="F125" s="240" t="s">
        <v>2680</v>
      </c>
      <c r="G125" s="226"/>
      <c r="H125" s="222">
        <v>186</v>
      </c>
      <c r="I125" s="167"/>
      <c r="J125" s="226"/>
      <c r="L125" s="165"/>
      <c r="M125" s="168"/>
      <c r="N125" s="169"/>
      <c r="O125" s="169"/>
      <c r="P125" s="169"/>
      <c r="Q125" s="169"/>
      <c r="R125" s="169"/>
      <c r="S125" s="169"/>
      <c r="T125" s="170"/>
      <c r="AT125" s="166" t="s">
        <v>218</v>
      </c>
      <c r="AU125" s="166" t="s">
        <v>89</v>
      </c>
      <c r="AV125" s="13" t="s">
        <v>89</v>
      </c>
      <c r="AW125" s="13" t="s">
        <v>34</v>
      </c>
      <c r="AX125" s="13" t="s">
        <v>79</v>
      </c>
      <c r="AY125" s="166" t="s">
        <v>180</v>
      </c>
    </row>
    <row r="126" spans="1:65" s="13" customFormat="1">
      <c r="B126" s="165"/>
      <c r="C126" s="226"/>
      <c r="D126" s="238" t="s">
        <v>218</v>
      </c>
      <c r="E126" s="239" t="s">
        <v>1</v>
      </c>
      <c r="F126" s="240" t="s">
        <v>2681</v>
      </c>
      <c r="G126" s="226"/>
      <c r="H126" s="222">
        <v>32</v>
      </c>
      <c r="I126" s="167"/>
      <c r="J126" s="226"/>
      <c r="L126" s="165"/>
      <c r="M126" s="168"/>
      <c r="N126" s="169"/>
      <c r="O126" s="169"/>
      <c r="P126" s="169"/>
      <c r="Q126" s="169"/>
      <c r="R126" s="169"/>
      <c r="S126" s="169"/>
      <c r="T126" s="170"/>
      <c r="AT126" s="166" t="s">
        <v>218</v>
      </c>
      <c r="AU126" s="166" t="s">
        <v>89</v>
      </c>
      <c r="AV126" s="13" t="s">
        <v>89</v>
      </c>
      <c r="AW126" s="13" t="s">
        <v>34</v>
      </c>
      <c r="AX126" s="13" t="s">
        <v>79</v>
      </c>
      <c r="AY126" s="166" t="s">
        <v>180</v>
      </c>
    </row>
    <row r="127" spans="1:65" s="15" customFormat="1">
      <c r="B127" s="185"/>
      <c r="C127" s="251"/>
      <c r="D127" s="238" t="s">
        <v>218</v>
      </c>
      <c r="E127" s="252" t="s">
        <v>1</v>
      </c>
      <c r="F127" s="253" t="s">
        <v>820</v>
      </c>
      <c r="G127" s="251"/>
      <c r="H127" s="254">
        <v>218</v>
      </c>
      <c r="I127" s="187"/>
      <c r="J127" s="251"/>
      <c r="L127" s="185"/>
      <c r="M127" s="188"/>
      <c r="N127" s="189"/>
      <c r="O127" s="189"/>
      <c r="P127" s="189"/>
      <c r="Q127" s="189"/>
      <c r="R127" s="189"/>
      <c r="S127" s="189"/>
      <c r="T127" s="190"/>
      <c r="AT127" s="186" t="s">
        <v>218</v>
      </c>
      <c r="AU127" s="186" t="s">
        <v>89</v>
      </c>
      <c r="AV127" s="15" t="s">
        <v>197</v>
      </c>
      <c r="AW127" s="15" t="s">
        <v>34</v>
      </c>
      <c r="AX127" s="15" t="s">
        <v>87</v>
      </c>
      <c r="AY127" s="186" t="s">
        <v>180</v>
      </c>
    </row>
    <row r="128" spans="1:65" s="2" customFormat="1" ht="16.5" customHeight="1">
      <c r="A128" s="34"/>
      <c r="B128" s="151"/>
      <c r="C128" s="233" t="s">
        <v>89</v>
      </c>
      <c r="D128" s="233" t="s">
        <v>177</v>
      </c>
      <c r="E128" s="234" t="s">
        <v>2682</v>
      </c>
      <c r="F128" s="235" t="s">
        <v>2683</v>
      </c>
      <c r="G128" s="236" t="s">
        <v>289</v>
      </c>
      <c r="H128" s="237">
        <v>204.6</v>
      </c>
      <c r="I128" s="160"/>
      <c r="J128" s="225">
        <f>ROUND(I128*H128,2)</f>
        <v>0</v>
      </c>
      <c r="K128" s="161"/>
      <c r="L128" s="162"/>
      <c r="M128" s="163" t="s">
        <v>1</v>
      </c>
      <c r="N128" s="164" t="s">
        <v>44</v>
      </c>
      <c r="O128" s="60"/>
      <c r="P128" s="156">
        <f>O128*H128</f>
        <v>0</v>
      </c>
      <c r="Q128" s="156">
        <v>3.4000000000000002E-4</v>
      </c>
      <c r="R128" s="156">
        <f>Q128*H128</f>
        <v>6.9564000000000001E-2</v>
      </c>
      <c r="S128" s="156">
        <v>0</v>
      </c>
      <c r="T128" s="157">
        <f>S128*H128</f>
        <v>0</v>
      </c>
      <c r="U128" s="34"/>
      <c r="V128" s="34"/>
      <c r="W128" s="34"/>
      <c r="X128" s="34"/>
      <c r="Y128" s="34"/>
      <c r="Z128" s="34"/>
      <c r="AA128" s="34"/>
      <c r="AB128" s="34"/>
      <c r="AC128" s="34"/>
      <c r="AD128" s="34"/>
      <c r="AE128" s="34"/>
      <c r="AR128" s="158" t="s">
        <v>315</v>
      </c>
      <c r="AT128" s="158" t="s">
        <v>177</v>
      </c>
      <c r="AU128" s="158" t="s">
        <v>89</v>
      </c>
      <c r="AY128" s="19" t="s">
        <v>180</v>
      </c>
      <c r="BE128" s="159">
        <f>IF(N128="základní",J128,0)</f>
        <v>0</v>
      </c>
      <c r="BF128" s="159">
        <f>IF(N128="snížená",J128,0)</f>
        <v>0</v>
      </c>
      <c r="BG128" s="159">
        <f>IF(N128="zákl. přenesená",J128,0)</f>
        <v>0</v>
      </c>
      <c r="BH128" s="159">
        <f>IF(N128="sníž. přenesená",J128,0)</f>
        <v>0</v>
      </c>
      <c r="BI128" s="159">
        <f>IF(N128="nulová",J128,0)</f>
        <v>0</v>
      </c>
      <c r="BJ128" s="19" t="s">
        <v>87</v>
      </c>
      <c r="BK128" s="159">
        <f>ROUND(I128*H128,2)</f>
        <v>0</v>
      </c>
      <c r="BL128" s="19" t="s">
        <v>247</v>
      </c>
      <c r="BM128" s="158" t="s">
        <v>2684</v>
      </c>
    </row>
    <row r="129" spans="1:65" s="13" customFormat="1">
      <c r="B129" s="165"/>
      <c r="C129" s="226"/>
      <c r="D129" s="238" t="s">
        <v>218</v>
      </c>
      <c r="E129" s="226"/>
      <c r="F129" s="240" t="s">
        <v>2685</v>
      </c>
      <c r="G129" s="226"/>
      <c r="H129" s="222">
        <v>204.6</v>
      </c>
      <c r="I129" s="167"/>
      <c r="J129" s="226"/>
      <c r="L129" s="165"/>
      <c r="M129" s="168"/>
      <c r="N129" s="169"/>
      <c r="O129" s="169"/>
      <c r="P129" s="169"/>
      <c r="Q129" s="169"/>
      <c r="R129" s="169"/>
      <c r="S129" s="169"/>
      <c r="T129" s="170"/>
      <c r="AT129" s="166" t="s">
        <v>218</v>
      </c>
      <c r="AU129" s="166" t="s">
        <v>89</v>
      </c>
      <c r="AV129" s="13" t="s">
        <v>89</v>
      </c>
      <c r="AW129" s="13" t="s">
        <v>3</v>
      </c>
      <c r="AX129" s="13" t="s">
        <v>87</v>
      </c>
      <c r="AY129" s="166" t="s">
        <v>180</v>
      </c>
    </row>
    <row r="130" spans="1:65" s="2" customFormat="1" ht="21.75" customHeight="1">
      <c r="A130" s="34"/>
      <c r="B130" s="151"/>
      <c r="C130" s="233" t="s">
        <v>179</v>
      </c>
      <c r="D130" s="233" t="s">
        <v>177</v>
      </c>
      <c r="E130" s="234" t="s">
        <v>2686</v>
      </c>
      <c r="F130" s="235" t="s">
        <v>2687</v>
      </c>
      <c r="G130" s="236" t="s">
        <v>289</v>
      </c>
      <c r="H130" s="237">
        <v>35.200000000000003</v>
      </c>
      <c r="I130" s="160"/>
      <c r="J130" s="225">
        <f>ROUND(I130*H130,2)</f>
        <v>0</v>
      </c>
      <c r="K130" s="161"/>
      <c r="L130" s="162"/>
      <c r="M130" s="163" t="s">
        <v>1</v>
      </c>
      <c r="N130" s="164" t="s">
        <v>44</v>
      </c>
      <c r="O130" s="60"/>
      <c r="P130" s="156">
        <f>O130*H130</f>
        <v>0</v>
      </c>
      <c r="Q130" s="156">
        <v>1.2E-4</v>
      </c>
      <c r="R130" s="156">
        <f>Q130*H130</f>
        <v>4.2240000000000003E-3</v>
      </c>
      <c r="S130" s="156">
        <v>0</v>
      </c>
      <c r="T130" s="157">
        <f>S130*H130</f>
        <v>0</v>
      </c>
      <c r="U130" s="34"/>
      <c r="V130" s="34"/>
      <c r="W130" s="34"/>
      <c r="X130" s="34"/>
      <c r="Y130" s="34"/>
      <c r="Z130" s="34"/>
      <c r="AA130" s="34"/>
      <c r="AB130" s="34"/>
      <c r="AC130" s="34"/>
      <c r="AD130" s="34"/>
      <c r="AE130" s="34"/>
      <c r="AR130" s="158" t="s">
        <v>315</v>
      </c>
      <c r="AT130" s="158" t="s">
        <v>177</v>
      </c>
      <c r="AU130" s="158" t="s">
        <v>89</v>
      </c>
      <c r="AY130" s="19" t="s">
        <v>180</v>
      </c>
      <c r="BE130" s="159">
        <f>IF(N130="základní",J130,0)</f>
        <v>0</v>
      </c>
      <c r="BF130" s="159">
        <f>IF(N130="snížená",J130,0)</f>
        <v>0</v>
      </c>
      <c r="BG130" s="159">
        <f>IF(N130="zákl. přenesená",J130,0)</f>
        <v>0</v>
      </c>
      <c r="BH130" s="159">
        <f>IF(N130="sníž. přenesená",J130,0)</f>
        <v>0</v>
      </c>
      <c r="BI130" s="159">
        <f>IF(N130="nulová",J130,0)</f>
        <v>0</v>
      </c>
      <c r="BJ130" s="19" t="s">
        <v>87</v>
      </c>
      <c r="BK130" s="159">
        <f>ROUND(I130*H130,2)</f>
        <v>0</v>
      </c>
      <c r="BL130" s="19" t="s">
        <v>247</v>
      </c>
      <c r="BM130" s="158" t="s">
        <v>2688</v>
      </c>
    </row>
    <row r="131" spans="1:65" s="13" customFormat="1">
      <c r="B131" s="165"/>
      <c r="C131" s="226"/>
      <c r="D131" s="238" t="s">
        <v>218</v>
      </c>
      <c r="E131" s="239" t="s">
        <v>1</v>
      </c>
      <c r="F131" s="240" t="s">
        <v>2689</v>
      </c>
      <c r="G131" s="226"/>
      <c r="H131" s="222">
        <v>32</v>
      </c>
      <c r="I131" s="167"/>
      <c r="J131" s="226"/>
      <c r="L131" s="165"/>
      <c r="M131" s="168"/>
      <c r="N131" s="169"/>
      <c r="O131" s="169"/>
      <c r="P131" s="169"/>
      <c r="Q131" s="169"/>
      <c r="R131" s="169"/>
      <c r="S131" s="169"/>
      <c r="T131" s="170"/>
      <c r="AT131" s="166" t="s">
        <v>218</v>
      </c>
      <c r="AU131" s="166" t="s">
        <v>89</v>
      </c>
      <c r="AV131" s="13" t="s">
        <v>89</v>
      </c>
      <c r="AW131" s="13" t="s">
        <v>34</v>
      </c>
      <c r="AX131" s="13" t="s">
        <v>87</v>
      </c>
      <c r="AY131" s="166" t="s">
        <v>180</v>
      </c>
    </row>
    <row r="132" spans="1:65" s="13" customFormat="1">
      <c r="B132" s="165"/>
      <c r="C132" s="226"/>
      <c r="D132" s="238" t="s">
        <v>218</v>
      </c>
      <c r="E132" s="226"/>
      <c r="F132" s="240" t="s">
        <v>2690</v>
      </c>
      <c r="G132" s="226"/>
      <c r="H132" s="222">
        <v>35.200000000000003</v>
      </c>
      <c r="I132" s="167"/>
      <c r="J132" s="226"/>
      <c r="L132" s="165"/>
      <c r="M132" s="168"/>
      <c r="N132" s="169"/>
      <c r="O132" s="169"/>
      <c r="P132" s="169"/>
      <c r="Q132" s="169"/>
      <c r="R132" s="169"/>
      <c r="S132" s="169"/>
      <c r="T132" s="170"/>
      <c r="AT132" s="166" t="s">
        <v>218</v>
      </c>
      <c r="AU132" s="166" t="s">
        <v>89</v>
      </c>
      <c r="AV132" s="13" t="s">
        <v>89</v>
      </c>
      <c r="AW132" s="13" t="s">
        <v>3</v>
      </c>
      <c r="AX132" s="13" t="s">
        <v>87</v>
      </c>
      <c r="AY132" s="166" t="s">
        <v>180</v>
      </c>
    </row>
    <row r="133" spans="1:65" s="12" customFormat="1" ht="25.95" customHeight="1">
      <c r="B133" s="138"/>
      <c r="C133" s="223"/>
      <c r="D133" s="241" t="s">
        <v>78</v>
      </c>
      <c r="E133" s="242" t="s">
        <v>177</v>
      </c>
      <c r="F133" s="242" t="s">
        <v>178</v>
      </c>
      <c r="G133" s="223"/>
      <c r="H133" s="223"/>
      <c r="I133" s="141"/>
      <c r="J133" s="227">
        <f>BK133</f>
        <v>0</v>
      </c>
      <c r="L133" s="138"/>
      <c r="M133" s="143"/>
      <c r="N133" s="144"/>
      <c r="O133" s="144"/>
      <c r="P133" s="145">
        <f>P134+P151</f>
        <v>0</v>
      </c>
      <c r="Q133" s="144"/>
      <c r="R133" s="145">
        <f>R134+R151</f>
        <v>0.38934599999999997</v>
      </c>
      <c r="S133" s="144"/>
      <c r="T133" s="146">
        <f>T134+T151</f>
        <v>0</v>
      </c>
      <c r="AR133" s="139" t="s">
        <v>179</v>
      </c>
      <c r="AT133" s="147" t="s">
        <v>78</v>
      </c>
      <c r="AU133" s="147" t="s">
        <v>79</v>
      </c>
      <c r="AY133" s="139" t="s">
        <v>180</v>
      </c>
      <c r="BK133" s="148">
        <f>BK134+BK151</f>
        <v>0</v>
      </c>
    </row>
    <row r="134" spans="1:65" s="12" customFormat="1" ht="22.95" customHeight="1">
      <c r="B134" s="138"/>
      <c r="C134" s="223"/>
      <c r="D134" s="241" t="s">
        <v>78</v>
      </c>
      <c r="E134" s="243" t="s">
        <v>509</v>
      </c>
      <c r="F134" s="243" t="s">
        <v>510</v>
      </c>
      <c r="G134" s="223"/>
      <c r="H134" s="223"/>
      <c r="I134" s="141"/>
      <c r="J134" s="244">
        <f>BK134</f>
        <v>0</v>
      </c>
      <c r="L134" s="138"/>
      <c r="M134" s="143"/>
      <c r="N134" s="144"/>
      <c r="O134" s="144"/>
      <c r="P134" s="145">
        <f>SUM(P135:P150)</f>
        <v>0</v>
      </c>
      <c r="Q134" s="144"/>
      <c r="R134" s="145">
        <f>SUM(R135:R150)</f>
        <v>0.33335999999999999</v>
      </c>
      <c r="S134" s="144"/>
      <c r="T134" s="146">
        <f>SUM(T135:T150)</f>
        <v>0</v>
      </c>
      <c r="AR134" s="139" t="s">
        <v>179</v>
      </c>
      <c r="AT134" s="147" t="s">
        <v>78</v>
      </c>
      <c r="AU134" s="147" t="s">
        <v>87</v>
      </c>
      <c r="AY134" s="139" t="s">
        <v>180</v>
      </c>
      <c r="BK134" s="148">
        <f>SUM(BK135:BK150)</f>
        <v>0</v>
      </c>
    </row>
    <row r="135" spans="1:65" s="2" customFormat="1" ht="24.15" customHeight="1">
      <c r="A135" s="34"/>
      <c r="B135" s="151"/>
      <c r="C135" s="228" t="s">
        <v>197</v>
      </c>
      <c r="D135" s="228" t="s">
        <v>183</v>
      </c>
      <c r="E135" s="229" t="s">
        <v>2691</v>
      </c>
      <c r="F135" s="230" t="s">
        <v>2692</v>
      </c>
      <c r="G135" s="231" t="s">
        <v>186</v>
      </c>
      <c r="H135" s="232">
        <v>4</v>
      </c>
      <c r="I135" s="152"/>
      <c r="J135" s="224">
        <f t="shared" ref="J135:J140" si="0">ROUND(I135*H135,2)</f>
        <v>0</v>
      </c>
      <c r="K135" s="153"/>
      <c r="L135" s="35"/>
      <c r="M135" s="154" t="s">
        <v>1</v>
      </c>
      <c r="N135" s="155" t="s">
        <v>44</v>
      </c>
      <c r="O135" s="60"/>
      <c r="P135" s="156">
        <f t="shared" ref="P135:P140" si="1">O135*H135</f>
        <v>0</v>
      </c>
      <c r="Q135" s="156">
        <v>0</v>
      </c>
      <c r="R135" s="156">
        <f t="shared" ref="R135:R140" si="2">Q135*H135</f>
        <v>0</v>
      </c>
      <c r="S135" s="156">
        <v>0</v>
      </c>
      <c r="T135" s="157">
        <f t="shared" ref="T135:T140" si="3">S135*H135</f>
        <v>0</v>
      </c>
      <c r="U135" s="34"/>
      <c r="V135" s="34"/>
      <c r="W135" s="34"/>
      <c r="X135" s="34"/>
      <c r="Y135" s="34"/>
      <c r="Z135" s="34"/>
      <c r="AA135" s="34"/>
      <c r="AB135" s="34"/>
      <c r="AC135" s="34"/>
      <c r="AD135" s="34"/>
      <c r="AE135" s="34"/>
      <c r="AR135" s="158" t="s">
        <v>187</v>
      </c>
      <c r="AT135" s="158" t="s">
        <v>183</v>
      </c>
      <c r="AU135" s="158" t="s">
        <v>89</v>
      </c>
      <c r="AY135" s="19" t="s">
        <v>180</v>
      </c>
      <c r="BE135" s="159">
        <f t="shared" ref="BE135:BE140" si="4">IF(N135="základní",J135,0)</f>
        <v>0</v>
      </c>
      <c r="BF135" s="159">
        <f t="shared" ref="BF135:BF140" si="5">IF(N135="snížená",J135,0)</f>
        <v>0</v>
      </c>
      <c r="BG135" s="159">
        <f t="shared" ref="BG135:BG140" si="6">IF(N135="zákl. přenesená",J135,0)</f>
        <v>0</v>
      </c>
      <c r="BH135" s="159">
        <f t="shared" ref="BH135:BH140" si="7">IF(N135="sníž. přenesená",J135,0)</f>
        <v>0</v>
      </c>
      <c r="BI135" s="159">
        <f t="shared" ref="BI135:BI140" si="8">IF(N135="nulová",J135,0)</f>
        <v>0</v>
      </c>
      <c r="BJ135" s="19" t="s">
        <v>87</v>
      </c>
      <c r="BK135" s="159">
        <f t="shared" ref="BK135:BK140" si="9">ROUND(I135*H135,2)</f>
        <v>0</v>
      </c>
      <c r="BL135" s="19" t="s">
        <v>187</v>
      </c>
      <c r="BM135" s="158" t="s">
        <v>2693</v>
      </c>
    </row>
    <row r="136" spans="1:65" s="2" customFormat="1" ht="16.5" customHeight="1">
      <c r="A136" s="34"/>
      <c r="B136" s="151"/>
      <c r="C136" s="233" t="s">
        <v>201</v>
      </c>
      <c r="D136" s="233" t="s">
        <v>177</v>
      </c>
      <c r="E136" s="234" t="s">
        <v>2694</v>
      </c>
      <c r="F136" s="235" t="s">
        <v>2695</v>
      </c>
      <c r="G136" s="236" t="s">
        <v>186</v>
      </c>
      <c r="H136" s="237">
        <v>1</v>
      </c>
      <c r="I136" s="160"/>
      <c r="J136" s="225">
        <f t="shared" si="0"/>
        <v>0</v>
      </c>
      <c r="K136" s="161"/>
      <c r="L136" s="162"/>
      <c r="M136" s="163" t="s">
        <v>1</v>
      </c>
      <c r="N136" s="164" t="s">
        <v>44</v>
      </c>
      <c r="O136" s="60"/>
      <c r="P136" s="156">
        <f t="shared" si="1"/>
        <v>0</v>
      </c>
      <c r="Q136" s="156">
        <v>0.127</v>
      </c>
      <c r="R136" s="156">
        <f t="shared" si="2"/>
        <v>0.127</v>
      </c>
      <c r="S136" s="156">
        <v>0</v>
      </c>
      <c r="T136" s="157">
        <f t="shared" si="3"/>
        <v>0</v>
      </c>
      <c r="U136" s="34"/>
      <c r="V136" s="34"/>
      <c r="W136" s="34"/>
      <c r="X136" s="34"/>
      <c r="Y136" s="34"/>
      <c r="Z136" s="34"/>
      <c r="AA136" s="34"/>
      <c r="AB136" s="34"/>
      <c r="AC136" s="34"/>
      <c r="AD136" s="34"/>
      <c r="AE136" s="34"/>
      <c r="AR136" s="158" t="s">
        <v>208</v>
      </c>
      <c r="AT136" s="158" t="s">
        <v>177</v>
      </c>
      <c r="AU136" s="158" t="s">
        <v>89</v>
      </c>
      <c r="AY136" s="19" t="s">
        <v>180</v>
      </c>
      <c r="BE136" s="159">
        <f t="shared" si="4"/>
        <v>0</v>
      </c>
      <c r="BF136" s="159">
        <f t="shared" si="5"/>
        <v>0</v>
      </c>
      <c r="BG136" s="159">
        <f t="shared" si="6"/>
        <v>0</v>
      </c>
      <c r="BH136" s="159">
        <f t="shared" si="7"/>
        <v>0</v>
      </c>
      <c r="BI136" s="159">
        <f t="shared" si="8"/>
        <v>0</v>
      </c>
      <c r="BJ136" s="19" t="s">
        <v>87</v>
      </c>
      <c r="BK136" s="159">
        <f t="shared" si="9"/>
        <v>0</v>
      </c>
      <c r="BL136" s="19" t="s">
        <v>208</v>
      </c>
      <c r="BM136" s="158" t="s">
        <v>2696</v>
      </c>
    </row>
    <row r="137" spans="1:65" s="2" customFormat="1" ht="16.5" customHeight="1">
      <c r="A137" s="34"/>
      <c r="B137" s="151"/>
      <c r="C137" s="228" t="s">
        <v>205</v>
      </c>
      <c r="D137" s="228" t="s">
        <v>183</v>
      </c>
      <c r="E137" s="229" t="s">
        <v>2697</v>
      </c>
      <c r="F137" s="230" t="s">
        <v>2698</v>
      </c>
      <c r="G137" s="231" t="s">
        <v>186</v>
      </c>
      <c r="H137" s="232">
        <v>4</v>
      </c>
      <c r="I137" s="152"/>
      <c r="J137" s="224">
        <f t="shared" si="0"/>
        <v>0</v>
      </c>
      <c r="K137" s="153"/>
      <c r="L137" s="35"/>
      <c r="M137" s="154" t="s">
        <v>1</v>
      </c>
      <c r="N137" s="155" t="s">
        <v>44</v>
      </c>
      <c r="O137" s="60"/>
      <c r="P137" s="156">
        <f t="shared" si="1"/>
        <v>0</v>
      </c>
      <c r="Q137" s="156">
        <v>0</v>
      </c>
      <c r="R137" s="156">
        <f t="shared" si="2"/>
        <v>0</v>
      </c>
      <c r="S137" s="156">
        <v>0</v>
      </c>
      <c r="T137" s="157">
        <f t="shared" si="3"/>
        <v>0</v>
      </c>
      <c r="U137" s="34"/>
      <c r="V137" s="34"/>
      <c r="W137" s="34"/>
      <c r="X137" s="34"/>
      <c r="Y137" s="34"/>
      <c r="Z137" s="34"/>
      <c r="AA137" s="34"/>
      <c r="AB137" s="34"/>
      <c r="AC137" s="34"/>
      <c r="AD137" s="34"/>
      <c r="AE137" s="34"/>
      <c r="AR137" s="158" t="s">
        <v>187</v>
      </c>
      <c r="AT137" s="158" t="s">
        <v>183</v>
      </c>
      <c r="AU137" s="158" t="s">
        <v>89</v>
      </c>
      <c r="AY137" s="19" t="s">
        <v>180</v>
      </c>
      <c r="BE137" s="159">
        <f t="shared" si="4"/>
        <v>0</v>
      </c>
      <c r="BF137" s="159">
        <f t="shared" si="5"/>
        <v>0</v>
      </c>
      <c r="BG137" s="159">
        <f t="shared" si="6"/>
        <v>0</v>
      </c>
      <c r="BH137" s="159">
        <f t="shared" si="7"/>
        <v>0</v>
      </c>
      <c r="BI137" s="159">
        <f t="shared" si="8"/>
        <v>0</v>
      </c>
      <c r="BJ137" s="19" t="s">
        <v>87</v>
      </c>
      <c r="BK137" s="159">
        <f t="shared" si="9"/>
        <v>0</v>
      </c>
      <c r="BL137" s="19" t="s">
        <v>187</v>
      </c>
      <c r="BM137" s="158" t="s">
        <v>2699</v>
      </c>
    </row>
    <row r="138" spans="1:65" s="2" customFormat="1" ht="16.5" customHeight="1">
      <c r="A138" s="34"/>
      <c r="B138" s="151"/>
      <c r="C138" s="233" t="s">
        <v>210</v>
      </c>
      <c r="D138" s="233" t="s">
        <v>177</v>
      </c>
      <c r="E138" s="234" t="s">
        <v>2700</v>
      </c>
      <c r="F138" s="235" t="s">
        <v>2701</v>
      </c>
      <c r="G138" s="236" t="s">
        <v>191</v>
      </c>
      <c r="H138" s="237">
        <v>4</v>
      </c>
      <c r="I138" s="160"/>
      <c r="J138" s="225">
        <f t="shared" si="0"/>
        <v>0</v>
      </c>
      <c r="K138" s="161"/>
      <c r="L138" s="162"/>
      <c r="M138" s="163" t="s">
        <v>1</v>
      </c>
      <c r="N138" s="164" t="s">
        <v>44</v>
      </c>
      <c r="O138" s="60"/>
      <c r="P138" s="156">
        <f t="shared" si="1"/>
        <v>0</v>
      </c>
      <c r="Q138" s="156">
        <v>0</v>
      </c>
      <c r="R138" s="156">
        <f t="shared" si="2"/>
        <v>0</v>
      </c>
      <c r="S138" s="156">
        <v>0</v>
      </c>
      <c r="T138" s="157">
        <f t="shared" si="3"/>
        <v>0</v>
      </c>
      <c r="U138" s="34"/>
      <c r="V138" s="34"/>
      <c r="W138" s="34"/>
      <c r="X138" s="34"/>
      <c r="Y138" s="34"/>
      <c r="Z138" s="34"/>
      <c r="AA138" s="34"/>
      <c r="AB138" s="34"/>
      <c r="AC138" s="34"/>
      <c r="AD138" s="34"/>
      <c r="AE138" s="34"/>
      <c r="AR138" s="158" t="s">
        <v>192</v>
      </c>
      <c r="AT138" s="158" t="s">
        <v>177</v>
      </c>
      <c r="AU138" s="158" t="s">
        <v>89</v>
      </c>
      <c r="AY138" s="19" t="s">
        <v>180</v>
      </c>
      <c r="BE138" s="159">
        <f t="shared" si="4"/>
        <v>0</v>
      </c>
      <c r="BF138" s="159">
        <f t="shared" si="5"/>
        <v>0</v>
      </c>
      <c r="BG138" s="159">
        <f t="shared" si="6"/>
        <v>0</v>
      </c>
      <c r="BH138" s="159">
        <f t="shared" si="7"/>
        <v>0</v>
      </c>
      <c r="BI138" s="159">
        <f t="shared" si="8"/>
        <v>0</v>
      </c>
      <c r="BJ138" s="19" t="s">
        <v>87</v>
      </c>
      <c r="BK138" s="159">
        <f t="shared" si="9"/>
        <v>0</v>
      </c>
      <c r="BL138" s="19" t="s">
        <v>187</v>
      </c>
      <c r="BM138" s="158" t="s">
        <v>2702</v>
      </c>
    </row>
    <row r="139" spans="1:65" s="2" customFormat="1" ht="33" customHeight="1">
      <c r="A139" s="34"/>
      <c r="B139" s="151"/>
      <c r="C139" s="228" t="s">
        <v>247</v>
      </c>
      <c r="D139" s="228" t="s">
        <v>183</v>
      </c>
      <c r="E139" s="229" t="s">
        <v>793</v>
      </c>
      <c r="F139" s="230" t="s">
        <v>794</v>
      </c>
      <c r="G139" s="231" t="s">
        <v>289</v>
      </c>
      <c r="H139" s="232">
        <v>186</v>
      </c>
      <c r="I139" s="152"/>
      <c r="J139" s="224">
        <f t="shared" si="0"/>
        <v>0</v>
      </c>
      <c r="K139" s="153"/>
      <c r="L139" s="35"/>
      <c r="M139" s="154" t="s">
        <v>1</v>
      </c>
      <c r="N139" s="155" t="s">
        <v>44</v>
      </c>
      <c r="O139" s="60"/>
      <c r="P139" s="156">
        <f t="shared" si="1"/>
        <v>0</v>
      </c>
      <c r="Q139" s="156">
        <v>0</v>
      </c>
      <c r="R139" s="156">
        <f t="shared" si="2"/>
        <v>0</v>
      </c>
      <c r="S139" s="156">
        <v>0</v>
      </c>
      <c r="T139" s="157">
        <f t="shared" si="3"/>
        <v>0</v>
      </c>
      <c r="U139" s="34"/>
      <c r="V139" s="34"/>
      <c r="W139" s="34"/>
      <c r="X139" s="34"/>
      <c r="Y139" s="34"/>
      <c r="Z139" s="34"/>
      <c r="AA139" s="34"/>
      <c r="AB139" s="34"/>
      <c r="AC139" s="34"/>
      <c r="AD139" s="34"/>
      <c r="AE139" s="34"/>
      <c r="AR139" s="158" t="s">
        <v>187</v>
      </c>
      <c r="AT139" s="158" t="s">
        <v>183</v>
      </c>
      <c r="AU139" s="158" t="s">
        <v>89</v>
      </c>
      <c r="AY139" s="19" t="s">
        <v>180</v>
      </c>
      <c r="BE139" s="159">
        <f t="shared" si="4"/>
        <v>0</v>
      </c>
      <c r="BF139" s="159">
        <f t="shared" si="5"/>
        <v>0</v>
      </c>
      <c r="BG139" s="159">
        <f t="shared" si="6"/>
        <v>0</v>
      </c>
      <c r="BH139" s="159">
        <f t="shared" si="7"/>
        <v>0</v>
      </c>
      <c r="BI139" s="159">
        <f t="shared" si="8"/>
        <v>0</v>
      </c>
      <c r="BJ139" s="19" t="s">
        <v>87</v>
      </c>
      <c r="BK139" s="159">
        <f t="shared" si="9"/>
        <v>0</v>
      </c>
      <c r="BL139" s="19" t="s">
        <v>187</v>
      </c>
      <c r="BM139" s="158" t="s">
        <v>2703</v>
      </c>
    </row>
    <row r="140" spans="1:65" s="2" customFormat="1" ht="16.5" customHeight="1">
      <c r="A140" s="34"/>
      <c r="B140" s="151"/>
      <c r="C140" s="233" t="s">
        <v>251</v>
      </c>
      <c r="D140" s="233" t="s">
        <v>177</v>
      </c>
      <c r="E140" s="234" t="s">
        <v>2530</v>
      </c>
      <c r="F140" s="235" t="s">
        <v>797</v>
      </c>
      <c r="G140" s="236" t="s">
        <v>378</v>
      </c>
      <c r="H140" s="237">
        <v>204.6</v>
      </c>
      <c r="I140" s="160"/>
      <c r="J140" s="225">
        <f t="shared" si="0"/>
        <v>0</v>
      </c>
      <c r="K140" s="161"/>
      <c r="L140" s="162"/>
      <c r="M140" s="163" t="s">
        <v>1</v>
      </c>
      <c r="N140" s="164" t="s">
        <v>44</v>
      </c>
      <c r="O140" s="60"/>
      <c r="P140" s="156">
        <f t="shared" si="1"/>
        <v>0</v>
      </c>
      <c r="Q140" s="156">
        <v>1E-3</v>
      </c>
      <c r="R140" s="156">
        <f t="shared" si="2"/>
        <v>0.2046</v>
      </c>
      <c r="S140" s="156">
        <v>0</v>
      </c>
      <c r="T140" s="157">
        <f t="shared" si="3"/>
        <v>0</v>
      </c>
      <c r="U140" s="34"/>
      <c r="V140" s="34"/>
      <c r="W140" s="34"/>
      <c r="X140" s="34"/>
      <c r="Y140" s="34"/>
      <c r="Z140" s="34"/>
      <c r="AA140" s="34"/>
      <c r="AB140" s="34"/>
      <c r="AC140" s="34"/>
      <c r="AD140" s="34"/>
      <c r="AE140" s="34"/>
      <c r="AR140" s="158" t="s">
        <v>208</v>
      </c>
      <c r="AT140" s="158" t="s">
        <v>177</v>
      </c>
      <c r="AU140" s="158" t="s">
        <v>89</v>
      </c>
      <c r="AY140" s="19" t="s">
        <v>180</v>
      </c>
      <c r="BE140" s="159">
        <f t="shared" si="4"/>
        <v>0</v>
      </c>
      <c r="BF140" s="159">
        <f t="shared" si="5"/>
        <v>0</v>
      </c>
      <c r="BG140" s="159">
        <f t="shared" si="6"/>
        <v>0</v>
      </c>
      <c r="BH140" s="159">
        <f t="shared" si="7"/>
        <v>0</v>
      </c>
      <c r="BI140" s="159">
        <f t="shared" si="8"/>
        <v>0</v>
      </c>
      <c r="BJ140" s="19" t="s">
        <v>87</v>
      </c>
      <c r="BK140" s="159">
        <f t="shared" si="9"/>
        <v>0</v>
      </c>
      <c r="BL140" s="19" t="s">
        <v>208</v>
      </c>
      <c r="BM140" s="158" t="s">
        <v>2704</v>
      </c>
    </row>
    <row r="141" spans="1:65" s="13" customFormat="1">
      <c r="B141" s="165"/>
      <c r="C141" s="226"/>
      <c r="D141" s="238" t="s">
        <v>218</v>
      </c>
      <c r="E141" s="226"/>
      <c r="F141" s="240" t="s">
        <v>2685</v>
      </c>
      <c r="G141" s="226"/>
      <c r="H141" s="222">
        <v>204.6</v>
      </c>
      <c r="I141" s="167"/>
      <c r="J141" s="226"/>
      <c r="L141" s="165"/>
      <c r="M141" s="168"/>
      <c r="N141" s="169"/>
      <c r="O141" s="169"/>
      <c r="P141" s="169"/>
      <c r="Q141" s="169"/>
      <c r="R141" s="169"/>
      <c r="S141" s="169"/>
      <c r="T141" s="170"/>
      <c r="AT141" s="166" t="s">
        <v>218</v>
      </c>
      <c r="AU141" s="166" t="s">
        <v>89</v>
      </c>
      <c r="AV141" s="13" t="s">
        <v>89</v>
      </c>
      <c r="AW141" s="13" t="s">
        <v>3</v>
      </c>
      <c r="AX141" s="13" t="s">
        <v>87</v>
      </c>
      <c r="AY141" s="166" t="s">
        <v>180</v>
      </c>
    </row>
    <row r="142" spans="1:65" s="2" customFormat="1" ht="33" customHeight="1">
      <c r="A142" s="34"/>
      <c r="B142" s="151"/>
      <c r="C142" s="228" t="s">
        <v>255</v>
      </c>
      <c r="D142" s="228" t="s">
        <v>183</v>
      </c>
      <c r="E142" s="229" t="s">
        <v>2533</v>
      </c>
      <c r="F142" s="230" t="s">
        <v>2534</v>
      </c>
      <c r="G142" s="231" t="s">
        <v>289</v>
      </c>
      <c r="H142" s="232">
        <v>4</v>
      </c>
      <c r="I142" s="152"/>
      <c r="J142" s="224">
        <f>ROUND(I142*H142,2)</f>
        <v>0</v>
      </c>
      <c r="K142" s="153"/>
      <c r="L142" s="35"/>
      <c r="M142" s="154" t="s">
        <v>1</v>
      </c>
      <c r="N142" s="155" t="s">
        <v>44</v>
      </c>
      <c r="O142" s="60"/>
      <c r="P142" s="156">
        <f>O142*H142</f>
        <v>0</v>
      </c>
      <c r="Q142" s="156">
        <v>0</v>
      </c>
      <c r="R142" s="156">
        <f>Q142*H142</f>
        <v>0</v>
      </c>
      <c r="S142" s="156">
        <v>0</v>
      </c>
      <c r="T142" s="157">
        <f>S142*H142</f>
        <v>0</v>
      </c>
      <c r="U142" s="34"/>
      <c r="V142" s="34"/>
      <c r="W142" s="34"/>
      <c r="X142" s="34"/>
      <c r="Y142" s="34"/>
      <c r="Z142" s="34"/>
      <c r="AA142" s="34"/>
      <c r="AB142" s="34"/>
      <c r="AC142" s="34"/>
      <c r="AD142" s="34"/>
      <c r="AE142" s="34"/>
      <c r="AR142" s="158" t="s">
        <v>187</v>
      </c>
      <c r="AT142" s="158" t="s">
        <v>183</v>
      </c>
      <c r="AU142" s="158" t="s">
        <v>89</v>
      </c>
      <c r="AY142" s="19" t="s">
        <v>180</v>
      </c>
      <c r="BE142" s="159">
        <f>IF(N142="základní",J142,0)</f>
        <v>0</v>
      </c>
      <c r="BF142" s="159">
        <f>IF(N142="snížená",J142,0)</f>
        <v>0</v>
      </c>
      <c r="BG142" s="159">
        <f>IF(N142="zákl. přenesená",J142,0)</f>
        <v>0</v>
      </c>
      <c r="BH142" s="159">
        <f>IF(N142="sníž. přenesená",J142,0)</f>
        <v>0</v>
      </c>
      <c r="BI142" s="159">
        <f>IF(N142="nulová",J142,0)</f>
        <v>0</v>
      </c>
      <c r="BJ142" s="19" t="s">
        <v>87</v>
      </c>
      <c r="BK142" s="159">
        <f>ROUND(I142*H142,2)</f>
        <v>0</v>
      </c>
      <c r="BL142" s="19" t="s">
        <v>187</v>
      </c>
      <c r="BM142" s="158" t="s">
        <v>2705</v>
      </c>
    </row>
    <row r="143" spans="1:65" s="13" customFormat="1">
      <c r="B143" s="165"/>
      <c r="C143" s="226"/>
      <c r="D143" s="238" t="s">
        <v>218</v>
      </c>
      <c r="E143" s="239" t="s">
        <v>1</v>
      </c>
      <c r="F143" s="240" t="s">
        <v>2706</v>
      </c>
      <c r="G143" s="226"/>
      <c r="H143" s="222">
        <v>4</v>
      </c>
      <c r="I143" s="167"/>
      <c r="J143" s="226"/>
      <c r="L143" s="165"/>
      <c r="M143" s="168"/>
      <c r="N143" s="169"/>
      <c r="O143" s="169"/>
      <c r="P143" s="169"/>
      <c r="Q143" s="169"/>
      <c r="R143" s="169"/>
      <c r="S143" s="169"/>
      <c r="T143" s="170"/>
      <c r="AT143" s="166" t="s">
        <v>218</v>
      </c>
      <c r="AU143" s="166" t="s">
        <v>89</v>
      </c>
      <c r="AV143" s="13" t="s">
        <v>89</v>
      </c>
      <c r="AW143" s="13" t="s">
        <v>34</v>
      </c>
      <c r="AX143" s="13" t="s">
        <v>87</v>
      </c>
      <c r="AY143" s="166" t="s">
        <v>180</v>
      </c>
    </row>
    <row r="144" spans="1:65" s="2" customFormat="1" ht="16.5" customHeight="1">
      <c r="A144" s="34"/>
      <c r="B144" s="151"/>
      <c r="C144" s="233" t="s">
        <v>263</v>
      </c>
      <c r="D144" s="233" t="s">
        <v>177</v>
      </c>
      <c r="E144" s="234" t="s">
        <v>2707</v>
      </c>
      <c r="F144" s="235" t="s">
        <v>2708</v>
      </c>
      <c r="G144" s="236" t="s">
        <v>378</v>
      </c>
      <c r="H144" s="237">
        <v>1.76</v>
      </c>
      <c r="I144" s="160"/>
      <c r="J144" s="225">
        <f>ROUND(I144*H144,2)</f>
        <v>0</v>
      </c>
      <c r="K144" s="161"/>
      <c r="L144" s="162"/>
      <c r="M144" s="163" t="s">
        <v>1</v>
      </c>
      <c r="N144" s="164" t="s">
        <v>44</v>
      </c>
      <c r="O144" s="60"/>
      <c r="P144" s="156">
        <f>O144*H144</f>
        <v>0</v>
      </c>
      <c r="Q144" s="156">
        <v>1E-3</v>
      </c>
      <c r="R144" s="156">
        <f>Q144*H144</f>
        <v>1.7600000000000001E-3</v>
      </c>
      <c r="S144" s="156">
        <v>0</v>
      </c>
      <c r="T144" s="157">
        <f>S144*H144</f>
        <v>0</v>
      </c>
      <c r="U144" s="34"/>
      <c r="V144" s="34"/>
      <c r="W144" s="34"/>
      <c r="X144" s="34"/>
      <c r="Y144" s="34"/>
      <c r="Z144" s="34"/>
      <c r="AA144" s="34"/>
      <c r="AB144" s="34"/>
      <c r="AC144" s="34"/>
      <c r="AD144" s="34"/>
      <c r="AE144" s="34"/>
      <c r="AR144" s="158" t="s">
        <v>208</v>
      </c>
      <c r="AT144" s="158" t="s">
        <v>177</v>
      </c>
      <c r="AU144" s="158" t="s">
        <v>89</v>
      </c>
      <c r="AY144" s="19" t="s">
        <v>180</v>
      </c>
      <c r="BE144" s="159">
        <f>IF(N144="základní",J144,0)</f>
        <v>0</v>
      </c>
      <c r="BF144" s="159">
        <f>IF(N144="snížená",J144,0)</f>
        <v>0</v>
      </c>
      <c r="BG144" s="159">
        <f>IF(N144="zákl. přenesená",J144,0)</f>
        <v>0</v>
      </c>
      <c r="BH144" s="159">
        <f>IF(N144="sníž. přenesená",J144,0)</f>
        <v>0</v>
      </c>
      <c r="BI144" s="159">
        <f>IF(N144="nulová",J144,0)</f>
        <v>0</v>
      </c>
      <c r="BJ144" s="19" t="s">
        <v>87</v>
      </c>
      <c r="BK144" s="159">
        <f>ROUND(I144*H144,2)</f>
        <v>0</v>
      </c>
      <c r="BL144" s="19" t="s">
        <v>208</v>
      </c>
      <c r="BM144" s="158" t="s">
        <v>2709</v>
      </c>
    </row>
    <row r="145" spans="1:65" s="13" customFormat="1">
      <c r="B145" s="165"/>
      <c r="C145" s="226"/>
      <c r="D145" s="238" t="s">
        <v>218</v>
      </c>
      <c r="E145" s="239" t="s">
        <v>1</v>
      </c>
      <c r="F145" s="240" t="s">
        <v>2710</v>
      </c>
      <c r="G145" s="226"/>
      <c r="H145" s="222">
        <v>1.6</v>
      </c>
      <c r="I145" s="167"/>
      <c r="J145" s="226"/>
      <c r="L145" s="165"/>
      <c r="M145" s="168"/>
      <c r="N145" s="169"/>
      <c r="O145" s="169"/>
      <c r="P145" s="169"/>
      <c r="Q145" s="169"/>
      <c r="R145" s="169"/>
      <c r="S145" s="169"/>
      <c r="T145" s="170"/>
      <c r="AT145" s="166" t="s">
        <v>218</v>
      </c>
      <c r="AU145" s="166" t="s">
        <v>89</v>
      </c>
      <c r="AV145" s="13" t="s">
        <v>89</v>
      </c>
      <c r="AW145" s="13" t="s">
        <v>34</v>
      </c>
      <c r="AX145" s="13" t="s">
        <v>87</v>
      </c>
      <c r="AY145" s="166" t="s">
        <v>180</v>
      </c>
    </row>
    <row r="146" spans="1:65" s="13" customFormat="1">
      <c r="B146" s="165"/>
      <c r="C146" s="226"/>
      <c r="D146" s="238" t="s">
        <v>218</v>
      </c>
      <c r="E146" s="226"/>
      <c r="F146" s="240" t="s">
        <v>2711</v>
      </c>
      <c r="G146" s="226"/>
      <c r="H146" s="222">
        <v>1.76</v>
      </c>
      <c r="I146" s="167"/>
      <c r="J146" s="226"/>
      <c r="L146" s="165"/>
      <c r="M146" s="168"/>
      <c r="N146" s="169"/>
      <c r="O146" s="169"/>
      <c r="P146" s="169"/>
      <c r="Q146" s="169"/>
      <c r="R146" s="169"/>
      <c r="S146" s="169"/>
      <c r="T146" s="170"/>
      <c r="AT146" s="166" t="s">
        <v>218</v>
      </c>
      <c r="AU146" s="166" t="s">
        <v>89</v>
      </c>
      <c r="AV146" s="13" t="s">
        <v>89</v>
      </c>
      <c r="AW146" s="13" t="s">
        <v>3</v>
      </c>
      <c r="AX146" s="13" t="s">
        <v>87</v>
      </c>
      <c r="AY146" s="166" t="s">
        <v>180</v>
      </c>
    </row>
    <row r="147" spans="1:65" s="2" customFormat="1" ht="16.5" customHeight="1">
      <c r="A147" s="34"/>
      <c r="B147" s="151"/>
      <c r="C147" s="228" t="s">
        <v>214</v>
      </c>
      <c r="D147" s="228" t="s">
        <v>183</v>
      </c>
      <c r="E147" s="229" t="s">
        <v>524</v>
      </c>
      <c r="F147" s="230" t="s">
        <v>2712</v>
      </c>
      <c r="G147" s="231" t="s">
        <v>191</v>
      </c>
      <c r="H147" s="232">
        <v>3</v>
      </c>
      <c r="I147" s="152"/>
      <c r="J147" s="224">
        <f>ROUND(I147*H147,2)</f>
        <v>0</v>
      </c>
      <c r="K147" s="153"/>
      <c r="L147" s="35"/>
      <c r="M147" s="154" t="s">
        <v>1</v>
      </c>
      <c r="N147" s="155" t="s">
        <v>44</v>
      </c>
      <c r="O147" s="60"/>
      <c r="P147" s="156">
        <f>O147*H147</f>
        <v>0</v>
      </c>
      <c r="Q147" s="156">
        <v>0</v>
      </c>
      <c r="R147" s="156">
        <f>Q147*H147</f>
        <v>0</v>
      </c>
      <c r="S147" s="156">
        <v>0</v>
      </c>
      <c r="T147" s="157">
        <f>S147*H147</f>
        <v>0</v>
      </c>
      <c r="U147" s="34"/>
      <c r="V147" s="34"/>
      <c r="W147" s="34"/>
      <c r="X147" s="34"/>
      <c r="Y147" s="34"/>
      <c r="Z147" s="34"/>
      <c r="AA147" s="34"/>
      <c r="AB147" s="34"/>
      <c r="AC147" s="34"/>
      <c r="AD147" s="34"/>
      <c r="AE147" s="34"/>
      <c r="AR147" s="158" t="s">
        <v>187</v>
      </c>
      <c r="AT147" s="158" t="s">
        <v>183</v>
      </c>
      <c r="AU147" s="158" t="s">
        <v>89</v>
      </c>
      <c r="AY147" s="19" t="s">
        <v>180</v>
      </c>
      <c r="BE147" s="159">
        <f>IF(N147="základní",J147,0)</f>
        <v>0</v>
      </c>
      <c r="BF147" s="159">
        <f>IF(N147="snížená",J147,0)</f>
        <v>0</v>
      </c>
      <c r="BG147" s="159">
        <f>IF(N147="zákl. přenesená",J147,0)</f>
        <v>0</v>
      </c>
      <c r="BH147" s="159">
        <f>IF(N147="sníž. přenesená",J147,0)</f>
        <v>0</v>
      </c>
      <c r="BI147" s="159">
        <f>IF(N147="nulová",J147,0)</f>
        <v>0</v>
      </c>
      <c r="BJ147" s="19" t="s">
        <v>87</v>
      </c>
      <c r="BK147" s="159">
        <f>ROUND(I147*H147,2)</f>
        <v>0</v>
      </c>
      <c r="BL147" s="19" t="s">
        <v>187</v>
      </c>
      <c r="BM147" s="158" t="s">
        <v>2713</v>
      </c>
    </row>
    <row r="148" spans="1:65" s="2" customFormat="1" ht="16.5" customHeight="1">
      <c r="A148" s="34"/>
      <c r="B148" s="151"/>
      <c r="C148" s="228" t="s">
        <v>220</v>
      </c>
      <c r="D148" s="228" t="s">
        <v>183</v>
      </c>
      <c r="E148" s="229" t="s">
        <v>2067</v>
      </c>
      <c r="F148" s="230" t="s">
        <v>2714</v>
      </c>
      <c r="G148" s="231" t="s">
        <v>191</v>
      </c>
      <c r="H148" s="232">
        <v>4</v>
      </c>
      <c r="I148" s="152"/>
      <c r="J148" s="224">
        <f>ROUND(I148*H148,2)</f>
        <v>0</v>
      </c>
      <c r="K148" s="153"/>
      <c r="L148" s="35"/>
      <c r="M148" s="154" t="s">
        <v>1</v>
      </c>
      <c r="N148" s="155" t="s">
        <v>44</v>
      </c>
      <c r="O148" s="60"/>
      <c r="P148" s="156">
        <f>O148*H148</f>
        <v>0</v>
      </c>
      <c r="Q148" s="156">
        <v>0</v>
      </c>
      <c r="R148" s="156">
        <f>Q148*H148</f>
        <v>0</v>
      </c>
      <c r="S148" s="156">
        <v>0</v>
      </c>
      <c r="T148" s="157">
        <f>S148*H148</f>
        <v>0</v>
      </c>
      <c r="U148" s="34"/>
      <c r="V148" s="34"/>
      <c r="W148" s="34"/>
      <c r="X148" s="34"/>
      <c r="Y148" s="34"/>
      <c r="Z148" s="34"/>
      <c r="AA148" s="34"/>
      <c r="AB148" s="34"/>
      <c r="AC148" s="34"/>
      <c r="AD148" s="34"/>
      <c r="AE148" s="34"/>
      <c r="AR148" s="158" t="s">
        <v>187</v>
      </c>
      <c r="AT148" s="158" t="s">
        <v>183</v>
      </c>
      <c r="AU148" s="158" t="s">
        <v>89</v>
      </c>
      <c r="AY148" s="19" t="s">
        <v>180</v>
      </c>
      <c r="BE148" s="159">
        <f>IF(N148="základní",J148,0)</f>
        <v>0</v>
      </c>
      <c r="BF148" s="159">
        <f>IF(N148="snížená",J148,0)</f>
        <v>0</v>
      </c>
      <c r="BG148" s="159">
        <f>IF(N148="zákl. přenesená",J148,0)</f>
        <v>0</v>
      </c>
      <c r="BH148" s="159">
        <f>IF(N148="sníž. přenesená",J148,0)</f>
        <v>0</v>
      </c>
      <c r="BI148" s="159">
        <f>IF(N148="nulová",J148,0)</f>
        <v>0</v>
      </c>
      <c r="BJ148" s="19" t="s">
        <v>87</v>
      </c>
      <c r="BK148" s="159">
        <f>ROUND(I148*H148,2)</f>
        <v>0</v>
      </c>
      <c r="BL148" s="19" t="s">
        <v>187</v>
      </c>
      <c r="BM148" s="158" t="s">
        <v>2715</v>
      </c>
    </row>
    <row r="149" spans="1:65" s="2" customFormat="1" ht="24.15" customHeight="1">
      <c r="A149" s="34"/>
      <c r="B149" s="151"/>
      <c r="C149" s="228" t="s">
        <v>243</v>
      </c>
      <c r="D149" s="228" t="s">
        <v>183</v>
      </c>
      <c r="E149" s="229" t="s">
        <v>2070</v>
      </c>
      <c r="F149" s="230" t="s">
        <v>2716</v>
      </c>
      <c r="G149" s="231" t="s">
        <v>191</v>
      </c>
      <c r="H149" s="232">
        <v>4</v>
      </c>
      <c r="I149" s="152"/>
      <c r="J149" s="224">
        <f>ROUND(I149*H149,2)</f>
        <v>0</v>
      </c>
      <c r="K149" s="153"/>
      <c r="L149" s="35"/>
      <c r="M149" s="154" t="s">
        <v>1</v>
      </c>
      <c r="N149" s="155" t="s">
        <v>44</v>
      </c>
      <c r="O149" s="60"/>
      <c r="P149" s="156">
        <f>O149*H149</f>
        <v>0</v>
      </c>
      <c r="Q149" s="156">
        <v>0</v>
      </c>
      <c r="R149" s="156">
        <f>Q149*H149</f>
        <v>0</v>
      </c>
      <c r="S149" s="156">
        <v>0</v>
      </c>
      <c r="T149" s="157">
        <f>S149*H149</f>
        <v>0</v>
      </c>
      <c r="U149" s="34"/>
      <c r="V149" s="34"/>
      <c r="W149" s="34"/>
      <c r="X149" s="34"/>
      <c r="Y149" s="34"/>
      <c r="Z149" s="34"/>
      <c r="AA149" s="34"/>
      <c r="AB149" s="34"/>
      <c r="AC149" s="34"/>
      <c r="AD149" s="34"/>
      <c r="AE149" s="34"/>
      <c r="AR149" s="158" t="s">
        <v>187</v>
      </c>
      <c r="AT149" s="158" t="s">
        <v>183</v>
      </c>
      <c r="AU149" s="158" t="s">
        <v>89</v>
      </c>
      <c r="AY149" s="19" t="s">
        <v>180</v>
      </c>
      <c r="BE149" s="159">
        <f>IF(N149="základní",J149,0)</f>
        <v>0</v>
      </c>
      <c r="BF149" s="159">
        <f>IF(N149="snížená",J149,0)</f>
        <v>0</v>
      </c>
      <c r="BG149" s="159">
        <f>IF(N149="zákl. přenesená",J149,0)</f>
        <v>0</v>
      </c>
      <c r="BH149" s="159">
        <f>IF(N149="sníž. přenesená",J149,0)</f>
        <v>0</v>
      </c>
      <c r="BI149" s="159">
        <f>IF(N149="nulová",J149,0)</f>
        <v>0</v>
      </c>
      <c r="BJ149" s="19" t="s">
        <v>87</v>
      </c>
      <c r="BK149" s="159">
        <f>ROUND(I149*H149,2)</f>
        <v>0</v>
      </c>
      <c r="BL149" s="19" t="s">
        <v>187</v>
      </c>
      <c r="BM149" s="158" t="s">
        <v>2717</v>
      </c>
    </row>
    <row r="150" spans="1:65" s="2" customFormat="1" ht="16.5" customHeight="1">
      <c r="A150" s="34"/>
      <c r="B150" s="151"/>
      <c r="C150" s="228" t="s">
        <v>7</v>
      </c>
      <c r="D150" s="228" t="s">
        <v>183</v>
      </c>
      <c r="E150" s="229" t="s">
        <v>2073</v>
      </c>
      <c r="F150" s="230" t="s">
        <v>2718</v>
      </c>
      <c r="G150" s="231" t="s">
        <v>191</v>
      </c>
      <c r="H150" s="232">
        <v>2</v>
      </c>
      <c r="I150" s="152"/>
      <c r="J150" s="224">
        <f>ROUND(I150*H150,2)</f>
        <v>0</v>
      </c>
      <c r="K150" s="153"/>
      <c r="L150" s="35"/>
      <c r="M150" s="154" t="s">
        <v>1</v>
      </c>
      <c r="N150" s="155" t="s">
        <v>44</v>
      </c>
      <c r="O150" s="60"/>
      <c r="P150" s="156">
        <f>O150*H150</f>
        <v>0</v>
      </c>
      <c r="Q150" s="156">
        <v>0</v>
      </c>
      <c r="R150" s="156">
        <f>Q150*H150</f>
        <v>0</v>
      </c>
      <c r="S150" s="156">
        <v>0</v>
      </c>
      <c r="T150" s="157">
        <f>S150*H150</f>
        <v>0</v>
      </c>
      <c r="U150" s="34"/>
      <c r="V150" s="34"/>
      <c r="W150" s="34"/>
      <c r="X150" s="34"/>
      <c r="Y150" s="34"/>
      <c r="Z150" s="34"/>
      <c r="AA150" s="34"/>
      <c r="AB150" s="34"/>
      <c r="AC150" s="34"/>
      <c r="AD150" s="34"/>
      <c r="AE150" s="34"/>
      <c r="AR150" s="158" t="s">
        <v>187</v>
      </c>
      <c r="AT150" s="158" t="s">
        <v>183</v>
      </c>
      <c r="AU150" s="158" t="s">
        <v>89</v>
      </c>
      <c r="AY150" s="19" t="s">
        <v>180</v>
      </c>
      <c r="BE150" s="159">
        <f>IF(N150="základní",J150,0)</f>
        <v>0</v>
      </c>
      <c r="BF150" s="159">
        <f>IF(N150="snížená",J150,0)</f>
        <v>0</v>
      </c>
      <c r="BG150" s="159">
        <f>IF(N150="zákl. přenesená",J150,0)</f>
        <v>0</v>
      </c>
      <c r="BH150" s="159">
        <f>IF(N150="sníž. přenesená",J150,0)</f>
        <v>0</v>
      </c>
      <c r="BI150" s="159">
        <f>IF(N150="nulová",J150,0)</f>
        <v>0</v>
      </c>
      <c r="BJ150" s="19" t="s">
        <v>87</v>
      </c>
      <c r="BK150" s="159">
        <f>ROUND(I150*H150,2)</f>
        <v>0</v>
      </c>
      <c r="BL150" s="19" t="s">
        <v>187</v>
      </c>
      <c r="BM150" s="158" t="s">
        <v>2719</v>
      </c>
    </row>
    <row r="151" spans="1:65" s="12" customFormat="1" ht="22.95" customHeight="1">
      <c r="B151" s="138"/>
      <c r="C151" s="223"/>
      <c r="D151" s="241" t="s">
        <v>78</v>
      </c>
      <c r="E151" s="243" t="s">
        <v>535</v>
      </c>
      <c r="F151" s="243" t="s">
        <v>536</v>
      </c>
      <c r="G151" s="223"/>
      <c r="H151" s="223"/>
      <c r="I151" s="141"/>
      <c r="J151" s="244">
        <f>BK151</f>
        <v>0</v>
      </c>
      <c r="L151" s="138"/>
      <c r="M151" s="143"/>
      <c r="N151" s="144"/>
      <c r="O151" s="144"/>
      <c r="P151" s="145">
        <f>SUM(P152:P162)</f>
        <v>0</v>
      </c>
      <c r="Q151" s="144"/>
      <c r="R151" s="145">
        <f>SUM(R152:R162)</f>
        <v>5.5986000000000001E-2</v>
      </c>
      <c r="S151" s="144"/>
      <c r="T151" s="146">
        <f>SUM(T152:T162)</f>
        <v>0</v>
      </c>
      <c r="AR151" s="139" t="s">
        <v>179</v>
      </c>
      <c r="AT151" s="147" t="s">
        <v>78</v>
      </c>
      <c r="AU151" s="147" t="s">
        <v>87</v>
      </c>
      <c r="AY151" s="139" t="s">
        <v>180</v>
      </c>
      <c r="BK151" s="148">
        <f>SUM(BK152:BK162)</f>
        <v>0</v>
      </c>
    </row>
    <row r="152" spans="1:65" s="2" customFormat="1" ht="33" customHeight="1">
      <c r="A152" s="34"/>
      <c r="B152" s="151"/>
      <c r="C152" s="228" t="s">
        <v>270</v>
      </c>
      <c r="D152" s="228" t="s">
        <v>183</v>
      </c>
      <c r="E152" s="229" t="s">
        <v>2720</v>
      </c>
      <c r="F152" s="230" t="s">
        <v>2721</v>
      </c>
      <c r="G152" s="231" t="s">
        <v>883</v>
      </c>
      <c r="H152" s="232">
        <v>2.88</v>
      </c>
      <c r="I152" s="152"/>
      <c r="J152" s="224">
        <f>ROUND(I152*H152,2)</f>
        <v>0</v>
      </c>
      <c r="K152" s="153"/>
      <c r="L152" s="35"/>
      <c r="M152" s="154" t="s">
        <v>1</v>
      </c>
      <c r="N152" s="155" t="s">
        <v>44</v>
      </c>
      <c r="O152" s="60"/>
      <c r="P152" s="156">
        <f>O152*H152</f>
        <v>0</v>
      </c>
      <c r="Q152" s="156">
        <v>0</v>
      </c>
      <c r="R152" s="156">
        <f>Q152*H152</f>
        <v>0</v>
      </c>
      <c r="S152" s="156">
        <v>0</v>
      </c>
      <c r="T152" s="157">
        <f>S152*H152</f>
        <v>0</v>
      </c>
      <c r="U152" s="34"/>
      <c r="V152" s="34"/>
      <c r="W152" s="34"/>
      <c r="X152" s="34"/>
      <c r="Y152" s="34"/>
      <c r="Z152" s="34"/>
      <c r="AA152" s="34"/>
      <c r="AB152" s="34"/>
      <c r="AC152" s="34"/>
      <c r="AD152" s="34"/>
      <c r="AE152" s="34"/>
      <c r="AR152" s="158" t="s">
        <v>187</v>
      </c>
      <c r="AT152" s="158" t="s">
        <v>183</v>
      </c>
      <c r="AU152" s="158" t="s">
        <v>89</v>
      </c>
      <c r="AY152" s="19" t="s">
        <v>180</v>
      </c>
      <c r="BE152" s="159">
        <f>IF(N152="základní",J152,0)</f>
        <v>0</v>
      </c>
      <c r="BF152" s="159">
        <f>IF(N152="snížená",J152,0)</f>
        <v>0</v>
      </c>
      <c r="BG152" s="159">
        <f>IF(N152="zákl. přenesená",J152,0)</f>
        <v>0</v>
      </c>
      <c r="BH152" s="159">
        <f>IF(N152="sníž. přenesená",J152,0)</f>
        <v>0</v>
      </c>
      <c r="BI152" s="159">
        <f>IF(N152="nulová",J152,0)</f>
        <v>0</v>
      </c>
      <c r="BJ152" s="19" t="s">
        <v>87</v>
      </c>
      <c r="BK152" s="159">
        <f>ROUND(I152*H152,2)</f>
        <v>0</v>
      </c>
      <c r="BL152" s="19" t="s">
        <v>187</v>
      </c>
      <c r="BM152" s="158" t="s">
        <v>2722</v>
      </c>
    </row>
    <row r="153" spans="1:65" s="13" customFormat="1">
      <c r="B153" s="165"/>
      <c r="C153" s="226"/>
      <c r="D153" s="238" t="s">
        <v>218</v>
      </c>
      <c r="E153" s="239" t="s">
        <v>1</v>
      </c>
      <c r="F153" s="240" t="s">
        <v>2723</v>
      </c>
      <c r="G153" s="226"/>
      <c r="H153" s="222">
        <v>2.88</v>
      </c>
      <c r="I153" s="167"/>
      <c r="J153" s="226"/>
      <c r="L153" s="165"/>
      <c r="M153" s="168"/>
      <c r="N153" s="169"/>
      <c r="O153" s="169"/>
      <c r="P153" s="169"/>
      <c r="Q153" s="169"/>
      <c r="R153" s="169"/>
      <c r="S153" s="169"/>
      <c r="T153" s="170"/>
      <c r="AT153" s="166" t="s">
        <v>218</v>
      </c>
      <c r="AU153" s="166" t="s">
        <v>89</v>
      </c>
      <c r="AV153" s="13" t="s">
        <v>89</v>
      </c>
      <c r="AW153" s="13" t="s">
        <v>34</v>
      </c>
      <c r="AX153" s="13" t="s">
        <v>87</v>
      </c>
      <c r="AY153" s="166" t="s">
        <v>180</v>
      </c>
    </row>
    <row r="154" spans="1:65" s="2" customFormat="1" ht="24.15" customHeight="1">
      <c r="A154" s="34"/>
      <c r="B154" s="151"/>
      <c r="C154" s="228" t="s">
        <v>274</v>
      </c>
      <c r="D154" s="228" t="s">
        <v>183</v>
      </c>
      <c r="E154" s="229" t="s">
        <v>2318</v>
      </c>
      <c r="F154" s="230" t="s">
        <v>2319</v>
      </c>
      <c r="G154" s="231" t="s">
        <v>289</v>
      </c>
      <c r="H154" s="232">
        <v>186</v>
      </c>
      <c r="I154" s="152"/>
      <c r="J154" s="224">
        <f>ROUND(I154*H154,2)</f>
        <v>0</v>
      </c>
      <c r="K154" s="153"/>
      <c r="L154" s="35"/>
      <c r="M154" s="154" t="s">
        <v>1</v>
      </c>
      <c r="N154" s="155" t="s">
        <v>44</v>
      </c>
      <c r="O154" s="60"/>
      <c r="P154" s="156">
        <f>O154*H154</f>
        <v>0</v>
      </c>
      <c r="Q154" s="156">
        <v>0</v>
      </c>
      <c r="R154" s="156">
        <f>Q154*H154</f>
        <v>0</v>
      </c>
      <c r="S154" s="156">
        <v>0</v>
      </c>
      <c r="T154" s="157">
        <f>S154*H154</f>
        <v>0</v>
      </c>
      <c r="U154" s="34"/>
      <c r="V154" s="34"/>
      <c r="W154" s="34"/>
      <c r="X154" s="34"/>
      <c r="Y154" s="34"/>
      <c r="Z154" s="34"/>
      <c r="AA154" s="34"/>
      <c r="AB154" s="34"/>
      <c r="AC154" s="34"/>
      <c r="AD154" s="34"/>
      <c r="AE154" s="34"/>
      <c r="AR154" s="158" t="s">
        <v>187</v>
      </c>
      <c r="AT154" s="158" t="s">
        <v>183</v>
      </c>
      <c r="AU154" s="158" t="s">
        <v>89</v>
      </c>
      <c r="AY154" s="19" t="s">
        <v>180</v>
      </c>
      <c r="BE154" s="159">
        <f>IF(N154="základní",J154,0)</f>
        <v>0</v>
      </c>
      <c r="BF154" s="159">
        <f>IF(N154="snížená",J154,0)</f>
        <v>0</v>
      </c>
      <c r="BG154" s="159">
        <f>IF(N154="zákl. přenesená",J154,0)</f>
        <v>0</v>
      </c>
      <c r="BH154" s="159">
        <f>IF(N154="sníž. přenesená",J154,0)</f>
        <v>0</v>
      </c>
      <c r="BI154" s="159">
        <f>IF(N154="nulová",J154,0)</f>
        <v>0</v>
      </c>
      <c r="BJ154" s="19" t="s">
        <v>87</v>
      </c>
      <c r="BK154" s="159">
        <f>ROUND(I154*H154,2)</f>
        <v>0</v>
      </c>
      <c r="BL154" s="19" t="s">
        <v>187</v>
      </c>
      <c r="BM154" s="158" t="s">
        <v>2724</v>
      </c>
    </row>
    <row r="155" spans="1:65" s="2" customFormat="1" ht="21.75" customHeight="1">
      <c r="A155" s="34"/>
      <c r="B155" s="151"/>
      <c r="C155" s="228" t="s">
        <v>278</v>
      </c>
      <c r="D155" s="228" t="s">
        <v>183</v>
      </c>
      <c r="E155" s="229" t="s">
        <v>2725</v>
      </c>
      <c r="F155" s="230" t="s">
        <v>2726</v>
      </c>
      <c r="G155" s="231" t="s">
        <v>883</v>
      </c>
      <c r="H155" s="232">
        <v>2.16</v>
      </c>
      <c r="I155" s="152"/>
      <c r="J155" s="224">
        <f>ROUND(I155*H155,2)</f>
        <v>0</v>
      </c>
      <c r="K155" s="153"/>
      <c r="L155" s="35"/>
      <c r="M155" s="154" t="s">
        <v>1</v>
      </c>
      <c r="N155" s="155" t="s">
        <v>44</v>
      </c>
      <c r="O155" s="60"/>
      <c r="P155" s="156">
        <f>O155*H155</f>
        <v>0</v>
      </c>
      <c r="Q155" s="156">
        <v>0</v>
      </c>
      <c r="R155" s="156">
        <f>Q155*H155</f>
        <v>0</v>
      </c>
      <c r="S155" s="156">
        <v>0</v>
      </c>
      <c r="T155" s="157">
        <f>S155*H155</f>
        <v>0</v>
      </c>
      <c r="U155" s="34"/>
      <c r="V155" s="34"/>
      <c r="W155" s="34"/>
      <c r="X155" s="34"/>
      <c r="Y155" s="34"/>
      <c r="Z155" s="34"/>
      <c r="AA155" s="34"/>
      <c r="AB155" s="34"/>
      <c r="AC155" s="34"/>
      <c r="AD155" s="34"/>
      <c r="AE155" s="34"/>
      <c r="AR155" s="158" t="s">
        <v>187</v>
      </c>
      <c r="AT155" s="158" t="s">
        <v>183</v>
      </c>
      <c r="AU155" s="158" t="s">
        <v>89</v>
      </c>
      <c r="AY155" s="19" t="s">
        <v>180</v>
      </c>
      <c r="BE155" s="159">
        <f>IF(N155="základní",J155,0)</f>
        <v>0</v>
      </c>
      <c r="BF155" s="159">
        <f>IF(N155="snížená",J155,0)</f>
        <v>0</v>
      </c>
      <c r="BG155" s="159">
        <f>IF(N155="zákl. přenesená",J155,0)</f>
        <v>0</v>
      </c>
      <c r="BH155" s="159">
        <f>IF(N155="sníž. přenesená",J155,0)</f>
        <v>0</v>
      </c>
      <c r="BI155" s="159">
        <f>IF(N155="nulová",J155,0)</f>
        <v>0</v>
      </c>
      <c r="BJ155" s="19" t="s">
        <v>87</v>
      </c>
      <c r="BK155" s="159">
        <f>ROUND(I155*H155,2)</f>
        <v>0</v>
      </c>
      <c r="BL155" s="19" t="s">
        <v>187</v>
      </c>
      <c r="BM155" s="158" t="s">
        <v>2727</v>
      </c>
    </row>
    <row r="156" spans="1:65" s="13" customFormat="1">
      <c r="B156" s="165"/>
      <c r="C156" s="226"/>
      <c r="D156" s="238" t="s">
        <v>218</v>
      </c>
      <c r="E156" s="239" t="s">
        <v>1</v>
      </c>
      <c r="F156" s="240" t="s">
        <v>2728</v>
      </c>
      <c r="G156" s="226"/>
      <c r="H156" s="222">
        <v>2.16</v>
      </c>
      <c r="I156" s="167"/>
      <c r="J156" s="226"/>
      <c r="L156" s="165"/>
      <c r="M156" s="168"/>
      <c r="N156" s="169"/>
      <c r="O156" s="169"/>
      <c r="P156" s="169"/>
      <c r="Q156" s="169"/>
      <c r="R156" s="169"/>
      <c r="S156" s="169"/>
      <c r="T156" s="170"/>
      <c r="AT156" s="166" t="s">
        <v>218</v>
      </c>
      <c r="AU156" s="166" t="s">
        <v>89</v>
      </c>
      <c r="AV156" s="13" t="s">
        <v>89</v>
      </c>
      <c r="AW156" s="13" t="s">
        <v>34</v>
      </c>
      <c r="AX156" s="13" t="s">
        <v>87</v>
      </c>
      <c r="AY156" s="166" t="s">
        <v>180</v>
      </c>
    </row>
    <row r="157" spans="1:65" s="2" customFormat="1" ht="24.15" customHeight="1">
      <c r="A157" s="34"/>
      <c r="B157" s="151"/>
      <c r="C157" s="228" t="s">
        <v>282</v>
      </c>
      <c r="D157" s="228" t="s">
        <v>183</v>
      </c>
      <c r="E157" s="229" t="s">
        <v>2322</v>
      </c>
      <c r="F157" s="230" t="s">
        <v>2323</v>
      </c>
      <c r="G157" s="231" t="s">
        <v>289</v>
      </c>
      <c r="H157" s="232">
        <v>186</v>
      </c>
      <c r="I157" s="152"/>
      <c r="J157" s="224">
        <f>ROUND(I157*H157,2)</f>
        <v>0</v>
      </c>
      <c r="K157" s="153"/>
      <c r="L157" s="35"/>
      <c r="M157" s="154" t="s">
        <v>1</v>
      </c>
      <c r="N157" s="155" t="s">
        <v>44</v>
      </c>
      <c r="O157" s="60"/>
      <c r="P157" s="156">
        <f>O157*H157</f>
        <v>0</v>
      </c>
      <c r="Q157" s="156">
        <v>0</v>
      </c>
      <c r="R157" s="156">
        <f>Q157*H157</f>
        <v>0</v>
      </c>
      <c r="S157" s="156">
        <v>0</v>
      </c>
      <c r="T157" s="157">
        <f>S157*H157</f>
        <v>0</v>
      </c>
      <c r="U157" s="34"/>
      <c r="V157" s="34"/>
      <c r="W157" s="34"/>
      <c r="X157" s="34"/>
      <c r="Y157" s="34"/>
      <c r="Z157" s="34"/>
      <c r="AA157" s="34"/>
      <c r="AB157" s="34"/>
      <c r="AC157" s="34"/>
      <c r="AD157" s="34"/>
      <c r="AE157" s="34"/>
      <c r="AR157" s="158" t="s">
        <v>187</v>
      </c>
      <c r="AT157" s="158" t="s">
        <v>183</v>
      </c>
      <c r="AU157" s="158" t="s">
        <v>89</v>
      </c>
      <c r="AY157" s="19" t="s">
        <v>180</v>
      </c>
      <c r="BE157" s="159">
        <f>IF(N157="základní",J157,0)</f>
        <v>0</v>
      </c>
      <c r="BF157" s="159">
        <f>IF(N157="snížená",J157,0)</f>
        <v>0</v>
      </c>
      <c r="BG157" s="159">
        <f>IF(N157="zákl. přenesená",J157,0)</f>
        <v>0</v>
      </c>
      <c r="BH157" s="159">
        <f>IF(N157="sníž. přenesená",J157,0)</f>
        <v>0</v>
      </c>
      <c r="BI157" s="159">
        <f>IF(N157="nulová",J157,0)</f>
        <v>0</v>
      </c>
      <c r="BJ157" s="19" t="s">
        <v>87</v>
      </c>
      <c r="BK157" s="159">
        <f>ROUND(I157*H157,2)</f>
        <v>0</v>
      </c>
      <c r="BL157" s="19" t="s">
        <v>187</v>
      </c>
      <c r="BM157" s="158" t="s">
        <v>2729</v>
      </c>
    </row>
    <row r="158" spans="1:65" s="2" customFormat="1" ht="24.15" customHeight="1">
      <c r="A158" s="34"/>
      <c r="B158" s="151"/>
      <c r="C158" s="228" t="s">
        <v>286</v>
      </c>
      <c r="D158" s="228" t="s">
        <v>183</v>
      </c>
      <c r="E158" s="229" t="s">
        <v>2325</v>
      </c>
      <c r="F158" s="230" t="s">
        <v>2326</v>
      </c>
      <c r="G158" s="231" t="s">
        <v>289</v>
      </c>
      <c r="H158" s="232">
        <v>186</v>
      </c>
      <c r="I158" s="152"/>
      <c r="J158" s="224">
        <f>ROUND(I158*H158,2)</f>
        <v>0</v>
      </c>
      <c r="K158" s="153"/>
      <c r="L158" s="35"/>
      <c r="M158" s="154" t="s">
        <v>1</v>
      </c>
      <c r="N158" s="155" t="s">
        <v>44</v>
      </c>
      <c r="O158" s="60"/>
      <c r="P158" s="156">
        <f>O158*H158</f>
        <v>0</v>
      </c>
      <c r="Q158" s="156">
        <v>0</v>
      </c>
      <c r="R158" s="156">
        <f>Q158*H158</f>
        <v>0</v>
      </c>
      <c r="S158" s="156">
        <v>0</v>
      </c>
      <c r="T158" s="157">
        <f>S158*H158</f>
        <v>0</v>
      </c>
      <c r="U158" s="34"/>
      <c r="V158" s="34"/>
      <c r="W158" s="34"/>
      <c r="X158" s="34"/>
      <c r="Y158" s="34"/>
      <c r="Z158" s="34"/>
      <c r="AA158" s="34"/>
      <c r="AB158" s="34"/>
      <c r="AC158" s="34"/>
      <c r="AD158" s="34"/>
      <c r="AE158" s="34"/>
      <c r="AR158" s="158" t="s">
        <v>187</v>
      </c>
      <c r="AT158" s="158" t="s">
        <v>183</v>
      </c>
      <c r="AU158" s="158" t="s">
        <v>89</v>
      </c>
      <c r="AY158" s="19" t="s">
        <v>180</v>
      </c>
      <c r="BE158" s="159">
        <f>IF(N158="základní",J158,0)</f>
        <v>0</v>
      </c>
      <c r="BF158" s="159">
        <f>IF(N158="snížená",J158,0)</f>
        <v>0</v>
      </c>
      <c r="BG158" s="159">
        <f>IF(N158="zákl. přenesená",J158,0)</f>
        <v>0</v>
      </c>
      <c r="BH158" s="159">
        <f>IF(N158="sníž. přenesená",J158,0)</f>
        <v>0</v>
      </c>
      <c r="BI158" s="159">
        <f>IF(N158="nulová",J158,0)</f>
        <v>0</v>
      </c>
      <c r="BJ158" s="19" t="s">
        <v>87</v>
      </c>
      <c r="BK158" s="159">
        <f>ROUND(I158*H158,2)</f>
        <v>0</v>
      </c>
      <c r="BL158" s="19" t="s">
        <v>187</v>
      </c>
      <c r="BM158" s="158" t="s">
        <v>2730</v>
      </c>
    </row>
    <row r="159" spans="1:65" s="2" customFormat="1" ht="21.75" customHeight="1">
      <c r="A159" s="34"/>
      <c r="B159" s="151"/>
      <c r="C159" s="228" t="s">
        <v>291</v>
      </c>
      <c r="D159" s="228" t="s">
        <v>183</v>
      </c>
      <c r="E159" s="229" t="s">
        <v>2328</v>
      </c>
      <c r="F159" s="230" t="s">
        <v>2329</v>
      </c>
      <c r="G159" s="231" t="s">
        <v>289</v>
      </c>
      <c r="H159" s="232">
        <v>186</v>
      </c>
      <c r="I159" s="152"/>
      <c r="J159" s="224">
        <f>ROUND(I159*H159,2)</f>
        <v>0</v>
      </c>
      <c r="K159" s="153"/>
      <c r="L159" s="35"/>
      <c r="M159" s="154" t="s">
        <v>1</v>
      </c>
      <c r="N159" s="155" t="s">
        <v>44</v>
      </c>
      <c r="O159" s="60"/>
      <c r="P159" s="156">
        <f>O159*H159</f>
        <v>0</v>
      </c>
      <c r="Q159" s="156">
        <v>6.9999999999999994E-5</v>
      </c>
      <c r="R159" s="156">
        <f>Q159*H159</f>
        <v>1.3019999999999999E-2</v>
      </c>
      <c r="S159" s="156">
        <v>0</v>
      </c>
      <c r="T159" s="157">
        <f>S159*H159</f>
        <v>0</v>
      </c>
      <c r="U159" s="34"/>
      <c r="V159" s="34"/>
      <c r="W159" s="34"/>
      <c r="X159" s="34"/>
      <c r="Y159" s="34"/>
      <c r="Z159" s="34"/>
      <c r="AA159" s="34"/>
      <c r="AB159" s="34"/>
      <c r="AC159" s="34"/>
      <c r="AD159" s="34"/>
      <c r="AE159" s="34"/>
      <c r="AR159" s="158" t="s">
        <v>187</v>
      </c>
      <c r="AT159" s="158" t="s">
        <v>183</v>
      </c>
      <c r="AU159" s="158" t="s">
        <v>89</v>
      </c>
      <c r="AY159" s="19" t="s">
        <v>180</v>
      </c>
      <c r="BE159" s="159">
        <f>IF(N159="základní",J159,0)</f>
        <v>0</v>
      </c>
      <c r="BF159" s="159">
        <f>IF(N159="snížená",J159,0)</f>
        <v>0</v>
      </c>
      <c r="BG159" s="159">
        <f>IF(N159="zákl. přenesená",J159,0)</f>
        <v>0</v>
      </c>
      <c r="BH159" s="159">
        <f>IF(N159="sníž. přenesená",J159,0)</f>
        <v>0</v>
      </c>
      <c r="BI159" s="159">
        <f>IF(N159="nulová",J159,0)</f>
        <v>0</v>
      </c>
      <c r="BJ159" s="19" t="s">
        <v>87</v>
      </c>
      <c r="BK159" s="159">
        <f>ROUND(I159*H159,2)</f>
        <v>0</v>
      </c>
      <c r="BL159" s="19" t="s">
        <v>187</v>
      </c>
      <c r="BM159" s="158" t="s">
        <v>2731</v>
      </c>
    </row>
    <row r="160" spans="1:65" s="2" customFormat="1" ht="24.15" customHeight="1">
      <c r="A160" s="34"/>
      <c r="B160" s="151"/>
      <c r="C160" s="228" t="s">
        <v>295</v>
      </c>
      <c r="D160" s="228" t="s">
        <v>183</v>
      </c>
      <c r="E160" s="229" t="s">
        <v>2334</v>
      </c>
      <c r="F160" s="230" t="s">
        <v>2335</v>
      </c>
      <c r="G160" s="231" t="s">
        <v>289</v>
      </c>
      <c r="H160" s="232">
        <v>186</v>
      </c>
      <c r="I160" s="152"/>
      <c r="J160" s="224">
        <f>ROUND(I160*H160,2)</f>
        <v>0</v>
      </c>
      <c r="K160" s="153"/>
      <c r="L160" s="35"/>
      <c r="M160" s="154" t="s">
        <v>1</v>
      </c>
      <c r="N160" s="155" t="s">
        <v>44</v>
      </c>
      <c r="O160" s="60"/>
      <c r="P160" s="156">
        <f>O160*H160</f>
        <v>0</v>
      </c>
      <c r="Q160" s="156">
        <v>0</v>
      </c>
      <c r="R160" s="156">
        <f>Q160*H160</f>
        <v>0</v>
      </c>
      <c r="S160" s="156">
        <v>0</v>
      </c>
      <c r="T160" s="157">
        <f>S160*H160</f>
        <v>0</v>
      </c>
      <c r="U160" s="34"/>
      <c r="V160" s="34"/>
      <c r="W160" s="34"/>
      <c r="X160" s="34"/>
      <c r="Y160" s="34"/>
      <c r="Z160" s="34"/>
      <c r="AA160" s="34"/>
      <c r="AB160" s="34"/>
      <c r="AC160" s="34"/>
      <c r="AD160" s="34"/>
      <c r="AE160" s="34"/>
      <c r="AR160" s="158" t="s">
        <v>187</v>
      </c>
      <c r="AT160" s="158" t="s">
        <v>183</v>
      </c>
      <c r="AU160" s="158" t="s">
        <v>89</v>
      </c>
      <c r="AY160" s="19" t="s">
        <v>180</v>
      </c>
      <c r="BE160" s="159">
        <f>IF(N160="základní",J160,0)</f>
        <v>0</v>
      </c>
      <c r="BF160" s="159">
        <f>IF(N160="snížená",J160,0)</f>
        <v>0</v>
      </c>
      <c r="BG160" s="159">
        <f>IF(N160="zákl. přenesená",J160,0)</f>
        <v>0</v>
      </c>
      <c r="BH160" s="159">
        <f>IF(N160="sníž. přenesená",J160,0)</f>
        <v>0</v>
      </c>
      <c r="BI160" s="159">
        <f>IF(N160="nulová",J160,0)</f>
        <v>0</v>
      </c>
      <c r="BJ160" s="19" t="s">
        <v>87</v>
      </c>
      <c r="BK160" s="159">
        <f>ROUND(I160*H160,2)</f>
        <v>0</v>
      </c>
      <c r="BL160" s="19" t="s">
        <v>187</v>
      </c>
      <c r="BM160" s="158" t="s">
        <v>2732</v>
      </c>
    </row>
    <row r="161" spans="1:65" s="2" customFormat="1" ht="21.75" customHeight="1">
      <c r="A161" s="34"/>
      <c r="B161" s="151"/>
      <c r="C161" s="233" t="s">
        <v>300</v>
      </c>
      <c r="D161" s="233" t="s">
        <v>177</v>
      </c>
      <c r="E161" s="234" t="s">
        <v>2337</v>
      </c>
      <c r="F161" s="235" t="s">
        <v>2338</v>
      </c>
      <c r="G161" s="236" t="s">
        <v>289</v>
      </c>
      <c r="H161" s="237">
        <v>195.3</v>
      </c>
      <c r="I161" s="160"/>
      <c r="J161" s="225">
        <f>ROUND(I161*H161,2)</f>
        <v>0</v>
      </c>
      <c r="K161" s="161"/>
      <c r="L161" s="162"/>
      <c r="M161" s="163" t="s">
        <v>1</v>
      </c>
      <c r="N161" s="164" t="s">
        <v>44</v>
      </c>
      <c r="O161" s="60"/>
      <c r="P161" s="156">
        <f>O161*H161</f>
        <v>0</v>
      </c>
      <c r="Q161" s="156">
        <v>2.2000000000000001E-4</v>
      </c>
      <c r="R161" s="156">
        <f>Q161*H161</f>
        <v>4.2966000000000004E-2</v>
      </c>
      <c r="S161" s="156">
        <v>0</v>
      </c>
      <c r="T161" s="157">
        <f>S161*H161</f>
        <v>0</v>
      </c>
      <c r="U161" s="34"/>
      <c r="V161" s="34"/>
      <c r="W161" s="34"/>
      <c r="X161" s="34"/>
      <c r="Y161" s="34"/>
      <c r="Z161" s="34"/>
      <c r="AA161" s="34"/>
      <c r="AB161" s="34"/>
      <c r="AC161" s="34"/>
      <c r="AD161" s="34"/>
      <c r="AE161" s="34"/>
      <c r="AR161" s="158" t="s">
        <v>208</v>
      </c>
      <c r="AT161" s="158" t="s">
        <v>177</v>
      </c>
      <c r="AU161" s="158" t="s">
        <v>89</v>
      </c>
      <c r="AY161" s="19" t="s">
        <v>180</v>
      </c>
      <c r="BE161" s="159">
        <f>IF(N161="základní",J161,0)</f>
        <v>0</v>
      </c>
      <c r="BF161" s="159">
        <f>IF(N161="snížená",J161,0)</f>
        <v>0</v>
      </c>
      <c r="BG161" s="159">
        <f>IF(N161="zákl. přenesená",J161,0)</f>
        <v>0</v>
      </c>
      <c r="BH161" s="159">
        <f>IF(N161="sníž. přenesená",J161,0)</f>
        <v>0</v>
      </c>
      <c r="BI161" s="159">
        <f>IF(N161="nulová",J161,0)</f>
        <v>0</v>
      </c>
      <c r="BJ161" s="19" t="s">
        <v>87</v>
      </c>
      <c r="BK161" s="159">
        <f>ROUND(I161*H161,2)</f>
        <v>0</v>
      </c>
      <c r="BL161" s="19" t="s">
        <v>208</v>
      </c>
      <c r="BM161" s="158" t="s">
        <v>2733</v>
      </c>
    </row>
    <row r="162" spans="1:65" s="13" customFormat="1">
      <c r="B162" s="165"/>
      <c r="C162" s="226"/>
      <c r="D162" s="238" t="s">
        <v>218</v>
      </c>
      <c r="E162" s="226"/>
      <c r="F162" s="240" t="s">
        <v>2734</v>
      </c>
      <c r="G162" s="226"/>
      <c r="H162" s="222">
        <v>195.3</v>
      </c>
      <c r="I162" s="167"/>
      <c r="J162" s="226"/>
      <c r="L162" s="165"/>
      <c r="M162" s="191"/>
      <c r="N162" s="192"/>
      <c r="O162" s="192"/>
      <c r="P162" s="192"/>
      <c r="Q162" s="192"/>
      <c r="R162" s="192"/>
      <c r="S162" s="192"/>
      <c r="T162" s="193"/>
      <c r="AT162" s="166" t="s">
        <v>218</v>
      </c>
      <c r="AU162" s="166" t="s">
        <v>89</v>
      </c>
      <c r="AV162" s="13" t="s">
        <v>89</v>
      </c>
      <c r="AW162" s="13" t="s">
        <v>3</v>
      </c>
      <c r="AX162" s="13" t="s">
        <v>87</v>
      </c>
      <c r="AY162" s="166" t="s">
        <v>180</v>
      </c>
    </row>
    <row r="163" spans="1:65" s="2" customFormat="1" ht="6.9" customHeight="1">
      <c r="A163" s="34"/>
      <c r="B163" s="49"/>
      <c r="C163" s="263"/>
      <c r="D163" s="263"/>
      <c r="E163" s="263"/>
      <c r="F163" s="263"/>
      <c r="G163" s="263"/>
      <c r="H163" s="263"/>
      <c r="I163" s="50"/>
      <c r="J163" s="263"/>
      <c r="K163" s="50"/>
      <c r="L163" s="35"/>
      <c r="M163" s="34"/>
      <c r="O163" s="34"/>
      <c r="P163" s="34"/>
      <c r="Q163" s="34"/>
      <c r="R163" s="34"/>
      <c r="S163" s="34"/>
      <c r="T163" s="34"/>
      <c r="U163" s="34"/>
      <c r="V163" s="34"/>
      <c r="W163" s="34"/>
      <c r="X163" s="34"/>
      <c r="Y163" s="34"/>
      <c r="Z163" s="34"/>
      <c r="AA163" s="34"/>
      <c r="AB163" s="34"/>
      <c r="AC163" s="34"/>
      <c r="AD163" s="34"/>
      <c r="AE163" s="34"/>
    </row>
  </sheetData>
  <sheetProtection algorithmName="SHA-512" hashValue="HQAVcAsytX3RJ8QeK4JS4o79le453fUtqeAX87CPGNTuOLC+AekRJXQ4hkCQ3xvtOKWFTTEOJ7vO65CLxB+2ZQ==" saltValue="mL5z8OUJCsNd3jbDk7NjXA==" spinCount="100000" sheet="1" objects="1" scenarios="1" formatColumns="0" formatRows="0"/>
  <autoFilter ref="C120:K162"/>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6"/>
  <sheetViews>
    <sheetView showGridLines="0" topLeftCell="A122" workbookViewId="0">
      <selection activeCell="AB149" sqref="AB149:AB150"/>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150</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2735</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ROUND(J122,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ROUND((SUM(BE122:BE145)),  2)</f>
        <v>0</v>
      </c>
      <c r="G33" s="34"/>
      <c r="H33" s="34"/>
      <c r="I33" s="107">
        <v>0.21</v>
      </c>
      <c r="J33" s="106">
        <f>ROUND(((SUM(BE122:BE145))*I33),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ROUND((SUM(BF122:BF145)),  2)</f>
        <v>0</v>
      </c>
      <c r="G34" s="34"/>
      <c r="H34" s="34"/>
      <c r="I34" s="107">
        <v>0.12</v>
      </c>
      <c r="J34" s="106">
        <f>ROUND(((SUM(BF122:BF145))*I34),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ROUND((SUM(BG122:BG145)),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ROUND((SUM(BH122:BH145)),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ROUND((SUM(BI122:BI145)),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47"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47"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47"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47" s="2" customFormat="1" ht="12" customHeight="1">
      <c r="A86" s="34"/>
      <c r="B86" s="35"/>
      <c r="C86" s="29" t="s">
        <v>154</v>
      </c>
      <c r="D86" s="34"/>
      <c r="E86" s="34"/>
      <c r="F86" s="34"/>
      <c r="G86" s="34"/>
      <c r="H86" s="34"/>
      <c r="I86" s="34"/>
      <c r="J86" s="34"/>
      <c r="K86" s="34"/>
      <c r="L86" s="44"/>
      <c r="S86" s="34"/>
      <c r="T86" s="34"/>
      <c r="U86" s="34"/>
      <c r="V86" s="34"/>
      <c r="W86" s="34"/>
      <c r="X86" s="34"/>
      <c r="Y86" s="34"/>
      <c r="Z86" s="34"/>
      <c r="AA86" s="34"/>
      <c r="AB86" s="34"/>
      <c r="AC86" s="34"/>
      <c r="AD86" s="34"/>
      <c r="AE86" s="34"/>
    </row>
    <row r="87" spans="1:47" s="2" customFormat="1" ht="16.5" customHeight="1">
      <c r="A87" s="34"/>
      <c r="B87" s="35"/>
      <c r="C87" s="34"/>
      <c r="D87" s="34"/>
      <c r="E87" s="329" t="str">
        <f>E9</f>
        <v>SO 12 - Zařízení staveniště</v>
      </c>
      <c r="F87" s="332"/>
      <c r="G87" s="332"/>
      <c r="H87" s="332"/>
      <c r="I87" s="34"/>
      <c r="J87" s="34"/>
      <c r="K87" s="34"/>
      <c r="L87" s="44"/>
      <c r="S87" s="34"/>
      <c r="T87" s="34"/>
      <c r="U87" s="34"/>
      <c r="V87" s="34"/>
      <c r="W87" s="34"/>
      <c r="X87" s="34"/>
      <c r="Y87" s="34"/>
      <c r="Z87" s="34"/>
      <c r="AA87" s="34"/>
      <c r="AB87" s="34"/>
      <c r="AC87" s="34"/>
      <c r="AD87" s="34"/>
      <c r="AE87" s="34"/>
    </row>
    <row r="88" spans="1:47" s="2" customFormat="1" ht="6.9" customHeight="1">
      <c r="A88" s="34"/>
      <c r="B88" s="35"/>
      <c r="C88" s="34"/>
      <c r="D88" s="34"/>
      <c r="E88" s="34"/>
      <c r="F88" s="34"/>
      <c r="G88" s="34"/>
      <c r="H88" s="34"/>
      <c r="I88" s="34"/>
      <c r="J88" s="34"/>
      <c r="K88" s="34"/>
      <c r="L88" s="44"/>
      <c r="S88" s="34"/>
      <c r="T88" s="34"/>
      <c r="U88" s="34"/>
      <c r="V88" s="34"/>
      <c r="W88" s="34"/>
      <c r="X88" s="34"/>
      <c r="Y88" s="34"/>
      <c r="Z88" s="34"/>
      <c r="AA88" s="34"/>
      <c r="AB88" s="34"/>
      <c r="AC88" s="34"/>
      <c r="AD88" s="34"/>
      <c r="AE88" s="34"/>
    </row>
    <row r="89" spans="1:47" s="2" customFormat="1" ht="12" customHeight="1">
      <c r="A89" s="34"/>
      <c r="B89" s="35"/>
      <c r="C89" s="29" t="s">
        <v>20</v>
      </c>
      <c r="D89" s="34"/>
      <c r="E89" s="34"/>
      <c r="F89" s="27" t="str">
        <f>F12</f>
        <v>Komořany u Mostu</v>
      </c>
      <c r="G89" s="34"/>
      <c r="H89" s="34"/>
      <c r="I89" s="29" t="s">
        <v>22</v>
      </c>
      <c r="J89" s="57"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47" s="2" customFormat="1" ht="15.15" customHeight="1">
      <c r="A91" s="34"/>
      <c r="B91" s="35"/>
      <c r="C91" s="29" t="s">
        <v>24</v>
      </c>
      <c r="D91" s="34"/>
      <c r="E91" s="34"/>
      <c r="F91" s="27" t="str">
        <f>E15</f>
        <v>United Energy, a.s.</v>
      </c>
      <c r="G91" s="34"/>
      <c r="H91" s="34"/>
      <c r="I91" s="29" t="s">
        <v>31</v>
      </c>
      <c r="J91" s="32"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9" t="s">
        <v>29</v>
      </c>
      <c r="D92" s="34"/>
      <c r="E92" s="34"/>
      <c r="F92" s="27" t="str">
        <f>IF(E18="","",E18)</f>
        <v>Vyplň údaj</v>
      </c>
      <c r="G92" s="34"/>
      <c r="H92" s="34"/>
      <c r="I92" s="29" t="s">
        <v>35</v>
      </c>
      <c r="J92" s="32"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34"/>
      <c r="D93" s="34"/>
      <c r="E93" s="34"/>
      <c r="F93" s="34"/>
      <c r="G93" s="34"/>
      <c r="H93" s="34"/>
      <c r="I93" s="34"/>
      <c r="J93" s="34"/>
      <c r="K93" s="34"/>
      <c r="L93" s="44"/>
      <c r="S93" s="34"/>
      <c r="T93" s="34"/>
      <c r="U93" s="34"/>
      <c r="V93" s="34"/>
      <c r="W93" s="34"/>
      <c r="X93" s="34"/>
      <c r="Y93" s="34"/>
      <c r="Z93" s="34"/>
      <c r="AA93" s="34"/>
      <c r="AB93" s="34"/>
      <c r="AC93" s="34"/>
      <c r="AD93" s="34"/>
      <c r="AE93" s="34"/>
    </row>
    <row r="94" spans="1:47" s="2" customFormat="1" ht="29.25" customHeight="1">
      <c r="A94" s="34"/>
      <c r="B94" s="35"/>
      <c r="C94" s="116" t="s">
        <v>157</v>
      </c>
      <c r="D94" s="108"/>
      <c r="E94" s="108"/>
      <c r="F94" s="108"/>
      <c r="G94" s="108"/>
      <c r="H94" s="108"/>
      <c r="I94" s="108"/>
      <c r="J94" s="117" t="s">
        <v>158</v>
      </c>
      <c r="K94" s="108"/>
      <c r="L94" s="44"/>
      <c r="S94" s="34"/>
      <c r="T94" s="34"/>
      <c r="U94" s="34"/>
      <c r="V94" s="34"/>
      <c r="W94" s="34"/>
      <c r="X94" s="34"/>
      <c r="Y94" s="34"/>
      <c r="Z94" s="34"/>
      <c r="AA94" s="34"/>
      <c r="AB94" s="34"/>
      <c r="AC94" s="34"/>
      <c r="AD94" s="34"/>
      <c r="AE94" s="34"/>
    </row>
    <row r="95" spans="1:47"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47" s="2" customFormat="1" ht="22.95" customHeight="1">
      <c r="A96" s="34"/>
      <c r="B96" s="35"/>
      <c r="C96" s="118" t="s">
        <v>159</v>
      </c>
      <c r="D96" s="34"/>
      <c r="E96" s="34"/>
      <c r="F96" s="34"/>
      <c r="G96" s="34"/>
      <c r="H96" s="34"/>
      <c r="I96" s="34"/>
      <c r="J96" s="73">
        <f>J122</f>
        <v>0</v>
      </c>
      <c r="K96" s="34"/>
      <c r="L96" s="44"/>
      <c r="S96" s="34"/>
      <c r="T96" s="34"/>
      <c r="U96" s="34"/>
      <c r="V96" s="34"/>
      <c r="W96" s="34"/>
      <c r="X96" s="34"/>
      <c r="Y96" s="34"/>
      <c r="Z96" s="34"/>
      <c r="AA96" s="34"/>
      <c r="AB96" s="34"/>
      <c r="AC96" s="34"/>
      <c r="AD96" s="34"/>
      <c r="AE96" s="34"/>
      <c r="AU96" s="19" t="s">
        <v>160</v>
      </c>
    </row>
    <row r="97" spans="1:31" s="9" customFormat="1" ht="24.9" customHeight="1">
      <c r="B97" s="119"/>
      <c r="D97" s="120" t="s">
        <v>922</v>
      </c>
      <c r="E97" s="121"/>
      <c r="F97" s="121"/>
      <c r="G97" s="121"/>
      <c r="H97" s="121"/>
      <c r="I97" s="121"/>
      <c r="J97" s="122">
        <f>J123</f>
        <v>0</v>
      </c>
      <c r="L97" s="119"/>
    </row>
    <row r="98" spans="1:31" s="10" customFormat="1" ht="19.95" customHeight="1">
      <c r="B98" s="123"/>
      <c r="D98" s="124" t="s">
        <v>923</v>
      </c>
      <c r="E98" s="125"/>
      <c r="F98" s="125"/>
      <c r="G98" s="125"/>
      <c r="H98" s="125"/>
      <c r="I98" s="125"/>
      <c r="J98" s="126">
        <f>J124</f>
        <v>0</v>
      </c>
      <c r="L98" s="123"/>
    </row>
    <row r="99" spans="1:31" s="10" customFormat="1" ht="19.95" customHeight="1">
      <c r="B99" s="123"/>
      <c r="D99" s="124" t="s">
        <v>924</v>
      </c>
      <c r="E99" s="125"/>
      <c r="F99" s="125"/>
      <c r="G99" s="125"/>
      <c r="H99" s="125"/>
      <c r="I99" s="125"/>
      <c r="J99" s="126">
        <f>J131</f>
        <v>0</v>
      </c>
      <c r="L99" s="123"/>
    </row>
    <row r="100" spans="1:31" s="10" customFormat="1" ht="19.95" customHeight="1">
      <c r="B100" s="123"/>
      <c r="D100" s="124" t="s">
        <v>927</v>
      </c>
      <c r="E100" s="125"/>
      <c r="F100" s="125"/>
      <c r="G100" s="125"/>
      <c r="H100" s="125"/>
      <c r="I100" s="125"/>
      <c r="J100" s="126">
        <f>J136</f>
        <v>0</v>
      </c>
      <c r="L100" s="123"/>
    </row>
    <row r="101" spans="1:31" s="9" customFormat="1" ht="24.9" customHeight="1">
      <c r="B101" s="119"/>
      <c r="D101" s="120" t="s">
        <v>421</v>
      </c>
      <c r="E101" s="121"/>
      <c r="F101" s="121"/>
      <c r="G101" s="121"/>
      <c r="H101" s="121"/>
      <c r="I101" s="121"/>
      <c r="J101" s="122">
        <f>J143</f>
        <v>0</v>
      </c>
      <c r="L101" s="119"/>
    </row>
    <row r="102" spans="1:31" s="10" customFormat="1" ht="19.95" customHeight="1">
      <c r="B102" s="123"/>
      <c r="D102" s="124" t="s">
        <v>423</v>
      </c>
      <c r="E102" s="125"/>
      <c r="F102" s="125"/>
      <c r="G102" s="125"/>
      <c r="H102" s="125"/>
      <c r="I102" s="125"/>
      <c r="J102" s="126">
        <f>J144</f>
        <v>0</v>
      </c>
      <c r="L102" s="123"/>
    </row>
    <row r="103" spans="1:31" s="2" customFormat="1" ht="21.75" customHeight="1">
      <c r="A103" s="34"/>
      <c r="B103" s="35"/>
      <c r="C103" s="34"/>
      <c r="D103" s="34"/>
      <c r="E103" s="34"/>
      <c r="F103" s="34"/>
      <c r="G103" s="34"/>
      <c r="H103" s="34"/>
      <c r="I103" s="34"/>
      <c r="J103" s="34"/>
      <c r="K103" s="34"/>
      <c r="L103" s="44"/>
      <c r="S103" s="34"/>
      <c r="T103" s="34"/>
      <c r="U103" s="34"/>
      <c r="V103" s="34"/>
      <c r="W103" s="34"/>
      <c r="X103" s="34"/>
      <c r="Y103" s="34"/>
      <c r="Z103" s="34"/>
      <c r="AA103" s="34"/>
      <c r="AB103" s="34"/>
      <c r="AC103" s="34"/>
      <c r="AD103" s="34"/>
      <c r="AE103" s="34"/>
    </row>
    <row r="104" spans="1:31" s="2" customFormat="1" ht="6.9" customHeight="1">
      <c r="A104" s="34"/>
      <c r="B104" s="49"/>
      <c r="C104" s="50"/>
      <c r="D104" s="50"/>
      <c r="E104" s="50"/>
      <c r="F104" s="50"/>
      <c r="G104" s="50"/>
      <c r="H104" s="50"/>
      <c r="I104" s="50"/>
      <c r="J104" s="50"/>
      <c r="K104" s="50"/>
      <c r="L104" s="44"/>
      <c r="S104" s="34"/>
      <c r="T104" s="34"/>
      <c r="U104" s="34"/>
      <c r="V104" s="34"/>
      <c r="W104" s="34"/>
      <c r="X104" s="34"/>
      <c r="Y104" s="34"/>
      <c r="Z104" s="34"/>
      <c r="AA104" s="34"/>
      <c r="AB104" s="34"/>
      <c r="AC104" s="34"/>
      <c r="AD104" s="34"/>
      <c r="AE104" s="34"/>
    </row>
    <row r="108" spans="1:31" s="2" customFormat="1" ht="6.9" customHeight="1">
      <c r="A108" s="34"/>
      <c r="B108" s="51"/>
      <c r="C108" s="52"/>
      <c r="D108" s="52"/>
      <c r="E108" s="52"/>
      <c r="F108" s="52"/>
      <c r="G108" s="52"/>
      <c r="H108" s="52"/>
      <c r="I108" s="52"/>
      <c r="J108" s="52"/>
      <c r="K108" s="52"/>
      <c r="L108" s="44"/>
      <c r="S108" s="34"/>
      <c r="T108" s="34"/>
      <c r="U108" s="34"/>
      <c r="V108" s="34"/>
      <c r="W108" s="34"/>
      <c r="X108" s="34"/>
      <c r="Y108" s="34"/>
      <c r="Z108" s="34"/>
      <c r="AA108" s="34"/>
      <c r="AB108" s="34"/>
      <c r="AC108" s="34"/>
      <c r="AD108" s="34"/>
      <c r="AE108" s="34"/>
    </row>
    <row r="109" spans="1:31" s="2" customFormat="1" ht="24.9" customHeight="1">
      <c r="A109" s="34"/>
      <c r="B109" s="35"/>
      <c r="C109" s="23" t="s">
        <v>164</v>
      </c>
      <c r="D109" s="34"/>
      <c r="E109" s="34"/>
      <c r="F109" s="34"/>
      <c r="G109" s="34"/>
      <c r="H109" s="34"/>
      <c r="I109" s="34"/>
      <c r="J109" s="34"/>
      <c r="K109" s="34"/>
      <c r="L109" s="44"/>
      <c r="S109" s="34"/>
      <c r="T109" s="34"/>
      <c r="U109" s="34"/>
      <c r="V109" s="34"/>
      <c r="W109" s="34"/>
      <c r="X109" s="34"/>
      <c r="Y109" s="34"/>
      <c r="Z109" s="34"/>
      <c r="AA109" s="34"/>
      <c r="AB109" s="34"/>
      <c r="AC109" s="34"/>
      <c r="AD109" s="34"/>
      <c r="AE109" s="34"/>
    </row>
    <row r="110" spans="1:31" s="2" customFormat="1" ht="6.9" customHeight="1">
      <c r="A110" s="34"/>
      <c r="B110" s="35"/>
      <c r="C110" s="34"/>
      <c r="D110" s="34"/>
      <c r="E110" s="34"/>
      <c r="F110" s="34"/>
      <c r="G110" s="34"/>
      <c r="H110" s="34"/>
      <c r="I110" s="34"/>
      <c r="J110" s="34"/>
      <c r="K110" s="34"/>
      <c r="L110" s="44"/>
      <c r="S110" s="34"/>
      <c r="T110" s="34"/>
      <c r="U110" s="34"/>
      <c r="V110" s="34"/>
      <c r="W110" s="34"/>
      <c r="X110" s="34"/>
      <c r="Y110" s="34"/>
      <c r="Z110" s="34"/>
      <c r="AA110" s="34"/>
      <c r="AB110" s="34"/>
      <c r="AC110" s="34"/>
      <c r="AD110" s="34"/>
      <c r="AE110" s="34"/>
    </row>
    <row r="111" spans="1:31" s="2" customFormat="1" ht="12" customHeight="1">
      <c r="A111" s="34"/>
      <c r="B111" s="35"/>
      <c r="C111" s="29" t="s">
        <v>16</v>
      </c>
      <c r="D111" s="34"/>
      <c r="E111" s="34"/>
      <c r="F111" s="34"/>
      <c r="G111" s="34"/>
      <c r="H111" s="34"/>
      <c r="I111" s="34"/>
      <c r="J111" s="34"/>
      <c r="K111" s="34"/>
      <c r="L111" s="44"/>
      <c r="S111" s="34"/>
      <c r="T111" s="34"/>
      <c r="U111" s="34"/>
      <c r="V111" s="34"/>
      <c r="W111" s="34"/>
      <c r="X111" s="34"/>
      <c r="Y111" s="34"/>
      <c r="Z111" s="34"/>
      <c r="AA111" s="34"/>
      <c r="AB111" s="34"/>
      <c r="AC111" s="34"/>
      <c r="AD111" s="34"/>
      <c r="AE111" s="34"/>
    </row>
    <row r="112" spans="1:31" s="2" customFormat="1" ht="16.5" customHeight="1">
      <c r="A112" s="34"/>
      <c r="B112" s="35"/>
      <c r="C112" s="34"/>
      <c r="D112" s="34"/>
      <c r="E112" s="333" t="str">
        <f>E7</f>
        <v>Přípojka plynu do areálu TKY</v>
      </c>
      <c r="F112" s="334"/>
      <c r="G112" s="334"/>
      <c r="H112" s="334"/>
      <c r="I112" s="34"/>
      <c r="J112" s="34"/>
      <c r="K112" s="34"/>
      <c r="L112" s="44"/>
      <c r="S112" s="34"/>
      <c r="T112" s="34"/>
      <c r="U112" s="34"/>
      <c r="V112" s="34"/>
      <c r="W112" s="34"/>
      <c r="X112" s="34"/>
      <c r="Y112" s="34"/>
      <c r="Z112" s="34"/>
      <c r="AA112" s="34"/>
      <c r="AB112" s="34"/>
      <c r="AC112" s="34"/>
      <c r="AD112" s="34"/>
      <c r="AE112" s="34"/>
    </row>
    <row r="113" spans="1:65" s="2" customFormat="1" ht="12" customHeight="1">
      <c r="A113" s="34"/>
      <c r="B113" s="35"/>
      <c r="C113" s="29" t="s">
        <v>154</v>
      </c>
      <c r="D113" s="34"/>
      <c r="E113" s="34"/>
      <c r="F113" s="34"/>
      <c r="G113" s="34"/>
      <c r="H113" s="34"/>
      <c r="I113" s="34"/>
      <c r="J113" s="34"/>
      <c r="K113" s="34"/>
      <c r="L113" s="44"/>
      <c r="S113" s="34"/>
      <c r="T113" s="34"/>
      <c r="U113" s="34"/>
      <c r="V113" s="34"/>
      <c r="W113" s="34"/>
      <c r="X113" s="34"/>
      <c r="Y113" s="34"/>
      <c r="Z113" s="34"/>
      <c r="AA113" s="34"/>
      <c r="AB113" s="34"/>
      <c r="AC113" s="34"/>
      <c r="AD113" s="34"/>
      <c r="AE113" s="34"/>
    </row>
    <row r="114" spans="1:65" s="2" customFormat="1" ht="16.5" customHeight="1">
      <c r="A114" s="34"/>
      <c r="B114" s="35"/>
      <c r="C114" s="34"/>
      <c r="D114" s="34"/>
      <c r="E114" s="329" t="str">
        <f>E9</f>
        <v>SO 12 - Zařízení staveniště</v>
      </c>
      <c r="F114" s="332"/>
      <c r="G114" s="332"/>
      <c r="H114" s="332"/>
      <c r="I114" s="34"/>
      <c r="J114" s="34"/>
      <c r="K114" s="34"/>
      <c r="L114" s="44"/>
      <c r="S114" s="34"/>
      <c r="T114" s="34"/>
      <c r="U114" s="34"/>
      <c r="V114" s="34"/>
      <c r="W114" s="34"/>
      <c r="X114" s="34"/>
      <c r="Y114" s="34"/>
      <c r="Z114" s="34"/>
      <c r="AA114" s="34"/>
      <c r="AB114" s="34"/>
      <c r="AC114" s="34"/>
      <c r="AD114" s="34"/>
      <c r="AE114" s="34"/>
    </row>
    <row r="115" spans="1:65" s="2" customFormat="1" ht="6.9" customHeight="1">
      <c r="A115" s="34"/>
      <c r="B115" s="35"/>
      <c r="C115" s="34"/>
      <c r="D115" s="34"/>
      <c r="E115" s="34"/>
      <c r="F115" s="34"/>
      <c r="G115" s="34"/>
      <c r="H115" s="34"/>
      <c r="I115" s="34"/>
      <c r="J115" s="34"/>
      <c r="K115" s="34"/>
      <c r="L115" s="44"/>
      <c r="S115" s="34"/>
      <c r="T115" s="34"/>
      <c r="U115" s="34"/>
      <c r="V115" s="34"/>
      <c r="W115" s="34"/>
      <c r="X115" s="34"/>
      <c r="Y115" s="34"/>
      <c r="Z115" s="34"/>
      <c r="AA115" s="34"/>
      <c r="AB115" s="34"/>
      <c r="AC115" s="34"/>
      <c r="AD115" s="34"/>
      <c r="AE115" s="34"/>
    </row>
    <row r="116" spans="1:65" s="2" customFormat="1" ht="12" customHeight="1">
      <c r="A116" s="34"/>
      <c r="B116" s="35"/>
      <c r="C116" s="29" t="s">
        <v>20</v>
      </c>
      <c r="D116" s="34"/>
      <c r="E116" s="34"/>
      <c r="F116" s="27" t="str">
        <f>F12</f>
        <v>Komořany u Mostu</v>
      </c>
      <c r="G116" s="34"/>
      <c r="H116" s="34"/>
      <c r="I116" s="29" t="s">
        <v>22</v>
      </c>
      <c r="J116" s="57" t="str">
        <f>IF(J12="","",J12)</f>
        <v>9. 9. 2024</v>
      </c>
      <c r="K116" s="34"/>
      <c r="L116" s="44"/>
      <c r="S116" s="34"/>
      <c r="T116" s="34"/>
      <c r="U116" s="34"/>
      <c r="V116" s="34"/>
      <c r="W116" s="34"/>
      <c r="X116" s="34"/>
      <c r="Y116" s="34"/>
      <c r="Z116" s="34"/>
      <c r="AA116" s="34"/>
      <c r="AB116" s="34"/>
      <c r="AC116" s="34"/>
      <c r="AD116" s="34"/>
      <c r="AE116" s="34"/>
    </row>
    <row r="117" spans="1:65" s="2" customFormat="1" ht="6.9" customHeight="1">
      <c r="A117" s="34"/>
      <c r="B117" s="35"/>
      <c r="C117" s="34"/>
      <c r="D117" s="34"/>
      <c r="E117" s="34"/>
      <c r="F117" s="34"/>
      <c r="G117" s="34"/>
      <c r="H117" s="34"/>
      <c r="I117" s="34"/>
      <c r="J117" s="34"/>
      <c r="K117" s="34"/>
      <c r="L117" s="44"/>
      <c r="S117" s="34"/>
      <c r="T117" s="34"/>
      <c r="U117" s="34"/>
      <c r="V117" s="34"/>
      <c r="W117" s="34"/>
      <c r="X117" s="34"/>
      <c r="Y117" s="34"/>
      <c r="Z117" s="34"/>
      <c r="AA117" s="34"/>
      <c r="AB117" s="34"/>
      <c r="AC117" s="34"/>
      <c r="AD117" s="34"/>
      <c r="AE117" s="34"/>
    </row>
    <row r="118" spans="1:65" s="2" customFormat="1" ht="15.15" customHeight="1">
      <c r="A118" s="34"/>
      <c r="B118" s="35"/>
      <c r="C118" s="29" t="s">
        <v>24</v>
      </c>
      <c r="D118" s="34"/>
      <c r="E118" s="34"/>
      <c r="F118" s="27" t="str">
        <f>E15</f>
        <v>United Energy, a.s.</v>
      </c>
      <c r="G118" s="34"/>
      <c r="H118" s="34"/>
      <c r="I118" s="29" t="s">
        <v>31</v>
      </c>
      <c r="J118" s="32" t="str">
        <f>E21</f>
        <v>IGEA s.r.o.</v>
      </c>
      <c r="K118" s="34"/>
      <c r="L118" s="44"/>
      <c r="S118" s="34"/>
      <c r="T118" s="34"/>
      <c r="U118" s="34"/>
      <c r="V118" s="34"/>
      <c r="W118" s="34"/>
      <c r="X118" s="34"/>
      <c r="Y118" s="34"/>
      <c r="Z118" s="34"/>
      <c r="AA118" s="34"/>
      <c r="AB118" s="34"/>
      <c r="AC118" s="34"/>
      <c r="AD118" s="34"/>
      <c r="AE118" s="34"/>
    </row>
    <row r="119" spans="1:65" s="2" customFormat="1" ht="15.15" customHeight="1">
      <c r="A119" s="34"/>
      <c r="B119" s="35"/>
      <c r="C119" s="29" t="s">
        <v>29</v>
      </c>
      <c r="D119" s="34"/>
      <c r="E119" s="34"/>
      <c r="F119" s="27" t="str">
        <f>IF(E18="","",E18)</f>
        <v>Vyplň údaj</v>
      </c>
      <c r="G119" s="34"/>
      <c r="H119" s="34"/>
      <c r="I119" s="29" t="s">
        <v>35</v>
      </c>
      <c r="J119" s="32" t="str">
        <f>E24</f>
        <v>R.Vojtěchová</v>
      </c>
      <c r="K119" s="34"/>
      <c r="L119" s="44"/>
      <c r="S119" s="34"/>
      <c r="T119" s="34"/>
      <c r="U119" s="34"/>
      <c r="V119" s="34"/>
      <c r="W119" s="34"/>
      <c r="X119" s="34"/>
      <c r="Y119" s="34"/>
      <c r="Z119" s="34"/>
      <c r="AA119" s="34"/>
      <c r="AB119" s="34"/>
      <c r="AC119" s="34"/>
      <c r="AD119" s="34"/>
      <c r="AE119" s="34"/>
    </row>
    <row r="120" spans="1:65" s="2" customFormat="1" ht="10.35" customHeight="1">
      <c r="A120" s="34"/>
      <c r="B120" s="35"/>
      <c r="C120" s="34"/>
      <c r="D120" s="34"/>
      <c r="E120" s="34"/>
      <c r="F120" s="34"/>
      <c r="G120" s="34"/>
      <c r="H120" s="34"/>
      <c r="I120" s="34"/>
      <c r="J120" s="34"/>
      <c r="K120" s="34"/>
      <c r="L120" s="44"/>
      <c r="S120" s="34"/>
      <c r="T120" s="34"/>
      <c r="U120" s="34"/>
      <c r="V120" s="34"/>
      <c r="W120" s="34"/>
      <c r="X120" s="34"/>
      <c r="Y120" s="34"/>
      <c r="Z120" s="34"/>
      <c r="AA120" s="34"/>
      <c r="AB120" s="34"/>
      <c r="AC120" s="34"/>
      <c r="AD120" s="34"/>
      <c r="AE120" s="34"/>
    </row>
    <row r="121" spans="1:65" s="11" customFormat="1" ht="29.25" customHeight="1">
      <c r="A121" s="127"/>
      <c r="B121" s="128"/>
      <c r="C121" s="129" t="s">
        <v>165</v>
      </c>
      <c r="D121" s="130" t="s">
        <v>64</v>
      </c>
      <c r="E121" s="130" t="s">
        <v>60</v>
      </c>
      <c r="F121" s="130" t="s">
        <v>61</v>
      </c>
      <c r="G121" s="130" t="s">
        <v>166</v>
      </c>
      <c r="H121" s="130" t="s">
        <v>167</v>
      </c>
      <c r="I121" s="130" t="s">
        <v>168</v>
      </c>
      <c r="J121" s="131" t="s">
        <v>158</v>
      </c>
      <c r="K121" s="132" t="s">
        <v>169</v>
      </c>
      <c r="L121" s="133"/>
      <c r="M121" s="64" t="s">
        <v>1</v>
      </c>
      <c r="N121" s="65" t="s">
        <v>43</v>
      </c>
      <c r="O121" s="65" t="s">
        <v>170</v>
      </c>
      <c r="P121" s="65" t="s">
        <v>171</v>
      </c>
      <c r="Q121" s="65" t="s">
        <v>172</v>
      </c>
      <c r="R121" s="65" t="s">
        <v>173</v>
      </c>
      <c r="S121" s="65" t="s">
        <v>174</v>
      </c>
      <c r="T121" s="66" t="s">
        <v>175</v>
      </c>
      <c r="U121" s="127"/>
      <c r="V121" s="127"/>
      <c r="W121" s="127"/>
      <c r="X121" s="127"/>
      <c r="Y121" s="127"/>
      <c r="Z121" s="127"/>
      <c r="AA121" s="127"/>
      <c r="AB121" s="127"/>
      <c r="AC121" s="127"/>
      <c r="AD121" s="127"/>
      <c r="AE121" s="127"/>
    </row>
    <row r="122" spans="1:65" s="2" customFormat="1" ht="22.95" customHeight="1">
      <c r="A122" s="34"/>
      <c r="B122" s="35"/>
      <c r="C122" s="71" t="s">
        <v>176</v>
      </c>
      <c r="D122" s="34"/>
      <c r="E122" s="34"/>
      <c r="F122" s="34"/>
      <c r="G122" s="34"/>
      <c r="H122" s="34"/>
      <c r="I122" s="34"/>
      <c r="J122" s="247">
        <f>BK122</f>
        <v>0</v>
      </c>
      <c r="K122" s="34"/>
      <c r="L122" s="35"/>
      <c r="M122" s="67"/>
      <c r="N122" s="58"/>
      <c r="O122" s="68"/>
      <c r="P122" s="135">
        <f>P123+P143</f>
        <v>0</v>
      </c>
      <c r="Q122" s="68"/>
      <c r="R122" s="135">
        <f>R123+R143</f>
        <v>50.376000000000005</v>
      </c>
      <c r="S122" s="68"/>
      <c r="T122" s="136">
        <f>T123+T143</f>
        <v>213</v>
      </c>
      <c r="U122" s="34"/>
      <c r="V122" s="34"/>
      <c r="W122" s="34"/>
      <c r="X122" s="34"/>
      <c r="Y122" s="34"/>
      <c r="Z122" s="34"/>
      <c r="AA122" s="34"/>
      <c r="AB122" s="34"/>
      <c r="AC122" s="34"/>
      <c r="AD122" s="34"/>
      <c r="AE122" s="34"/>
      <c r="AT122" s="19" t="s">
        <v>78</v>
      </c>
      <c r="AU122" s="19" t="s">
        <v>160</v>
      </c>
      <c r="BK122" s="137">
        <f>BK123+BK143</f>
        <v>0</v>
      </c>
    </row>
    <row r="123" spans="1:65" s="12" customFormat="1" ht="25.95" customHeight="1">
      <c r="B123" s="138"/>
      <c r="C123" s="223"/>
      <c r="D123" s="241" t="s">
        <v>78</v>
      </c>
      <c r="E123" s="242" t="s">
        <v>930</v>
      </c>
      <c r="F123" s="242" t="s">
        <v>931</v>
      </c>
      <c r="G123" s="223"/>
      <c r="H123" s="223"/>
      <c r="I123" s="141"/>
      <c r="J123" s="227">
        <f>BK123</f>
        <v>0</v>
      </c>
      <c r="L123" s="138"/>
      <c r="M123" s="143"/>
      <c r="N123" s="144"/>
      <c r="O123" s="144"/>
      <c r="P123" s="145">
        <f>P124+P131+P136</f>
        <v>0</v>
      </c>
      <c r="Q123" s="144"/>
      <c r="R123" s="145">
        <f>R124+R131+R136</f>
        <v>50.376000000000005</v>
      </c>
      <c r="S123" s="144"/>
      <c r="T123" s="146">
        <f>T124+T131+T136</f>
        <v>213</v>
      </c>
      <c r="AR123" s="139" t="s">
        <v>87</v>
      </c>
      <c r="AT123" s="147" t="s">
        <v>78</v>
      </c>
      <c r="AU123" s="147" t="s">
        <v>79</v>
      </c>
      <c r="AY123" s="139" t="s">
        <v>180</v>
      </c>
      <c r="BK123" s="148">
        <f>BK124+BK131+BK136</f>
        <v>0</v>
      </c>
    </row>
    <row r="124" spans="1:65" s="12" customFormat="1" ht="22.95" customHeight="1">
      <c r="B124" s="138"/>
      <c r="C124" s="223"/>
      <c r="D124" s="241" t="s">
        <v>78</v>
      </c>
      <c r="E124" s="243" t="s">
        <v>87</v>
      </c>
      <c r="F124" s="243" t="s">
        <v>932</v>
      </c>
      <c r="G124" s="223"/>
      <c r="H124" s="223"/>
      <c r="I124" s="141"/>
      <c r="J124" s="244">
        <f>BK124</f>
        <v>0</v>
      </c>
      <c r="L124" s="138"/>
      <c r="M124" s="143"/>
      <c r="N124" s="144"/>
      <c r="O124" s="144"/>
      <c r="P124" s="145">
        <f>SUM(P125:P130)</f>
        <v>0</v>
      </c>
      <c r="Q124" s="144"/>
      <c r="R124" s="145">
        <f>SUM(R125:R130)</f>
        <v>1.7999999999999999E-2</v>
      </c>
      <c r="S124" s="144"/>
      <c r="T124" s="146">
        <f>SUM(T125:T130)</f>
        <v>213</v>
      </c>
      <c r="AR124" s="139" t="s">
        <v>87</v>
      </c>
      <c r="AT124" s="147" t="s">
        <v>78</v>
      </c>
      <c r="AU124" s="147" t="s">
        <v>87</v>
      </c>
      <c r="AY124" s="139" t="s">
        <v>180</v>
      </c>
      <c r="BK124" s="148">
        <f>SUM(BK125:BK130)</f>
        <v>0</v>
      </c>
    </row>
    <row r="125" spans="1:65" s="2" customFormat="1" ht="16.5" customHeight="1">
      <c r="A125" s="34"/>
      <c r="B125" s="151"/>
      <c r="C125" s="228" t="s">
        <v>87</v>
      </c>
      <c r="D125" s="228" t="s">
        <v>183</v>
      </c>
      <c r="E125" s="229" t="s">
        <v>1285</v>
      </c>
      <c r="F125" s="230" t="s">
        <v>1286</v>
      </c>
      <c r="G125" s="231" t="s">
        <v>858</v>
      </c>
      <c r="H125" s="232">
        <v>600</v>
      </c>
      <c r="I125" s="152"/>
      <c r="J125" s="224">
        <f>ROUND(I125*H125,2)</f>
        <v>0</v>
      </c>
      <c r="K125" s="153"/>
      <c r="L125" s="35"/>
      <c r="M125" s="154" t="s">
        <v>1</v>
      </c>
      <c r="N125" s="155" t="s">
        <v>44</v>
      </c>
      <c r="O125" s="60"/>
      <c r="P125" s="156">
        <f>O125*H125</f>
        <v>0</v>
      </c>
      <c r="Q125" s="156">
        <v>0</v>
      </c>
      <c r="R125" s="156">
        <f>Q125*H125</f>
        <v>0</v>
      </c>
      <c r="S125" s="156">
        <v>0.35499999999999998</v>
      </c>
      <c r="T125" s="157">
        <f>S125*H125</f>
        <v>213</v>
      </c>
      <c r="U125" s="34"/>
      <c r="V125" s="34"/>
      <c r="W125" s="34"/>
      <c r="X125" s="34"/>
      <c r="Y125" s="34"/>
      <c r="Z125" s="34"/>
      <c r="AA125" s="34"/>
      <c r="AB125" s="34"/>
      <c r="AC125" s="34"/>
      <c r="AD125" s="34"/>
      <c r="AE125" s="34"/>
      <c r="AR125" s="158" t="s">
        <v>197</v>
      </c>
      <c r="AT125" s="158" t="s">
        <v>183</v>
      </c>
      <c r="AU125" s="158" t="s">
        <v>89</v>
      </c>
      <c r="AY125" s="19" t="s">
        <v>180</v>
      </c>
      <c r="BE125" s="159">
        <f>IF(N125="základní",J125,0)</f>
        <v>0</v>
      </c>
      <c r="BF125" s="159">
        <f>IF(N125="snížená",J125,0)</f>
        <v>0</v>
      </c>
      <c r="BG125" s="159">
        <f>IF(N125="zákl. přenesená",J125,0)</f>
        <v>0</v>
      </c>
      <c r="BH125" s="159">
        <f>IF(N125="sníž. přenesená",J125,0)</f>
        <v>0</v>
      </c>
      <c r="BI125" s="159">
        <f>IF(N125="nulová",J125,0)</f>
        <v>0</v>
      </c>
      <c r="BJ125" s="19" t="s">
        <v>87</v>
      </c>
      <c r="BK125" s="159">
        <f>ROUND(I125*H125,2)</f>
        <v>0</v>
      </c>
      <c r="BL125" s="19" t="s">
        <v>197</v>
      </c>
      <c r="BM125" s="158" t="s">
        <v>2736</v>
      </c>
    </row>
    <row r="126" spans="1:65" s="13" customFormat="1">
      <c r="B126" s="165"/>
      <c r="C126" s="226"/>
      <c r="D126" s="238" t="s">
        <v>218</v>
      </c>
      <c r="E126" s="239" t="s">
        <v>1</v>
      </c>
      <c r="F126" s="240" t="s">
        <v>2737</v>
      </c>
      <c r="G126" s="226"/>
      <c r="H126" s="222">
        <v>600</v>
      </c>
      <c r="I126" s="167"/>
      <c r="J126" s="226"/>
      <c r="L126" s="165"/>
      <c r="M126" s="168"/>
      <c r="N126" s="169"/>
      <c r="O126" s="169"/>
      <c r="P126" s="169"/>
      <c r="Q126" s="169"/>
      <c r="R126" s="169"/>
      <c r="S126" s="169"/>
      <c r="T126" s="170"/>
      <c r="AT126" s="166" t="s">
        <v>218</v>
      </c>
      <c r="AU126" s="166" t="s">
        <v>89</v>
      </c>
      <c r="AV126" s="13" t="s">
        <v>89</v>
      </c>
      <c r="AW126" s="13" t="s">
        <v>34</v>
      </c>
      <c r="AX126" s="13" t="s">
        <v>87</v>
      </c>
      <c r="AY126" s="166" t="s">
        <v>180</v>
      </c>
    </row>
    <row r="127" spans="1:65" s="2" customFormat="1" ht="24.15" customHeight="1">
      <c r="A127" s="34"/>
      <c r="B127" s="151"/>
      <c r="C127" s="228" t="s">
        <v>89</v>
      </c>
      <c r="D127" s="228" t="s">
        <v>183</v>
      </c>
      <c r="E127" s="229" t="s">
        <v>2738</v>
      </c>
      <c r="F127" s="230" t="s">
        <v>2739</v>
      </c>
      <c r="G127" s="231" t="s">
        <v>289</v>
      </c>
      <c r="H127" s="232">
        <v>120</v>
      </c>
      <c r="I127" s="152"/>
      <c r="J127" s="224">
        <f>ROUND(I127*H127,2)</f>
        <v>0</v>
      </c>
      <c r="K127" s="153"/>
      <c r="L127" s="35"/>
      <c r="M127" s="154" t="s">
        <v>1</v>
      </c>
      <c r="N127" s="155" t="s">
        <v>44</v>
      </c>
      <c r="O127" s="60"/>
      <c r="P127" s="156">
        <f>O127*H127</f>
        <v>0</v>
      </c>
      <c r="Q127" s="156">
        <v>1.4999999999999999E-4</v>
      </c>
      <c r="R127" s="156">
        <f>Q127*H127</f>
        <v>1.7999999999999999E-2</v>
      </c>
      <c r="S127" s="156">
        <v>0</v>
      </c>
      <c r="T127" s="157">
        <f>S127*H127</f>
        <v>0</v>
      </c>
      <c r="U127" s="34"/>
      <c r="V127" s="34"/>
      <c r="W127" s="34"/>
      <c r="X127" s="34"/>
      <c r="Y127" s="34"/>
      <c r="Z127" s="34"/>
      <c r="AA127" s="34"/>
      <c r="AB127" s="34"/>
      <c r="AC127" s="34"/>
      <c r="AD127" s="34"/>
      <c r="AE127" s="34"/>
      <c r="AR127" s="158" t="s">
        <v>197</v>
      </c>
      <c r="AT127" s="158" t="s">
        <v>183</v>
      </c>
      <c r="AU127" s="158" t="s">
        <v>89</v>
      </c>
      <c r="AY127" s="19" t="s">
        <v>180</v>
      </c>
      <c r="BE127" s="159">
        <f>IF(N127="základní",J127,0)</f>
        <v>0</v>
      </c>
      <c r="BF127" s="159">
        <f>IF(N127="snížená",J127,0)</f>
        <v>0</v>
      </c>
      <c r="BG127" s="159">
        <f>IF(N127="zákl. přenesená",J127,0)</f>
        <v>0</v>
      </c>
      <c r="BH127" s="159">
        <f>IF(N127="sníž. přenesená",J127,0)</f>
        <v>0</v>
      </c>
      <c r="BI127" s="159">
        <f>IF(N127="nulová",J127,0)</f>
        <v>0</v>
      </c>
      <c r="BJ127" s="19" t="s">
        <v>87</v>
      </c>
      <c r="BK127" s="159">
        <f>ROUND(I127*H127,2)</f>
        <v>0</v>
      </c>
      <c r="BL127" s="19" t="s">
        <v>197</v>
      </c>
      <c r="BM127" s="158" t="s">
        <v>2740</v>
      </c>
    </row>
    <row r="128" spans="1:65" s="13" customFormat="1">
      <c r="B128" s="165"/>
      <c r="C128" s="226"/>
      <c r="D128" s="238" t="s">
        <v>218</v>
      </c>
      <c r="E128" s="239" t="s">
        <v>1</v>
      </c>
      <c r="F128" s="240" t="s">
        <v>2741</v>
      </c>
      <c r="G128" s="226"/>
      <c r="H128" s="222">
        <v>120</v>
      </c>
      <c r="I128" s="167"/>
      <c r="J128" s="226"/>
      <c r="L128" s="165"/>
      <c r="M128" s="168"/>
      <c r="N128" s="169"/>
      <c r="O128" s="169"/>
      <c r="P128" s="169"/>
      <c r="Q128" s="169"/>
      <c r="R128" s="169"/>
      <c r="S128" s="169"/>
      <c r="T128" s="170"/>
      <c r="AT128" s="166" t="s">
        <v>218</v>
      </c>
      <c r="AU128" s="166" t="s">
        <v>89</v>
      </c>
      <c r="AV128" s="13" t="s">
        <v>89</v>
      </c>
      <c r="AW128" s="13" t="s">
        <v>34</v>
      </c>
      <c r="AX128" s="13" t="s">
        <v>79</v>
      </c>
      <c r="AY128" s="166" t="s">
        <v>180</v>
      </c>
    </row>
    <row r="129" spans="1:65" s="15" customFormat="1">
      <c r="B129" s="185"/>
      <c r="C129" s="251"/>
      <c r="D129" s="238" t="s">
        <v>218</v>
      </c>
      <c r="E129" s="252" t="s">
        <v>1</v>
      </c>
      <c r="F129" s="253" t="s">
        <v>820</v>
      </c>
      <c r="G129" s="251"/>
      <c r="H129" s="254">
        <v>120</v>
      </c>
      <c r="I129" s="187"/>
      <c r="J129" s="251"/>
      <c r="L129" s="185"/>
      <c r="M129" s="188"/>
      <c r="N129" s="189"/>
      <c r="O129" s="189"/>
      <c r="P129" s="189"/>
      <c r="Q129" s="189"/>
      <c r="R129" s="189"/>
      <c r="S129" s="189"/>
      <c r="T129" s="190"/>
      <c r="AT129" s="186" t="s">
        <v>218</v>
      </c>
      <c r="AU129" s="186" t="s">
        <v>89</v>
      </c>
      <c r="AV129" s="15" t="s">
        <v>197</v>
      </c>
      <c r="AW129" s="15" t="s">
        <v>34</v>
      </c>
      <c r="AX129" s="15" t="s">
        <v>87</v>
      </c>
      <c r="AY129" s="186" t="s">
        <v>180</v>
      </c>
    </row>
    <row r="130" spans="1:65" s="2" customFormat="1" ht="24.15" customHeight="1">
      <c r="A130" s="34"/>
      <c r="B130" s="151"/>
      <c r="C130" s="228" t="s">
        <v>179</v>
      </c>
      <c r="D130" s="228" t="s">
        <v>183</v>
      </c>
      <c r="E130" s="229" t="s">
        <v>2742</v>
      </c>
      <c r="F130" s="230" t="s">
        <v>2743</v>
      </c>
      <c r="G130" s="231" t="s">
        <v>289</v>
      </c>
      <c r="H130" s="232">
        <v>120</v>
      </c>
      <c r="I130" s="152"/>
      <c r="J130" s="224">
        <f>ROUND(I130*H130,2)</f>
        <v>0</v>
      </c>
      <c r="K130" s="153"/>
      <c r="L130" s="35"/>
      <c r="M130" s="154" t="s">
        <v>1</v>
      </c>
      <c r="N130" s="155" t="s">
        <v>44</v>
      </c>
      <c r="O130" s="60"/>
      <c r="P130" s="156">
        <f>O130*H130</f>
        <v>0</v>
      </c>
      <c r="Q130" s="156">
        <v>0</v>
      </c>
      <c r="R130" s="156">
        <f>Q130*H130</f>
        <v>0</v>
      </c>
      <c r="S130" s="156">
        <v>0</v>
      </c>
      <c r="T130" s="157">
        <f>S130*H130</f>
        <v>0</v>
      </c>
      <c r="U130" s="34"/>
      <c r="V130" s="34"/>
      <c r="W130" s="34"/>
      <c r="X130" s="34"/>
      <c r="Y130" s="34"/>
      <c r="Z130" s="34"/>
      <c r="AA130" s="34"/>
      <c r="AB130" s="34"/>
      <c r="AC130" s="34"/>
      <c r="AD130" s="34"/>
      <c r="AE130" s="34"/>
      <c r="AR130" s="158" t="s">
        <v>197</v>
      </c>
      <c r="AT130" s="158" t="s">
        <v>183</v>
      </c>
      <c r="AU130" s="158" t="s">
        <v>89</v>
      </c>
      <c r="AY130" s="19" t="s">
        <v>180</v>
      </c>
      <c r="BE130" s="159">
        <f>IF(N130="základní",J130,0)</f>
        <v>0</v>
      </c>
      <c r="BF130" s="159">
        <f>IF(N130="snížená",J130,0)</f>
        <v>0</v>
      </c>
      <c r="BG130" s="159">
        <f>IF(N130="zákl. přenesená",J130,0)</f>
        <v>0</v>
      </c>
      <c r="BH130" s="159">
        <f>IF(N130="sníž. přenesená",J130,0)</f>
        <v>0</v>
      </c>
      <c r="BI130" s="159">
        <f>IF(N130="nulová",J130,0)</f>
        <v>0</v>
      </c>
      <c r="BJ130" s="19" t="s">
        <v>87</v>
      </c>
      <c r="BK130" s="159">
        <f>ROUND(I130*H130,2)</f>
        <v>0</v>
      </c>
      <c r="BL130" s="19" t="s">
        <v>197</v>
      </c>
      <c r="BM130" s="158" t="s">
        <v>2744</v>
      </c>
    </row>
    <row r="131" spans="1:65" s="12" customFormat="1" ht="22.95" customHeight="1">
      <c r="B131" s="138"/>
      <c r="C131" s="223"/>
      <c r="D131" s="241" t="s">
        <v>78</v>
      </c>
      <c r="E131" s="243" t="s">
        <v>89</v>
      </c>
      <c r="F131" s="243" t="s">
        <v>994</v>
      </c>
      <c r="G131" s="223"/>
      <c r="H131" s="223"/>
      <c r="I131" s="141"/>
      <c r="J131" s="244">
        <f>BK131</f>
        <v>0</v>
      </c>
      <c r="L131" s="138"/>
      <c r="M131" s="143"/>
      <c r="N131" s="144"/>
      <c r="O131" s="144"/>
      <c r="P131" s="145">
        <f>SUM(P132:P135)</f>
        <v>0</v>
      </c>
      <c r="Q131" s="144"/>
      <c r="R131" s="145">
        <f>SUM(R132:R135)</f>
        <v>0.25800000000000001</v>
      </c>
      <c r="S131" s="144"/>
      <c r="T131" s="146">
        <f>SUM(T132:T135)</f>
        <v>0</v>
      </c>
      <c r="AR131" s="139" t="s">
        <v>87</v>
      </c>
      <c r="AT131" s="147" t="s">
        <v>78</v>
      </c>
      <c r="AU131" s="147" t="s">
        <v>87</v>
      </c>
      <c r="AY131" s="139" t="s">
        <v>180</v>
      </c>
      <c r="BK131" s="148">
        <f>SUM(BK132:BK135)</f>
        <v>0</v>
      </c>
    </row>
    <row r="132" spans="1:65" s="2" customFormat="1" ht="24.15" customHeight="1">
      <c r="A132" s="34"/>
      <c r="B132" s="151"/>
      <c r="C132" s="228" t="s">
        <v>197</v>
      </c>
      <c r="D132" s="228" t="s">
        <v>183</v>
      </c>
      <c r="E132" s="229" t="s">
        <v>995</v>
      </c>
      <c r="F132" s="230" t="s">
        <v>996</v>
      </c>
      <c r="G132" s="231" t="s">
        <v>858</v>
      </c>
      <c r="H132" s="232">
        <v>600</v>
      </c>
      <c r="I132" s="152"/>
      <c r="J132" s="224">
        <f>ROUND(I132*H132,2)</f>
        <v>0</v>
      </c>
      <c r="K132" s="153"/>
      <c r="L132" s="35"/>
      <c r="M132" s="154" t="s">
        <v>1</v>
      </c>
      <c r="N132" s="155" t="s">
        <v>44</v>
      </c>
      <c r="O132" s="60"/>
      <c r="P132" s="156">
        <f>O132*H132</f>
        <v>0</v>
      </c>
      <c r="Q132" s="156">
        <v>1E-4</v>
      </c>
      <c r="R132" s="156">
        <f>Q132*H132</f>
        <v>6.0000000000000005E-2</v>
      </c>
      <c r="S132" s="156">
        <v>0</v>
      </c>
      <c r="T132" s="157">
        <f>S132*H132</f>
        <v>0</v>
      </c>
      <c r="U132" s="34"/>
      <c r="V132" s="34"/>
      <c r="W132" s="34"/>
      <c r="X132" s="34"/>
      <c r="Y132" s="34"/>
      <c r="Z132" s="34"/>
      <c r="AA132" s="34"/>
      <c r="AB132" s="34"/>
      <c r="AC132" s="34"/>
      <c r="AD132" s="34"/>
      <c r="AE132" s="34"/>
      <c r="AR132" s="158" t="s">
        <v>197</v>
      </c>
      <c r="AT132" s="158" t="s">
        <v>183</v>
      </c>
      <c r="AU132" s="158" t="s">
        <v>89</v>
      </c>
      <c r="AY132" s="19" t="s">
        <v>180</v>
      </c>
      <c r="BE132" s="159">
        <f>IF(N132="základní",J132,0)</f>
        <v>0</v>
      </c>
      <c r="BF132" s="159">
        <f>IF(N132="snížená",J132,0)</f>
        <v>0</v>
      </c>
      <c r="BG132" s="159">
        <f>IF(N132="zákl. přenesená",J132,0)</f>
        <v>0</v>
      </c>
      <c r="BH132" s="159">
        <f>IF(N132="sníž. přenesená",J132,0)</f>
        <v>0</v>
      </c>
      <c r="BI132" s="159">
        <f>IF(N132="nulová",J132,0)</f>
        <v>0</v>
      </c>
      <c r="BJ132" s="19" t="s">
        <v>87</v>
      </c>
      <c r="BK132" s="159">
        <f>ROUND(I132*H132,2)</f>
        <v>0</v>
      </c>
      <c r="BL132" s="19" t="s">
        <v>197</v>
      </c>
      <c r="BM132" s="158" t="s">
        <v>2745</v>
      </c>
    </row>
    <row r="133" spans="1:65" s="13" customFormat="1">
      <c r="B133" s="165"/>
      <c r="C133" s="226"/>
      <c r="D133" s="238" t="s">
        <v>218</v>
      </c>
      <c r="E133" s="239" t="s">
        <v>1</v>
      </c>
      <c r="F133" s="240" t="s">
        <v>2746</v>
      </c>
      <c r="G133" s="226"/>
      <c r="H133" s="222">
        <v>600</v>
      </c>
      <c r="I133" s="167"/>
      <c r="J133" s="226"/>
      <c r="L133" s="165"/>
      <c r="M133" s="168"/>
      <c r="N133" s="169"/>
      <c r="O133" s="169"/>
      <c r="P133" s="169"/>
      <c r="Q133" s="169"/>
      <c r="R133" s="169"/>
      <c r="S133" s="169"/>
      <c r="T133" s="170"/>
      <c r="AT133" s="166" t="s">
        <v>218</v>
      </c>
      <c r="AU133" s="166" t="s">
        <v>89</v>
      </c>
      <c r="AV133" s="13" t="s">
        <v>89</v>
      </c>
      <c r="AW133" s="13" t="s">
        <v>34</v>
      </c>
      <c r="AX133" s="13" t="s">
        <v>87</v>
      </c>
      <c r="AY133" s="166" t="s">
        <v>180</v>
      </c>
    </row>
    <row r="134" spans="1:65" s="2" customFormat="1" ht="24.15" customHeight="1">
      <c r="A134" s="34"/>
      <c r="B134" s="151"/>
      <c r="C134" s="233" t="s">
        <v>201</v>
      </c>
      <c r="D134" s="233" t="s">
        <v>177</v>
      </c>
      <c r="E134" s="234" t="s">
        <v>1436</v>
      </c>
      <c r="F134" s="235" t="s">
        <v>1437</v>
      </c>
      <c r="G134" s="236" t="s">
        <v>858</v>
      </c>
      <c r="H134" s="237">
        <v>660</v>
      </c>
      <c r="I134" s="160"/>
      <c r="J134" s="225">
        <f>ROUND(I134*H134,2)</f>
        <v>0</v>
      </c>
      <c r="K134" s="161"/>
      <c r="L134" s="162"/>
      <c r="M134" s="163" t="s">
        <v>1</v>
      </c>
      <c r="N134" s="164" t="s">
        <v>44</v>
      </c>
      <c r="O134" s="60"/>
      <c r="P134" s="156">
        <f>O134*H134</f>
        <v>0</v>
      </c>
      <c r="Q134" s="156">
        <v>2.9999999999999997E-4</v>
      </c>
      <c r="R134" s="156">
        <f>Q134*H134</f>
        <v>0.19799999999999998</v>
      </c>
      <c r="S134" s="156">
        <v>0</v>
      </c>
      <c r="T134" s="157">
        <f>S134*H134</f>
        <v>0</v>
      </c>
      <c r="U134" s="34"/>
      <c r="V134" s="34"/>
      <c r="W134" s="34"/>
      <c r="X134" s="34"/>
      <c r="Y134" s="34"/>
      <c r="Z134" s="34"/>
      <c r="AA134" s="34"/>
      <c r="AB134" s="34"/>
      <c r="AC134" s="34"/>
      <c r="AD134" s="34"/>
      <c r="AE134" s="34"/>
      <c r="AR134" s="158" t="s">
        <v>214</v>
      </c>
      <c r="AT134" s="158" t="s">
        <v>177</v>
      </c>
      <c r="AU134" s="158" t="s">
        <v>89</v>
      </c>
      <c r="AY134" s="19" t="s">
        <v>180</v>
      </c>
      <c r="BE134" s="159">
        <f>IF(N134="základní",J134,0)</f>
        <v>0</v>
      </c>
      <c r="BF134" s="159">
        <f>IF(N134="snížená",J134,0)</f>
        <v>0</v>
      </c>
      <c r="BG134" s="159">
        <f>IF(N134="zákl. přenesená",J134,0)</f>
        <v>0</v>
      </c>
      <c r="BH134" s="159">
        <f>IF(N134="sníž. přenesená",J134,0)</f>
        <v>0</v>
      </c>
      <c r="BI134" s="159">
        <f>IF(N134="nulová",J134,0)</f>
        <v>0</v>
      </c>
      <c r="BJ134" s="19" t="s">
        <v>87</v>
      </c>
      <c r="BK134" s="159">
        <f>ROUND(I134*H134,2)</f>
        <v>0</v>
      </c>
      <c r="BL134" s="19" t="s">
        <v>197</v>
      </c>
      <c r="BM134" s="158" t="s">
        <v>2747</v>
      </c>
    </row>
    <row r="135" spans="1:65" s="13" customFormat="1">
      <c r="B135" s="165"/>
      <c r="C135" s="226"/>
      <c r="D135" s="238" t="s">
        <v>218</v>
      </c>
      <c r="E135" s="226"/>
      <c r="F135" s="240" t="s">
        <v>2748</v>
      </c>
      <c r="G135" s="226"/>
      <c r="H135" s="222">
        <v>660</v>
      </c>
      <c r="I135" s="167"/>
      <c r="J135" s="226"/>
      <c r="L135" s="165"/>
      <c r="M135" s="168"/>
      <c r="N135" s="169"/>
      <c r="O135" s="169"/>
      <c r="P135" s="169"/>
      <c r="Q135" s="169"/>
      <c r="R135" s="169"/>
      <c r="S135" s="169"/>
      <c r="T135" s="170"/>
      <c r="AT135" s="166" t="s">
        <v>218</v>
      </c>
      <c r="AU135" s="166" t="s">
        <v>89</v>
      </c>
      <c r="AV135" s="13" t="s">
        <v>89</v>
      </c>
      <c r="AW135" s="13" t="s">
        <v>3</v>
      </c>
      <c r="AX135" s="13" t="s">
        <v>87</v>
      </c>
      <c r="AY135" s="166" t="s">
        <v>180</v>
      </c>
    </row>
    <row r="136" spans="1:65" s="12" customFormat="1" ht="22.95" customHeight="1">
      <c r="B136" s="138"/>
      <c r="C136" s="223"/>
      <c r="D136" s="241" t="s">
        <v>78</v>
      </c>
      <c r="E136" s="243" t="s">
        <v>201</v>
      </c>
      <c r="F136" s="243" t="s">
        <v>1051</v>
      </c>
      <c r="G136" s="223"/>
      <c r="H136" s="223"/>
      <c r="I136" s="141"/>
      <c r="J136" s="244">
        <f>BK136</f>
        <v>0</v>
      </c>
      <c r="L136" s="138"/>
      <c r="M136" s="143"/>
      <c r="N136" s="144"/>
      <c r="O136" s="144"/>
      <c r="P136" s="145">
        <f>SUM(P137:P142)</f>
        <v>0</v>
      </c>
      <c r="Q136" s="144"/>
      <c r="R136" s="145">
        <f>SUM(R137:R142)</f>
        <v>50.1</v>
      </c>
      <c r="S136" s="144"/>
      <c r="T136" s="146">
        <f>SUM(T137:T142)</f>
        <v>0</v>
      </c>
      <c r="AR136" s="139" t="s">
        <v>87</v>
      </c>
      <c r="AT136" s="147" t="s">
        <v>78</v>
      </c>
      <c r="AU136" s="147" t="s">
        <v>87</v>
      </c>
      <c r="AY136" s="139" t="s">
        <v>180</v>
      </c>
      <c r="BK136" s="148">
        <f>SUM(BK137:BK142)</f>
        <v>0</v>
      </c>
    </row>
    <row r="137" spans="1:65" s="2" customFormat="1" ht="33" customHeight="1">
      <c r="A137" s="34"/>
      <c r="B137" s="151"/>
      <c r="C137" s="228" t="s">
        <v>205</v>
      </c>
      <c r="D137" s="228" t="s">
        <v>183</v>
      </c>
      <c r="E137" s="229" t="s">
        <v>1451</v>
      </c>
      <c r="F137" s="230" t="s">
        <v>1452</v>
      </c>
      <c r="G137" s="231" t="s">
        <v>858</v>
      </c>
      <c r="H137" s="232">
        <v>600</v>
      </c>
      <c r="I137" s="152"/>
      <c r="J137" s="224">
        <f>ROUND(I137*H137,2)</f>
        <v>0</v>
      </c>
      <c r="K137" s="153"/>
      <c r="L137" s="35"/>
      <c r="M137" s="154" t="s">
        <v>1</v>
      </c>
      <c r="N137" s="155" t="s">
        <v>44</v>
      </c>
      <c r="O137" s="60"/>
      <c r="P137" s="156">
        <f>O137*H137</f>
        <v>0</v>
      </c>
      <c r="Q137" s="156">
        <v>8.3500000000000005E-2</v>
      </c>
      <c r="R137" s="156">
        <f>Q137*H137</f>
        <v>50.1</v>
      </c>
      <c r="S137" s="156">
        <v>0</v>
      </c>
      <c r="T137" s="157">
        <f>S137*H137</f>
        <v>0</v>
      </c>
      <c r="U137" s="34"/>
      <c r="V137" s="34"/>
      <c r="W137" s="34"/>
      <c r="X137" s="34"/>
      <c r="Y137" s="34"/>
      <c r="Z137" s="34"/>
      <c r="AA137" s="34"/>
      <c r="AB137" s="34"/>
      <c r="AC137" s="34"/>
      <c r="AD137" s="34"/>
      <c r="AE137" s="34"/>
      <c r="AR137" s="158" t="s">
        <v>197</v>
      </c>
      <c r="AT137" s="158" t="s">
        <v>183</v>
      </c>
      <c r="AU137" s="158" t="s">
        <v>89</v>
      </c>
      <c r="AY137" s="19" t="s">
        <v>180</v>
      </c>
      <c r="BE137" s="159">
        <f>IF(N137="základní",J137,0)</f>
        <v>0</v>
      </c>
      <c r="BF137" s="159">
        <f>IF(N137="snížená",J137,0)</f>
        <v>0</v>
      </c>
      <c r="BG137" s="159">
        <f>IF(N137="zákl. přenesená",J137,0)</f>
        <v>0</v>
      </c>
      <c r="BH137" s="159">
        <f>IF(N137="sníž. přenesená",J137,0)</f>
        <v>0</v>
      </c>
      <c r="BI137" s="159">
        <f>IF(N137="nulová",J137,0)</f>
        <v>0</v>
      </c>
      <c r="BJ137" s="19" t="s">
        <v>87</v>
      </c>
      <c r="BK137" s="159">
        <f>ROUND(I137*H137,2)</f>
        <v>0</v>
      </c>
      <c r="BL137" s="19" t="s">
        <v>197</v>
      </c>
      <c r="BM137" s="158" t="s">
        <v>2749</v>
      </c>
    </row>
    <row r="138" spans="1:65" s="13" customFormat="1">
      <c r="B138" s="165"/>
      <c r="C138" s="226"/>
      <c r="D138" s="238" t="s">
        <v>218</v>
      </c>
      <c r="E138" s="239" t="s">
        <v>1</v>
      </c>
      <c r="F138" s="240" t="s">
        <v>2737</v>
      </c>
      <c r="G138" s="226"/>
      <c r="H138" s="222">
        <v>600</v>
      </c>
      <c r="I138" s="167"/>
      <c r="J138" s="226"/>
      <c r="L138" s="165"/>
      <c r="M138" s="168"/>
      <c r="N138" s="169"/>
      <c r="O138" s="169"/>
      <c r="P138" s="169"/>
      <c r="Q138" s="169"/>
      <c r="R138" s="169"/>
      <c r="S138" s="169"/>
      <c r="T138" s="170"/>
      <c r="AT138" s="166" t="s">
        <v>218</v>
      </c>
      <c r="AU138" s="166" t="s">
        <v>89</v>
      </c>
      <c r="AV138" s="13" t="s">
        <v>89</v>
      </c>
      <c r="AW138" s="13" t="s">
        <v>34</v>
      </c>
      <c r="AX138" s="13" t="s">
        <v>87</v>
      </c>
      <c r="AY138" s="166" t="s">
        <v>180</v>
      </c>
    </row>
    <row r="139" spans="1:65" s="2" customFormat="1" ht="16.5" customHeight="1">
      <c r="A139" s="34"/>
      <c r="B139" s="151"/>
      <c r="C139" s="233" t="s">
        <v>210</v>
      </c>
      <c r="D139" s="233" t="s">
        <v>177</v>
      </c>
      <c r="E139" s="234" t="s">
        <v>1454</v>
      </c>
      <c r="F139" s="235" t="s">
        <v>1455</v>
      </c>
      <c r="G139" s="236" t="s">
        <v>858</v>
      </c>
      <c r="H139" s="237">
        <v>3600</v>
      </c>
      <c r="I139" s="160"/>
      <c r="J139" s="225">
        <f>ROUND(I139*H139,2)</f>
        <v>0</v>
      </c>
      <c r="K139" s="161"/>
      <c r="L139" s="162"/>
      <c r="M139" s="163" t="s">
        <v>1</v>
      </c>
      <c r="N139" s="164" t="s">
        <v>44</v>
      </c>
      <c r="O139" s="60"/>
      <c r="P139" s="156">
        <f>O139*H139</f>
        <v>0</v>
      </c>
      <c r="Q139" s="156">
        <v>0</v>
      </c>
      <c r="R139" s="156">
        <f>Q139*H139</f>
        <v>0</v>
      </c>
      <c r="S139" s="156">
        <v>0</v>
      </c>
      <c r="T139" s="157">
        <f>S139*H139</f>
        <v>0</v>
      </c>
      <c r="U139" s="34"/>
      <c r="V139" s="34"/>
      <c r="W139" s="34"/>
      <c r="X139" s="34"/>
      <c r="Y139" s="34"/>
      <c r="Z139" s="34"/>
      <c r="AA139" s="34"/>
      <c r="AB139" s="34"/>
      <c r="AC139" s="34"/>
      <c r="AD139" s="34"/>
      <c r="AE139" s="34"/>
      <c r="AR139" s="158" t="s">
        <v>214</v>
      </c>
      <c r="AT139" s="158" t="s">
        <v>177</v>
      </c>
      <c r="AU139" s="158" t="s">
        <v>89</v>
      </c>
      <c r="AY139" s="19" t="s">
        <v>180</v>
      </c>
      <c r="BE139" s="159">
        <f>IF(N139="základní",J139,0)</f>
        <v>0</v>
      </c>
      <c r="BF139" s="159">
        <f>IF(N139="snížená",J139,0)</f>
        <v>0</v>
      </c>
      <c r="BG139" s="159">
        <f>IF(N139="zákl. přenesená",J139,0)</f>
        <v>0</v>
      </c>
      <c r="BH139" s="159">
        <f>IF(N139="sníž. přenesená",J139,0)</f>
        <v>0</v>
      </c>
      <c r="BI139" s="159">
        <f>IF(N139="nulová",J139,0)</f>
        <v>0</v>
      </c>
      <c r="BJ139" s="19" t="s">
        <v>87</v>
      </c>
      <c r="BK139" s="159">
        <f>ROUND(I139*H139,2)</f>
        <v>0</v>
      </c>
      <c r="BL139" s="19" t="s">
        <v>197</v>
      </c>
      <c r="BM139" s="158" t="s">
        <v>2750</v>
      </c>
    </row>
    <row r="140" spans="1:65" s="16" customFormat="1">
      <c r="B140" s="194"/>
      <c r="C140" s="260"/>
      <c r="D140" s="238" t="s">
        <v>218</v>
      </c>
      <c r="E140" s="261" t="s">
        <v>1</v>
      </c>
      <c r="F140" s="262" t="s">
        <v>1457</v>
      </c>
      <c r="G140" s="260"/>
      <c r="H140" s="261" t="s">
        <v>1</v>
      </c>
      <c r="I140" s="196"/>
      <c r="J140" s="260"/>
      <c r="L140" s="194"/>
      <c r="M140" s="197"/>
      <c r="N140" s="198"/>
      <c r="O140" s="198"/>
      <c r="P140" s="198"/>
      <c r="Q140" s="198"/>
      <c r="R140" s="198"/>
      <c r="S140" s="198"/>
      <c r="T140" s="199"/>
      <c r="AT140" s="195" t="s">
        <v>218</v>
      </c>
      <c r="AU140" s="195" t="s">
        <v>89</v>
      </c>
      <c r="AV140" s="16" t="s">
        <v>87</v>
      </c>
      <c r="AW140" s="16" t="s">
        <v>34</v>
      </c>
      <c r="AX140" s="16" t="s">
        <v>79</v>
      </c>
      <c r="AY140" s="195" t="s">
        <v>180</v>
      </c>
    </row>
    <row r="141" spans="1:65" s="13" customFormat="1">
      <c r="B141" s="165"/>
      <c r="C141" s="226"/>
      <c r="D141" s="238" t="s">
        <v>218</v>
      </c>
      <c r="E141" s="239" t="s">
        <v>1</v>
      </c>
      <c r="F141" s="240" t="s">
        <v>2751</v>
      </c>
      <c r="G141" s="226"/>
      <c r="H141" s="222">
        <v>3600</v>
      </c>
      <c r="I141" s="167"/>
      <c r="J141" s="226"/>
      <c r="L141" s="165"/>
      <c r="M141" s="168"/>
      <c r="N141" s="169"/>
      <c r="O141" s="169"/>
      <c r="P141" s="169"/>
      <c r="Q141" s="169"/>
      <c r="R141" s="169"/>
      <c r="S141" s="169"/>
      <c r="T141" s="170"/>
      <c r="AT141" s="166" t="s">
        <v>218</v>
      </c>
      <c r="AU141" s="166" t="s">
        <v>89</v>
      </c>
      <c r="AV141" s="13" t="s">
        <v>89</v>
      </c>
      <c r="AW141" s="13" t="s">
        <v>34</v>
      </c>
      <c r="AX141" s="13" t="s">
        <v>87</v>
      </c>
      <c r="AY141" s="166" t="s">
        <v>180</v>
      </c>
    </row>
    <row r="142" spans="1:65" s="2" customFormat="1" ht="16.5" customHeight="1">
      <c r="A142" s="34"/>
      <c r="B142" s="151"/>
      <c r="C142" s="228" t="s">
        <v>214</v>
      </c>
      <c r="D142" s="228" t="s">
        <v>183</v>
      </c>
      <c r="E142" s="229" t="s">
        <v>2752</v>
      </c>
      <c r="F142" s="230" t="s">
        <v>2753</v>
      </c>
      <c r="G142" s="231" t="s">
        <v>975</v>
      </c>
      <c r="H142" s="232">
        <v>264</v>
      </c>
      <c r="I142" s="152"/>
      <c r="J142" s="224">
        <f>ROUND(I142*H142,2)</f>
        <v>0</v>
      </c>
      <c r="K142" s="153"/>
      <c r="L142" s="35"/>
      <c r="M142" s="154" t="s">
        <v>1</v>
      </c>
      <c r="N142" s="155" t="s">
        <v>44</v>
      </c>
      <c r="O142" s="60"/>
      <c r="P142" s="156">
        <f>O142*H142</f>
        <v>0</v>
      </c>
      <c r="Q142" s="156">
        <v>0</v>
      </c>
      <c r="R142" s="156">
        <f>Q142*H142</f>
        <v>0</v>
      </c>
      <c r="S142" s="156">
        <v>0</v>
      </c>
      <c r="T142" s="157">
        <f>S142*H142</f>
        <v>0</v>
      </c>
      <c r="U142" s="34"/>
      <c r="V142" s="34"/>
      <c r="W142" s="34"/>
      <c r="X142" s="34"/>
      <c r="Y142" s="34"/>
      <c r="Z142" s="34"/>
      <c r="AA142" s="34"/>
      <c r="AB142" s="34"/>
      <c r="AC142" s="34"/>
      <c r="AD142" s="34"/>
      <c r="AE142" s="34"/>
      <c r="AR142" s="158" t="s">
        <v>197</v>
      </c>
      <c r="AT142" s="158" t="s">
        <v>183</v>
      </c>
      <c r="AU142" s="158" t="s">
        <v>89</v>
      </c>
      <c r="AY142" s="19" t="s">
        <v>180</v>
      </c>
      <c r="BE142" s="159">
        <f>IF(N142="základní",J142,0)</f>
        <v>0</v>
      </c>
      <c r="BF142" s="159">
        <f>IF(N142="snížená",J142,0)</f>
        <v>0</v>
      </c>
      <c r="BG142" s="159">
        <f>IF(N142="zákl. přenesená",J142,0)</f>
        <v>0</v>
      </c>
      <c r="BH142" s="159">
        <f>IF(N142="sníž. přenesená",J142,0)</f>
        <v>0</v>
      </c>
      <c r="BI142" s="159">
        <f>IF(N142="nulová",J142,0)</f>
        <v>0</v>
      </c>
      <c r="BJ142" s="19" t="s">
        <v>87</v>
      </c>
      <c r="BK142" s="159">
        <f>ROUND(I142*H142,2)</f>
        <v>0</v>
      </c>
      <c r="BL142" s="19" t="s">
        <v>197</v>
      </c>
      <c r="BM142" s="158" t="s">
        <v>2754</v>
      </c>
    </row>
    <row r="143" spans="1:65" s="12" customFormat="1" ht="25.95" customHeight="1">
      <c r="B143" s="138"/>
      <c r="C143" s="223"/>
      <c r="D143" s="241" t="s">
        <v>78</v>
      </c>
      <c r="E143" s="242" t="s">
        <v>151</v>
      </c>
      <c r="F143" s="242" t="s">
        <v>550</v>
      </c>
      <c r="G143" s="223"/>
      <c r="H143" s="223"/>
      <c r="I143" s="141"/>
      <c r="J143" s="227">
        <f>BK143</f>
        <v>0</v>
      </c>
      <c r="L143" s="138"/>
      <c r="M143" s="143"/>
      <c r="N143" s="144"/>
      <c r="O143" s="144"/>
      <c r="P143" s="145">
        <f>P144</f>
        <v>0</v>
      </c>
      <c r="Q143" s="144"/>
      <c r="R143" s="145">
        <f>R144</f>
        <v>0</v>
      </c>
      <c r="S143" s="144"/>
      <c r="T143" s="146">
        <f>T144</f>
        <v>0</v>
      </c>
      <c r="AR143" s="139" t="s">
        <v>201</v>
      </c>
      <c r="AT143" s="147" t="s">
        <v>78</v>
      </c>
      <c r="AU143" s="147" t="s">
        <v>79</v>
      </c>
      <c r="AY143" s="139" t="s">
        <v>180</v>
      </c>
      <c r="BK143" s="148">
        <f>BK144</f>
        <v>0</v>
      </c>
    </row>
    <row r="144" spans="1:65" s="12" customFormat="1" ht="22.95" customHeight="1">
      <c r="B144" s="138"/>
      <c r="C144" s="223"/>
      <c r="D144" s="241" t="s">
        <v>78</v>
      </c>
      <c r="E144" s="243" t="s">
        <v>557</v>
      </c>
      <c r="F144" s="243" t="s">
        <v>149</v>
      </c>
      <c r="G144" s="223"/>
      <c r="H144" s="223"/>
      <c r="I144" s="141"/>
      <c r="J144" s="244">
        <f>BK144</f>
        <v>0</v>
      </c>
      <c r="L144" s="138"/>
      <c r="M144" s="143"/>
      <c r="N144" s="144"/>
      <c r="O144" s="144"/>
      <c r="P144" s="145">
        <f>P145</f>
        <v>0</v>
      </c>
      <c r="Q144" s="144"/>
      <c r="R144" s="145">
        <f>R145</f>
        <v>0</v>
      </c>
      <c r="S144" s="144"/>
      <c r="T144" s="146">
        <f>T145</f>
        <v>0</v>
      </c>
      <c r="AR144" s="139" t="s">
        <v>201</v>
      </c>
      <c r="AT144" s="147" t="s">
        <v>78</v>
      </c>
      <c r="AU144" s="147" t="s">
        <v>87</v>
      </c>
      <c r="AY144" s="139" t="s">
        <v>180</v>
      </c>
      <c r="BK144" s="148">
        <f>BK145</f>
        <v>0</v>
      </c>
    </row>
    <row r="145" spans="1:65" s="2" customFormat="1" ht="16.5" customHeight="1">
      <c r="A145" s="34"/>
      <c r="B145" s="151"/>
      <c r="C145" s="228" t="s">
        <v>220</v>
      </c>
      <c r="D145" s="228" t="s">
        <v>183</v>
      </c>
      <c r="E145" s="229" t="s">
        <v>2755</v>
      </c>
      <c r="F145" s="230" t="s">
        <v>2756</v>
      </c>
      <c r="G145" s="231" t="s">
        <v>356</v>
      </c>
      <c r="H145" s="232">
        <v>1</v>
      </c>
      <c r="I145" s="152"/>
      <c r="J145" s="224">
        <f>ROUND(I145*H145,2)</f>
        <v>0</v>
      </c>
      <c r="K145" s="153"/>
      <c r="L145" s="35"/>
      <c r="M145" s="171" t="s">
        <v>1</v>
      </c>
      <c r="N145" s="172" t="s">
        <v>44</v>
      </c>
      <c r="O145" s="173"/>
      <c r="P145" s="174">
        <f>O145*H145</f>
        <v>0</v>
      </c>
      <c r="Q145" s="174">
        <v>0</v>
      </c>
      <c r="R145" s="174">
        <f>Q145*H145</f>
        <v>0</v>
      </c>
      <c r="S145" s="174">
        <v>0</v>
      </c>
      <c r="T145" s="175">
        <f>S145*H145</f>
        <v>0</v>
      </c>
      <c r="U145" s="34"/>
      <c r="V145" s="34"/>
      <c r="W145" s="34"/>
      <c r="X145" s="34"/>
      <c r="Y145" s="34"/>
      <c r="Z145" s="34"/>
      <c r="AA145" s="34"/>
      <c r="AB145" s="34"/>
      <c r="AC145" s="34"/>
      <c r="AD145" s="34"/>
      <c r="AE145" s="34"/>
      <c r="AR145" s="158" t="s">
        <v>555</v>
      </c>
      <c r="AT145" s="158" t="s">
        <v>183</v>
      </c>
      <c r="AU145" s="158" t="s">
        <v>89</v>
      </c>
      <c r="AY145" s="19" t="s">
        <v>180</v>
      </c>
      <c r="BE145" s="159">
        <f>IF(N145="základní",J145,0)</f>
        <v>0</v>
      </c>
      <c r="BF145" s="159">
        <f>IF(N145="snížená",J145,0)</f>
        <v>0</v>
      </c>
      <c r="BG145" s="159">
        <f>IF(N145="zákl. přenesená",J145,0)</f>
        <v>0</v>
      </c>
      <c r="BH145" s="159">
        <f>IF(N145="sníž. přenesená",J145,0)</f>
        <v>0</v>
      </c>
      <c r="BI145" s="159">
        <f>IF(N145="nulová",J145,0)</f>
        <v>0</v>
      </c>
      <c r="BJ145" s="19" t="s">
        <v>87</v>
      </c>
      <c r="BK145" s="159">
        <f>ROUND(I145*H145,2)</f>
        <v>0</v>
      </c>
      <c r="BL145" s="19" t="s">
        <v>555</v>
      </c>
      <c r="BM145" s="158" t="s">
        <v>2757</v>
      </c>
    </row>
    <row r="146" spans="1:65" s="2" customFormat="1" ht="6.9" customHeight="1">
      <c r="A146" s="34"/>
      <c r="B146" s="49"/>
      <c r="C146" s="50"/>
      <c r="D146" s="50"/>
      <c r="E146" s="50"/>
      <c r="F146" s="50"/>
      <c r="G146" s="50"/>
      <c r="H146" s="50"/>
      <c r="I146" s="50"/>
      <c r="J146" s="50"/>
      <c r="K146" s="50"/>
      <c r="L146" s="35"/>
      <c r="M146" s="34"/>
      <c r="O146" s="34"/>
      <c r="P146" s="34"/>
      <c r="Q146" s="34"/>
      <c r="R146" s="34"/>
      <c r="S146" s="34"/>
      <c r="T146" s="34"/>
      <c r="U146" s="34"/>
      <c r="V146" s="34"/>
      <c r="W146" s="34"/>
      <c r="X146" s="34"/>
      <c r="Y146" s="34"/>
      <c r="Z146" s="34"/>
      <c r="AA146" s="34"/>
      <c r="AB146" s="34"/>
      <c r="AC146" s="34"/>
      <c r="AD146" s="34"/>
      <c r="AE146" s="34"/>
    </row>
  </sheetData>
  <sheetProtection algorithmName="SHA-512" hashValue="oNax8VXb7H7TMmOi+LCFGQBk3G5GmbQKwUrQ5XnRRcJyyAyh5xVXnV7+F0fjmwLRlVGFTdSQ6e1pRt2rT4KUAw==" saltValue="iLlB84ZIoxHgbLhx+tCA9g==" spinCount="100000" sheet="1" objects="1" scenarios="1" formatColumns="0" formatRows="0"/>
  <autoFilter ref="C121:K145"/>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8"/>
  <sheetViews>
    <sheetView showGridLines="0" topLeftCell="A107" workbookViewId="0">
      <selection activeCell="J123" sqref="J123"/>
    </sheetView>
  </sheetViews>
  <sheetFormatPr defaultRowHeight="10.199999999999999"/>
  <cols>
    <col min="1" max="1" width="8.28515625" style="1" customWidth="1"/>
    <col min="2" max="2" width="1.140625" style="1" customWidth="1"/>
    <col min="3" max="3" width="4.140625" style="1" customWidth="1"/>
    <col min="4" max="4" width="4.28515625" style="1" customWidth="1"/>
    <col min="5" max="5" width="17.140625" style="1" customWidth="1"/>
    <col min="6" max="6" width="50.85546875" style="1" customWidth="1"/>
    <col min="7" max="7" width="7.42578125" style="1" customWidth="1"/>
    <col min="8" max="8" width="14" style="1" customWidth="1"/>
    <col min="9" max="9" width="15.85546875" style="1" customWidth="1"/>
    <col min="10" max="10" width="22.28515625" style="1" customWidth="1"/>
    <col min="11" max="11" width="22.28515625" style="1" hidden="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00" t="s">
        <v>5</v>
      </c>
      <c r="M2" s="301"/>
      <c r="N2" s="301"/>
      <c r="O2" s="301"/>
      <c r="P2" s="301"/>
      <c r="Q2" s="301"/>
      <c r="R2" s="301"/>
      <c r="S2" s="301"/>
      <c r="T2" s="301"/>
      <c r="U2" s="301"/>
      <c r="V2" s="301"/>
      <c r="AT2" s="19" t="s">
        <v>152</v>
      </c>
    </row>
    <row r="3" spans="1:46" s="1" customFormat="1" ht="6.9" customHeight="1">
      <c r="B3" s="20"/>
      <c r="C3" s="21"/>
      <c r="D3" s="21"/>
      <c r="E3" s="21"/>
      <c r="F3" s="21"/>
      <c r="G3" s="21"/>
      <c r="H3" s="21"/>
      <c r="I3" s="21"/>
      <c r="J3" s="21"/>
      <c r="K3" s="21"/>
      <c r="L3" s="22"/>
      <c r="AT3" s="19" t="s">
        <v>89</v>
      </c>
    </row>
    <row r="4" spans="1:46" s="1" customFormat="1" ht="24.9" customHeight="1">
      <c r="B4" s="22"/>
      <c r="D4" s="23" t="s">
        <v>153</v>
      </c>
      <c r="L4" s="22"/>
      <c r="M4" s="100" t="s">
        <v>10</v>
      </c>
      <c r="AT4" s="19" t="s">
        <v>3</v>
      </c>
    </row>
    <row r="5" spans="1:46" s="1" customFormat="1" ht="6.9" customHeight="1">
      <c r="B5" s="22"/>
      <c r="L5" s="22"/>
    </row>
    <row r="6" spans="1:46" s="1" customFormat="1" ht="12" customHeight="1">
      <c r="B6" s="22"/>
      <c r="D6" s="29" t="s">
        <v>16</v>
      </c>
      <c r="L6" s="22"/>
    </row>
    <row r="7" spans="1:46" s="1" customFormat="1" ht="16.5" customHeight="1">
      <c r="B7" s="22"/>
      <c r="E7" s="333" t="str">
        <f>'Rekapitulace stavby'!K6</f>
        <v>Přípojka plynu do areálu TKY</v>
      </c>
      <c r="F7" s="334"/>
      <c r="G7" s="334"/>
      <c r="H7" s="334"/>
      <c r="L7" s="22"/>
    </row>
    <row r="8" spans="1:46" s="2" customFormat="1" ht="12" customHeight="1">
      <c r="A8" s="34"/>
      <c r="B8" s="35"/>
      <c r="C8" s="34"/>
      <c r="D8" s="29" t="s">
        <v>154</v>
      </c>
      <c r="E8" s="34"/>
      <c r="F8" s="34"/>
      <c r="G8" s="34"/>
      <c r="H8" s="34"/>
      <c r="I8" s="34"/>
      <c r="J8" s="34"/>
      <c r="K8" s="34"/>
      <c r="L8" s="44"/>
      <c r="S8" s="34"/>
      <c r="T8" s="34"/>
      <c r="U8" s="34"/>
      <c r="V8" s="34"/>
      <c r="W8" s="34"/>
      <c r="X8" s="34"/>
      <c r="Y8" s="34"/>
      <c r="Z8" s="34"/>
      <c r="AA8" s="34"/>
      <c r="AB8" s="34"/>
      <c r="AC8" s="34"/>
      <c r="AD8" s="34"/>
      <c r="AE8" s="34"/>
    </row>
    <row r="9" spans="1:46" s="2" customFormat="1" ht="16.5" customHeight="1">
      <c r="A9" s="34"/>
      <c r="B9" s="35"/>
      <c r="C9" s="34"/>
      <c r="D9" s="34"/>
      <c r="E9" s="329" t="s">
        <v>2758</v>
      </c>
      <c r="F9" s="332"/>
      <c r="G9" s="332"/>
      <c r="H9" s="332"/>
      <c r="I9" s="34"/>
      <c r="J9" s="34"/>
      <c r="K9" s="34"/>
      <c r="L9" s="44"/>
      <c r="S9" s="34"/>
      <c r="T9" s="34"/>
      <c r="U9" s="34"/>
      <c r="V9" s="34"/>
      <c r="W9" s="34"/>
      <c r="X9" s="34"/>
      <c r="Y9" s="34"/>
      <c r="Z9" s="34"/>
      <c r="AA9" s="34"/>
      <c r="AB9" s="34"/>
      <c r="AC9" s="34"/>
      <c r="AD9" s="34"/>
      <c r="AE9" s="34"/>
    </row>
    <row r="10" spans="1:46" s="2" customFormat="1">
      <c r="A10" s="34"/>
      <c r="B10" s="35"/>
      <c r="C10" s="34"/>
      <c r="D10" s="34"/>
      <c r="E10" s="34"/>
      <c r="F10" s="34"/>
      <c r="G10" s="34"/>
      <c r="H10" s="34"/>
      <c r="I10" s="34"/>
      <c r="J10" s="34"/>
      <c r="K10" s="34"/>
      <c r="L10" s="44"/>
      <c r="S10" s="34"/>
      <c r="T10" s="34"/>
      <c r="U10" s="34"/>
      <c r="V10" s="34"/>
      <c r="W10" s="34"/>
      <c r="X10" s="34"/>
      <c r="Y10" s="34"/>
      <c r="Z10" s="34"/>
      <c r="AA10" s="34"/>
      <c r="AB10" s="34"/>
      <c r="AC10" s="34"/>
      <c r="AD10" s="34"/>
      <c r="AE10" s="34"/>
    </row>
    <row r="11" spans="1:46" s="2" customFormat="1" ht="12" customHeight="1">
      <c r="A11" s="34"/>
      <c r="B11" s="35"/>
      <c r="C11" s="34"/>
      <c r="D11" s="29" t="s">
        <v>18</v>
      </c>
      <c r="E11" s="34"/>
      <c r="F11" s="27" t="s">
        <v>1</v>
      </c>
      <c r="G11" s="34"/>
      <c r="H11" s="34"/>
      <c r="I11" s="29" t="s">
        <v>19</v>
      </c>
      <c r="J11" s="27" t="s">
        <v>1</v>
      </c>
      <c r="K11" s="34"/>
      <c r="L11" s="44"/>
      <c r="S11" s="34"/>
      <c r="T11" s="34"/>
      <c r="U11" s="34"/>
      <c r="V11" s="34"/>
      <c r="W11" s="34"/>
      <c r="X11" s="34"/>
      <c r="Y11" s="34"/>
      <c r="Z11" s="34"/>
      <c r="AA11" s="34"/>
      <c r="AB11" s="34"/>
      <c r="AC11" s="34"/>
      <c r="AD11" s="34"/>
      <c r="AE11" s="34"/>
    </row>
    <row r="12" spans="1:46" s="2" customFormat="1" ht="12" customHeight="1">
      <c r="A12" s="34"/>
      <c r="B12" s="35"/>
      <c r="C12" s="34"/>
      <c r="D12" s="29" t="s">
        <v>20</v>
      </c>
      <c r="E12" s="34"/>
      <c r="F12" s="27" t="s">
        <v>21</v>
      </c>
      <c r="G12" s="34"/>
      <c r="H12" s="34"/>
      <c r="I12" s="29" t="s">
        <v>22</v>
      </c>
      <c r="J12" s="57" t="str">
        <f>'Rekapitulace stavby'!AN8</f>
        <v>9. 9. 2024</v>
      </c>
      <c r="K12" s="34"/>
      <c r="L12" s="44"/>
      <c r="S12" s="34"/>
      <c r="T12" s="34"/>
      <c r="U12" s="34"/>
      <c r="V12" s="34"/>
      <c r="W12" s="34"/>
      <c r="X12" s="34"/>
      <c r="Y12" s="34"/>
      <c r="Z12" s="34"/>
      <c r="AA12" s="34"/>
      <c r="AB12" s="34"/>
      <c r="AC12" s="34"/>
      <c r="AD12" s="34"/>
      <c r="AE12" s="34"/>
    </row>
    <row r="13" spans="1:46" s="2" customFormat="1" ht="10.95" customHeight="1">
      <c r="A13" s="34"/>
      <c r="B13" s="35"/>
      <c r="C13" s="34"/>
      <c r="D13" s="34"/>
      <c r="E13" s="34"/>
      <c r="F13" s="34"/>
      <c r="G13" s="34"/>
      <c r="H13" s="34"/>
      <c r="I13" s="34"/>
      <c r="J13" s="34"/>
      <c r="K13" s="34"/>
      <c r="L13" s="44"/>
      <c r="S13" s="34"/>
      <c r="T13" s="34"/>
      <c r="U13" s="34"/>
      <c r="V13" s="34"/>
      <c r="W13" s="34"/>
      <c r="X13" s="34"/>
      <c r="Y13" s="34"/>
      <c r="Z13" s="34"/>
      <c r="AA13" s="34"/>
      <c r="AB13" s="34"/>
      <c r="AC13" s="34"/>
      <c r="AD13" s="34"/>
      <c r="AE13" s="34"/>
    </row>
    <row r="14" spans="1:46" s="2" customFormat="1" ht="12" customHeight="1">
      <c r="A14" s="34"/>
      <c r="B14" s="35"/>
      <c r="C14" s="34"/>
      <c r="D14" s="29" t="s">
        <v>24</v>
      </c>
      <c r="E14" s="34"/>
      <c r="F14" s="34"/>
      <c r="G14" s="34"/>
      <c r="H14" s="34"/>
      <c r="I14" s="29" t="s">
        <v>25</v>
      </c>
      <c r="J14" s="27" t="s">
        <v>26</v>
      </c>
      <c r="K14" s="34"/>
      <c r="L14" s="44"/>
      <c r="S14" s="34"/>
      <c r="T14" s="34"/>
      <c r="U14" s="34"/>
      <c r="V14" s="34"/>
      <c r="W14" s="34"/>
      <c r="X14" s="34"/>
      <c r="Y14" s="34"/>
      <c r="Z14" s="34"/>
      <c r="AA14" s="34"/>
      <c r="AB14" s="34"/>
      <c r="AC14" s="34"/>
      <c r="AD14" s="34"/>
      <c r="AE14" s="34"/>
    </row>
    <row r="15" spans="1:46" s="2" customFormat="1" ht="18" customHeight="1">
      <c r="A15" s="34"/>
      <c r="B15" s="35"/>
      <c r="C15" s="34"/>
      <c r="D15" s="34"/>
      <c r="E15" s="27" t="s">
        <v>27</v>
      </c>
      <c r="F15" s="34"/>
      <c r="G15" s="34"/>
      <c r="H15" s="34"/>
      <c r="I15" s="29" t="s">
        <v>28</v>
      </c>
      <c r="J15" s="27" t="s">
        <v>1</v>
      </c>
      <c r="K15" s="34"/>
      <c r="L15" s="44"/>
      <c r="S15" s="34"/>
      <c r="T15" s="34"/>
      <c r="U15" s="34"/>
      <c r="V15" s="34"/>
      <c r="W15" s="34"/>
      <c r="X15" s="34"/>
      <c r="Y15" s="34"/>
      <c r="Z15" s="34"/>
      <c r="AA15" s="34"/>
      <c r="AB15" s="34"/>
      <c r="AC15" s="34"/>
      <c r="AD15" s="34"/>
      <c r="AE15" s="34"/>
    </row>
    <row r="16" spans="1:46" s="2" customFormat="1" ht="6.9" customHeight="1">
      <c r="A16" s="34"/>
      <c r="B16" s="35"/>
      <c r="C16" s="34"/>
      <c r="D16" s="34"/>
      <c r="E16" s="34"/>
      <c r="F16" s="34"/>
      <c r="G16" s="34"/>
      <c r="H16" s="34"/>
      <c r="I16" s="34"/>
      <c r="J16" s="34"/>
      <c r="K16" s="34"/>
      <c r="L16" s="44"/>
      <c r="S16" s="34"/>
      <c r="T16" s="34"/>
      <c r="U16" s="34"/>
      <c r="V16" s="34"/>
      <c r="W16" s="34"/>
      <c r="X16" s="34"/>
      <c r="Y16" s="34"/>
      <c r="Z16" s="34"/>
      <c r="AA16" s="34"/>
      <c r="AB16" s="34"/>
      <c r="AC16" s="34"/>
      <c r="AD16" s="34"/>
      <c r="AE16" s="34"/>
    </row>
    <row r="17" spans="1:31" s="2" customFormat="1" ht="12" customHeight="1">
      <c r="A17" s="34"/>
      <c r="B17" s="35"/>
      <c r="C17" s="34"/>
      <c r="D17" s="29" t="s">
        <v>29</v>
      </c>
      <c r="E17" s="34"/>
      <c r="F17" s="34"/>
      <c r="G17" s="34"/>
      <c r="H17" s="34"/>
      <c r="I17" s="29" t="s">
        <v>25</v>
      </c>
      <c r="J17" s="30" t="str">
        <f>'Rekapitulace stavby'!AN13</f>
        <v>Vyplň údaj</v>
      </c>
      <c r="K17" s="34"/>
      <c r="L17" s="44"/>
      <c r="S17" s="34"/>
      <c r="T17" s="34"/>
      <c r="U17" s="34"/>
      <c r="V17" s="34"/>
      <c r="W17" s="34"/>
      <c r="X17" s="34"/>
      <c r="Y17" s="34"/>
      <c r="Z17" s="34"/>
      <c r="AA17" s="34"/>
      <c r="AB17" s="34"/>
      <c r="AC17" s="34"/>
      <c r="AD17" s="34"/>
      <c r="AE17" s="34"/>
    </row>
    <row r="18" spans="1:31" s="2" customFormat="1" ht="18" customHeight="1">
      <c r="A18" s="34"/>
      <c r="B18" s="35"/>
      <c r="C18" s="34"/>
      <c r="D18" s="34"/>
      <c r="E18" s="335" t="str">
        <f>'Rekapitulace stavby'!E14</f>
        <v>Vyplň údaj</v>
      </c>
      <c r="F18" s="305"/>
      <c r="G18" s="305"/>
      <c r="H18" s="305"/>
      <c r="I18" s="29" t="s">
        <v>28</v>
      </c>
      <c r="J18" s="30" t="str">
        <f>'Rekapitulace stavby'!AN14</f>
        <v>Vyplň údaj</v>
      </c>
      <c r="K18" s="34"/>
      <c r="L18" s="44"/>
      <c r="S18" s="34"/>
      <c r="T18" s="34"/>
      <c r="U18" s="34"/>
      <c r="V18" s="34"/>
      <c r="W18" s="34"/>
      <c r="X18" s="34"/>
      <c r="Y18" s="34"/>
      <c r="Z18" s="34"/>
      <c r="AA18" s="34"/>
      <c r="AB18" s="34"/>
      <c r="AC18" s="34"/>
      <c r="AD18" s="34"/>
      <c r="AE18" s="34"/>
    </row>
    <row r="19" spans="1:31" s="2" customFormat="1" ht="6.9" customHeight="1">
      <c r="A19" s="34"/>
      <c r="B19" s="35"/>
      <c r="C19" s="34"/>
      <c r="D19" s="34"/>
      <c r="E19" s="34"/>
      <c r="F19" s="34"/>
      <c r="G19" s="34"/>
      <c r="H19" s="34"/>
      <c r="I19" s="34"/>
      <c r="J19" s="34"/>
      <c r="K19" s="34"/>
      <c r="L19" s="44"/>
      <c r="S19" s="34"/>
      <c r="T19" s="34"/>
      <c r="U19" s="34"/>
      <c r="V19" s="34"/>
      <c r="W19" s="34"/>
      <c r="X19" s="34"/>
      <c r="Y19" s="34"/>
      <c r="Z19" s="34"/>
      <c r="AA19" s="34"/>
      <c r="AB19" s="34"/>
      <c r="AC19" s="34"/>
      <c r="AD19" s="34"/>
      <c r="AE19" s="34"/>
    </row>
    <row r="20" spans="1:31" s="2" customFormat="1" ht="12" customHeight="1">
      <c r="A20" s="34"/>
      <c r="B20" s="35"/>
      <c r="C20" s="34"/>
      <c r="D20" s="29" t="s">
        <v>31</v>
      </c>
      <c r="E20" s="34"/>
      <c r="F20" s="34"/>
      <c r="G20" s="34"/>
      <c r="H20" s="34"/>
      <c r="I20" s="29" t="s">
        <v>25</v>
      </c>
      <c r="J20" s="27" t="s">
        <v>32</v>
      </c>
      <c r="K20" s="34"/>
      <c r="L20" s="44"/>
      <c r="S20" s="34"/>
      <c r="T20" s="34"/>
      <c r="U20" s="34"/>
      <c r="V20" s="34"/>
      <c r="W20" s="34"/>
      <c r="X20" s="34"/>
      <c r="Y20" s="34"/>
      <c r="Z20" s="34"/>
      <c r="AA20" s="34"/>
      <c r="AB20" s="34"/>
      <c r="AC20" s="34"/>
      <c r="AD20" s="34"/>
      <c r="AE20" s="34"/>
    </row>
    <row r="21" spans="1:31" s="2" customFormat="1" ht="18" customHeight="1">
      <c r="A21" s="34"/>
      <c r="B21" s="35"/>
      <c r="C21" s="34"/>
      <c r="D21" s="34"/>
      <c r="E21" s="27" t="s">
        <v>33</v>
      </c>
      <c r="F21" s="34"/>
      <c r="G21" s="34"/>
      <c r="H21" s="34"/>
      <c r="I21" s="29" t="s">
        <v>28</v>
      </c>
      <c r="J21" s="27" t="s">
        <v>1</v>
      </c>
      <c r="K21" s="34"/>
      <c r="L21" s="44"/>
      <c r="S21" s="34"/>
      <c r="T21" s="34"/>
      <c r="U21" s="34"/>
      <c r="V21" s="34"/>
      <c r="W21" s="34"/>
      <c r="X21" s="34"/>
      <c r="Y21" s="34"/>
      <c r="Z21" s="34"/>
      <c r="AA21" s="34"/>
      <c r="AB21" s="34"/>
      <c r="AC21" s="34"/>
      <c r="AD21" s="34"/>
      <c r="AE21" s="34"/>
    </row>
    <row r="22" spans="1:31" s="2" customFormat="1" ht="6.9" customHeight="1">
      <c r="A22" s="34"/>
      <c r="B22" s="35"/>
      <c r="C22" s="34"/>
      <c r="D22" s="34"/>
      <c r="E22" s="34"/>
      <c r="F22" s="34"/>
      <c r="G22" s="34"/>
      <c r="H22" s="34"/>
      <c r="I22" s="34"/>
      <c r="J22" s="34"/>
      <c r="K22" s="34"/>
      <c r="L22" s="44"/>
      <c r="S22" s="34"/>
      <c r="T22" s="34"/>
      <c r="U22" s="34"/>
      <c r="V22" s="34"/>
      <c r="W22" s="34"/>
      <c r="X22" s="34"/>
      <c r="Y22" s="34"/>
      <c r="Z22" s="34"/>
      <c r="AA22" s="34"/>
      <c r="AB22" s="34"/>
      <c r="AC22" s="34"/>
      <c r="AD22" s="34"/>
      <c r="AE22" s="34"/>
    </row>
    <row r="23" spans="1:31" s="2" customFormat="1" ht="12" customHeight="1">
      <c r="A23" s="34"/>
      <c r="B23" s="35"/>
      <c r="C23" s="34"/>
      <c r="D23" s="29" t="s">
        <v>35</v>
      </c>
      <c r="E23" s="34"/>
      <c r="F23" s="34"/>
      <c r="G23" s="34"/>
      <c r="H23" s="34"/>
      <c r="I23" s="29" t="s">
        <v>25</v>
      </c>
      <c r="J23" s="27" t="s">
        <v>1</v>
      </c>
      <c r="K23" s="34"/>
      <c r="L23" s="44"/>
      <c r="S23" s="34"/>
      <c r="T23" s="34"/>
      <c r="U23" s="34"/>
      <c r="V23" s="34"/>
      <c r="W23" s="34"/>
      <c r="X23" s="34"/>
      <c r="Y23" s="34"/>
      <c r="Z23" s="34"/>
      <c r="AA23" s="34"/>
      <c r="AB23" s="34"/>
      <c r="AC23" s="34"/>
      <c r="AD23" s="34"/>
      <c r="AE23" s="34"/>
    </row>
    <row r="24" spans="1:31" s="2" customFormat="1" ht="18" customHeight="1">
      <c r="A24" s="34"/>
      <c r="B24" s="35"/>
      <c r="C24" s="34"/>
      <c r="D24" s="34"/>
      <c r="E24" s="27" t="s">
        <v>36</v>
      </c>
      <c r="F24" s="34"/>
      <c r="G24" s="34"/>
      <c r="H24" s="34"/>
      <c r="I24" s="29" t="s">
        <v>28</v>
      </c>
      <c r="J24" s="27" t="s">
        <v>1</v>
      </c>
      <c r="K24" s="34"/>
      <c r="L24" s="44"/>
      <c r="S24" s="34"/>
      <c r="T24" s="34"/>
      <c r="U24" s="34"/>
      <c r="V24" s="34"/>
      <c r="W24" s="34"/>
      <c r="X24" s="34"/>
      <c r="Y24" s="34"/>
      <c r="Z24" s="34"/>
      <c r="AA24" s="34"/>
      <c r="AB24" s="34"/>
      <c r="AC24" s="34"/>
      <c r="AD24" s="34"/>
      <c r="AE24" s="34"/>
    </row>
    <row r="25" spans="1:31" s="2" customFormat="1" ht="6.9" customHeight="1">
      <c r="A25" s="34"/>
      <c r="B25" s="35"/>
      <c r="C25" s="34"/>
      <c r="D25" s="34"/>
      <c r="E25" s="34"/>
      <c r="F25" s="34"/>
      <c r="G25" s="34"/>
      <c r="H25" s="34"/>
      <c r="I25" s="34"/>
      <c r="J25" s="34"/>
      <c r="K25" s="34"/>
      <c r="L25" s="44"/>
      <c r="S25" s="34"/>
      <c r="T25" s="34"/>
      <c r="U25" s="34"/>
      <c r="V25" s="34"/>
      <c r="W25" s="34"/>
      <c r="X25" s="34"/>
      <c r="Y25" s="34"/>
      <c r="Z25" s="34"/>
      <c r="AA25" s="34"/>
      <c r="AB25" s="34"/>
      <c r="AC25" s="34"/>
      <c r="AD25" s="34"/>
      <c r="AE25" s="34"/>
    </row>
    <row r="26" spans="1:31" s="2" customFormat="1" ht="12" customHeight="1">
      <c r="A26" s="34"/>
      <c r="B26" s="35"/>
      <c r="C26" s="34"/>
      <c r="D26" s="29" t="s">
        <v>37</v>
      </c>
      <c r="E26" s="34"/>
      <c r="F26" s="34"/>
      <c r="G26" s="34"/>
      <c r="H26" s="34"/>
      <c r="I26" s="34"/>
      <c r="J26" s="34"/>
      <c r="K26" s="34"/>
      <c r="L26" s="44"/>
      <c r="S26" s="34"/>
      <c r="T26" s="34"/>
      <c r="U26" s="34"/>
      <c r="V26" s="34"/>
      <c r="W26" s="34"/>
      <c r="X26" s="34"/>
      <c r="Y26" s="34"/>
      <c r="Z26" s="34"/>
      <c r="AA26" s="34"/>
      <c r="AB26" s="34"/>
      <c r="AC26" s="34"/>
      <c r="AD26" s="34"/>
      <c r="AE26" s="34"/>
    </row>
    <row r="27" spans="1:31" s="8" customFormat="1" ht="16.5" customHeight="1">
      <c r="A27" s="101"/>
      <c r="B27" s="102"/>
      <c r="C27" s="101"/>
      <c r="D27" s="101"/>
      <c r="E27" s="309" t="s">
        <v>1</v>
      </c>
      <c r="F27" s="309"/>
      <c r="G27" s="309"/>
      <c r="H27" s="309"/>
      <c r="I27" s="101"/>
      <c r="J27" s="101"/>
      <c r="K27" s="101"/>
      <c r="L27" s="103"/>
      <c r="S27" s="101"/>
      <c r="T27" s="101"/>
      <c r="U27" s="101"/>
      <c r="V27" s="101"/>
      <c r="W27" s="101"/>
      <c r="X27" s="101"/>
      <c r="Y27" s="101"/>
      <c r="Z27" s="101"/>
      <c r="AA27" s="101"/>
      <c r="AB27" s="101"/>
      <c r="AC27" s="101"/>
      <c r="AD27" s="101"/>
      <c r="AE27" s="101"/>
    </row>
    <row r="28" spans="1:31" s="2" customFormat="1" ht="6.9" customHeight="1">
      <c r="A28" s="34"/>
      <c r="B28" s="35"/>
      <c r="C28" s="34"/>
      <c r="D28" s="34"/>
      <c r="E28" s="34"/>
      <c r="F28" s="34"/>
      <c r="G28" s="34"/>
      <c r="H28" s="34"/>
      <c r="I28" s="34"/>
      <c r="J28" s="34"/>
      <c r="K28" s="34"/>
      <c r="L28" s="44"/>
      <c r="S28" s="34"/>
      <c r="T28" s="34"/>
      <c r="U28" s="34"/>
      <c r="V28" s="34"/>
      <c r="W28" s="34"/>
      <c r="X28" s="34"/>
      <c r="Y28" s="34"/>
      <c r="Z28" s="34"/>
      <c r="AA28" s="34"/>
      <c r="AB28" s="34"/>
      <c r="AC28" s="34"/>
      <c r="AD28" s="34"/>
      <c r="AE28" s="34"/>
    </row>
    <row r="29" spans="1:31" s="2" customFormat="1" ht="6.9" customHeight="1">
      <c r="A29" s="34"/>
      <c r="B29" s="35"/>
      <c r="C29" s="34"/>
      <c r="D29" s="68"/>
      <c r="E29" s="68"/>
      <c r="F29" s="68"/>
      <c r="G29" s="68"/>
      <c r="H29" s="68"/>
      <c r="I29" s="68"/>
      <c r="J29" s="68"/>
      <c r="K29" s="68"/>
      <c r="L29" s="44"/>
      <c r="S29" s="34"/>
      <c r="T29" s="34"/>
      <c r="U29" s="34"/>
      <c r="V29" s="34"/>
      <c r="W29" s="34"/>
      <c r="X29" s="34"/>
      <c r="Y29" s="34"/>
      <c r="Z29" s="34"/>
      <c r="AA29" s="34"/>
      <c r="AB29" s="34"/>
      <c r="AC29" s="34"/>
      <c r="AD29" s="34"/>
      <c r="AE29" s="34"/>
    </row>
    <row r="30" spans="1:31" s="2" customFormat="1" ht="25.35" customHeight="1">
      <c r="A30" s="34"/>
      <c r="B30" s="35"/>
      <c r="C30" s="34"/>
      <c r="D30" s="104" t="s">
        <v>39</v>
      </c>
      <c r="E30" s="34"/>
      <c r="F30" s="34"/>
      <c r="G30" s="34"/>
      <c r="H30" s="34"/>
      <c r="I30" s="34"/>
      <c r="J30" s="73">
        <f>ROUND(J119, 2)</f>
        <v>0</v>
      </c>
      <c r="K30" s="34"/>
      <c r="L30" s="44"/>
      <c r="S30" s="34"/>
      <c r="T30" s="34"/>
      <c r="U30" s="34"/>
      <c r="V30" s="34"/>
      <c r="W30" s="34"/>
      <c r="X30" s="34"/>
      <c r="Y30" s="34"/>
      <c r="Z30" s="34"/>
      <c r="AA30" s="34"/>
      <c r="AB30" s="34"/>
      <c r="AC30" s="34"/>
      <c r="AD30" s="34"/>
      <c r="AE30" s="34"/>
    </row>
    <row r="31" spans="1:31" s="2" customFormat="1" ht="6.9" customHeight="1">
      <c r="A31" s="34"/>
      <c r="B31" s="35"/>
      <c r="C31" s="34"/>
      <c r="D31" s="68"/>
      <c r="E31" s="68"/>
      <c r="F31" s="68"/>
      <c r="G31" s="68"/>
      <c r="H31" s="68"/>
      <c r="I31" s="68"/>
      <c r="J31" s="68"/>
      <c r="K31" s="68"/>
      <c r="L31" s="44"/>
      <c r="S31" s="34"/>
      <c r="T31" s="34"/>
      <c r="U31" s="34"/>
      <c r="V31" s="34"/>
      <c r="W31" s="34"/>
      <c r="X31" s="34"/>
      <c r="Y31" s="34"/>
      <c r="Z31" s="34"/>
      <c r="AA31" s="34"/>
      <c r="AB31" s="34"/>
      <c r="AC31" s="34"/>
      <c r="AD31" s="34"/>
      <c r="AE31" s="34"/>
    </row>
    <row r="32" spans="1:31" s="2" customFormat="1" ht="14.4" customHeight="1">
      <c r="A32" s="34"/>
      <c r="B32" s="35"/>
      <c r="C32" s="34"/>
      <c r="D32" s="34"/>
      <c r="E32" s="34"/>
      <c r="F32" s="38" t="s">
        <v>41</v>
      </c>
      <c r="G32" s="34"/>
      <c r="H32" s="34"/>
      <c r="I32" s="38" t="s">
        <v>40</v>
      </c>
      <c r="J32" s="38" t="s">
        <v>42</v>
      </c>
      <c r="K32" s="34"/>
      <c r="L32" s="44"/>
      <c r="S32" s="34"/>
      <c r="T32" s="34"/>
      <c r="U32" s="34"/>
      <c r="V32" s="34"/>
      <c r="W32" s="34"/>
      <c r="X32" s="34"/>
      <c r="Y32" s="34"/>
      <c r="Z32" s="34"/>
      <c r="AA32" s="34"/>
      <c r="AB32" s="34"/>
      <c r="AC32" s="34"/>
      <c r="AD32" s="34"/>
      <c r="AE32" s="34"/>
    </row>
    <row r="33" spans="1:31" s="2" customFormat="1" ht="14.4" customHeight="1">
      <c r="A33" s="34"/>
      <c r="B33" s="35"/>
      <c r="C33" s="34"/>
      <c r="D33" s="105" t="s">
        <v>43</v>
      </c>
      <c r="E33" s="29" t="s">
        <v>44</v>
      </c>
      <c r="F33" s="106">
        <f>ROUND((SUM(BE119:BE127)),  2)</f>
        <v>0</v>
      </c>
      <c r="G33" s="34"/>
      <c r="H33" s="34"/>
      <c r="I33" s="107">
        <v>0.21</v>
      </c>
      <c r="J33" s="106">
        <f>ROUND(((SUM(BE119:BE127))*I33),  2)</f>
        <v>0</v>
      </c>
      <c r="K33" s="34"/>
      <c r="L33" s="44"/>
      <c r="S33" s="34"/>
      <c r="T33" s="34"/>
      <c r="U33" s="34"/>
      <c r="V33" s="34"/>
      <c r="W33" s="34"/>
      <c r="X33" s="34"/>
      <c r="Y33" s="34"/>
      <c r="Z33" s="34"/>
      <c r="AA33" s="34"/>
      <c r="AB33" s="34"/>
      <c r="AC33" s="34"/>
      <c r="AD33" s="34"/>
      <c r="AE33" s="34"/>
    </row>
    <row r="34" spans="1:31" s="2" customFormat="1" ht="14.4" customHeight="1">
      <c r="A34" s="34"/>
      <c r="B34" s="35"/>
      <c r="C34" s="34"/>
      <c r="D34" s="34"/>
      <c r="E34" s="29" t="s">
        <v>45</v>
      </c>
      <c r="F34" s="106">
        <f>ROUND((SUM(BF119:BF127)),  2)</f>
        <v>0</v>
      </c>
      <c r="G34" s="34"/>
      <c r="H34" s="34"/>
      <c r="I34" s="107">
        <v>0.12</v>
      </c>
      <c r="J34" s="106">
        <f>ROUND(((SUM(BF119:BF127))*I34),  2)</f>
        <v>0</v>
      </c>
      <c r="K34" s="34"/>
      <c r="L34" s="44"/>
      <c r="S34" s="34"/>
      <c r="T34" s="34"/>
      <c r="U34" s="34"/>
      <c r="V34" s="34"/>
      <c r="W34" s="34"/>
      <c r="X34" s="34"/>
      <c r="Y34" s="34"/>
      <c r="Z34" s="34"/>
      <c r="AA34" s="34"/>
      <c r="AB34" s="34"/>
      <c r="AC34" s="34"/>
      <c r="AD34" s="34"/>
      <c r="AE34" s="34"/>
    </row>
    <row r="35" spans="1:31" s="2" customFormat="1" ht="14.4" hidden="1" customHeight="1">
      <c r="A35" s="34"/>
      <c r="B35" s="35"/>
      <c r="C35" s="34"/>
      <c r="D35" s="34"/>
      <c r="E35" s="29" t="s">
        <v>46</v>
      </c>
      <c r="F35" s="106">
        <f>ROUND((SUM(BG119:BG127)),  2)</f>
        <v>0</v>
      </c>
      <c r="G35" s="34"/>
      <c r="H35" s="34"/>
      <c r="I35" s="107">
        <v>0.21</v>
      </c>
      <c r="J35" s="106">
        <f>0</f>
        <v>0</v>
      </c>
      <c r="K35" s="34"/>
      <c r="L35" s="44"/>
      <c r="S35" s="34"/>
      <c r="T35" s="34"/>
      <c r="U35" s="34"/>
      <c r="V35" s="34"/>
      <c r="W35" s="34"/>
      <c r="X35" s="34"/>
      <c r="Y35" s="34"/>
      <c r="Z35" s="34"/>
      <c r="AA35" s="34"/>
      <c r="AB35" s="34"/>
      <c r="AC35" s="34"/>
      <c r="AD35" s="34"/>
      <c r="AE35" s="34"/>
    </row>
    <row r="36" spans="1:31" s="2" customFormat="1" ht="14.4" hidden="1" customHeight="1">
      <c r="A36" s="34"/>
      <c r="B36" s="35"/>
      <c r="C36" s="34"/>
      <c r="D36" s="34"/>
      <c r="E36" s="29" t="s">
        <v>47</v>
      </c>
      <c r="F36" s="106">
        <f>ROUND((SUM(BH119:BH127)),  2)</f>
        <v>0</v>
      </c>
      <c r="G36" s="34"/>
      <c r="H36" s="34"/>
      <c r="I36" s="107">
        <v>0.12</v>
      </c>
      <c r="J36" s="106">
        <f>0</f>
        <v>0</v>
      </c>
      <c r="K36" s="34"/>
      <c r="L36" s="44"/>
      <c r="S36" s="34"/>
      <c r="T36" s="34"/>
      <c r="U36" s="34"/>
      <c r="V36" s="34"/>
      <c r="W36" s="34"/>
      <c r="X36" s="34"/>
      <c r="Y36" s="34"/>
      <c r="Z36" s="34"/>
      <c r="AA36" s="34"/>
      <c r="AB36" s="34"/>
      <c r="AC36" s="34"/>
      <c r="AD36" s="34"/>
      <c r="AE36" s="34"/>
    </row>
    <row r="37" spans="1:31" s="2" customFormat="1" ht="14.4" hidden="1" customHeight="1">
      <c r="A37" s="34"/>
      <c r="B37" s="35"/>
      <c r="C37" s="34"/>
      <c r="D37" s="34"/>
      <c r="E37" s="29" t="s">
        <v>48</v>
      </c>
      <c r="F37" s="106">
        <f>ROUND((SUM(BI119:BI127)),  2)</f>
        <v>0</v>
      </c>
      <c r="G37" s="34"/>
      <c r="H37" s="34"/>
      <c r="I37" s="107">
        <v>0</v>
      </c>
      <c r="J37" s="106">
        <f>0</f>
        <v>0</v>
      </c>
      <c r="K37" s="34"/>
      <c r="L37" s="44"/>
      <c r="S37" s="34"/>
      <c r="T37" s="34"/>
      <c r="U37" s="34"/>
      <c r="V37" s="34"/>
      <c r="W37" s="34"/>
      <c r="X37" s="34"/>
      <c r="Y37" s="34"/>
      <c r="Z37" s="34"/>
      <c r="AA37" s="34"/>
      <c r="AB37" s="34"/>
      <c r="AC37" s="34"/>
      <c r="AD37" s="34"/>
      <c r="AE37" s="34"/>
    </row>
    <row r="38" spans="1:31" s="2" customFormat="1" ht="6.9" customHeight="1">
      <c r="A38" s="34"/>
      <c r="B38" s="35"/>
      <c r="C38" s="34"/>
      <c r="D38" s="34"/>
      <c r="E38" s="34"/>
      <c r="F38" s="34"/>
      <c r="G38" s="34"/>
      <c r="H38" s="34"/>
      <c r="I38" s="34"/>
      <c r="J38" s="34"/>
      <c r="K38" s="34"/>
      <c r="L38" s="44"/>
      <c r="S38" s="34"/>
      <c r="T38" s="34"/>
      <c r="U38" s="34"/>
      <c r="V38" s="34"/>
      <c r="W38" s="34"/>
      <c r="X38" s="34"/>
      <c r="Y38" s="34"/>
      <c r="Z38" s="34"/>
      <c r="AA38" s="34"/>
      <c r="AB38" s="34"/>
      <c r="AC38" s="34"/>
      <c r="AD38" s="34"/>
      <c r="AE38" s="34"/>
    </row>
    <row r="39" spans="1:31" s="2" customFormat="1" ht="25.35" customHeight="1">
      <c r="A39" s="34"/>
      <c r="B39" s="35"/>
      <c r="C39" s="108"/>
      <c r="D39" s="109" t="s">
        <v>49</v>
      </c>
      <c r="E39" s="62"/>
      <c r="F39" s="62"/>
      <c r="G39" s="110" t="s">
        <v>50</v>
      </c>
      <c r="H39" s="111" t="s">
        <v>51</v>
      </c>
      <c r="I39" s="62"/>
      <c r="J39" s="112">
        <f>SUM(J30:J37)</f>
        <v>0</v>
      </c>
      <c r="K39" s="113"/>
      <c r="L39" s="44"/>
      <c r="S39" s="34"/>
      <c r="T39" s="34"/>
      <c r="U39" s="34"/>
      <c r="V39" s="34"/>
      <c r="W39" s="34"/>
      <c r="X39" s="34"/>
      <c r="Y39" s="34"/>
      <c r="Z39" s="34"/>
      <c r="AA39" s="34"/>
      <c r="AB39" s="34"/>
      <c r="AC39" s="34"/>
      <c r="AD39" s="34"/>
      <c r="AE39" s="34"/>
    </row>
    <row r="40" spans="1:31" s="2" customFormat="1" ht="14.4" customHeight="1">
      <c r="A40" s="34"/>
      <c r="B40" s="35"/>
      <c r="C40" s="34"/>
      <c r="D40" s="34"/>
      <c r="E40" s="34"/>
      <c r="F40" s="34"/>
      <c r="G40" s="34"/>
      <c r="H40" s="34"/>
      <c r="I40" s="34"/>
      <c r="J40" s="34"/>
      <c r="K40" s="34"/>
      <c r="L40" s="44"/>
      <c r="S40" s="34"/>
      <c r="T40" s="34"/>
      <c r="U40" s="34"/>
      <c r="V40" s="34"/>
      <c r="W40" s="34"/>
      <c r="X40" s="34"/>
      <c r="Y40" s="34"/>
      <c r="Z40" s="34"/>
      <c r="AA40" s="34"/>
      <c r="AB40" s="34"/>
      <c r="AC40" s="34"/>
      <c r="AD40" s="34"/>
      <c r="AE40" s="34"/>
    </row>
    <row r="41" spans="1:31" s="1" customFormat="1" ht="14.4" customHeight="1">
      <c r="B41" s="22"/>
      <c r="L41" s="22"/>
    </row>
    <row r="42" spans="1:31" s="1" customFormat="1" ht="14.4" customHeight="1">
      <c r="B42" s="22"/>
      <c r="L42" s="22"/>
    </row>
    <row r="43" spans="1:31" s="1" customFormat="1" ht="14.4" customHeight="1">
      <c r="B43" s="22"/>
      <c r="L43" s="22"/>
    </row>
    <row r="44" spans="1:31" s="1" customFormat="1" ht="14.4" customHeight="1">
      <c r="B44" s="22"/>
      <c r="L44" s="22"/>
    </row>
    <row r="45" spans="1:31" s="1" customFormat="1" ht="14.4" customHeight="1">
      <c r="B45" s="22"/>
      <c r="L45" s="22"/>
    </row>
    <row r="46" spans="1:31" s="1" customFormat="1" ht="14.4" customHeight="1">
      <c r="B46" s="22"/>
      <c r="L46" s="22"/>
    </row>
    <row r="47" spans="1:31" s="1" customFormat="1" ht="14.4" customHeight="1">
      <c r="B47" s="22"/>
      <c r="L47" s="22"/>
    </row>
    <row r="48" spans="1:31" s="1" customFormat="1" ht="14.4" customHeight="1">
      <c r="B48" s="22"/>
      <c r="L48" s="22"/>
    </row>
    <row r="49" spans="1:31" s="1" customFormat="1" ht="14.4" customHeight="1">
      <c r="B49" s="22"/>
      <c r="L49" s="22"/>
    </row>
    <row r="50" spans="1:31" s="2" customFormat="1" ht="14.4" customHeight="1">
      <c r="B50" s="44"/>
      <c r="D50" s="45" t="s">
        <v>52</v>
      </c>
      <c r="E50" s="46"/>
      <c r="F50" s="46"/>
      <c r="G50" s="45" t="s">
        <v>53</v>
      </c>
      <c r="H50" s="46"/>
      <c r="I50" s="46"/>
      <c r="J50" s="46"/>
      <c r="K50" s="46"/>
      <c r="L50" s="44"/>
    </row>
    <row r="51" spans="1:31">
      <c r="B51" s="22"/>
      <c r="L51" s="22"/>
    </row>
    <row r="52" spans="1:31">
      <c r="B52" s="22"/>
      <c r="L52" s="22"/>
    </row>
    <row r="53" spans="1:31">
      <c r="B53" s="22"/>
      <c r="L53" s="22"/>
    </row>
    <row r="54" spans="1:31">
      <c r="B54" s="22"/>
      <c r="L54" s="22"/>
    </row>
    <row r="55" spans="1:31">
      <c r="B55" s="22"/>
      <c r="L55" s="22"/>
    </row>
    <row r="56" spans="1:31">
      <c r="B56" s="22"/>
      <c r="L56" s="22"/>
    </row>
    <row r="57" spans="1:31">
      <c r="B57" s="22"/>
      <c r="L57" s="22"/>
    </row>
    <row r="58" spans="1:31">
      <c r="B58" s="22"/>
      <c r="L58" s="22"/>
    </row>
    <row r="59" spans="1:31">
      <c r="B59" s="22"/>
      <c r="L59" s="22"/>
    </row>
    <row r="60" spans="1:31">
      <c r="B60" s="22"/>
      <c r="L60" s="22"/>
    </row>
    <row r="61" spans="1:31" s="2" customFormat="1" ht="13.2">
      <c r="A61" s="34"/>
      <c r="B61" s="35"/>
      <c r="C61" s="34"/>
      <c r="D61" s="47" t="s">
        <v>54</v>
      </c>
      <c r="E61" s="37"/>
      <c r="F61" s="114" t="s">
        <v>55</v>
      </c>
      <c r="G61" s="47" t="s">
        <v>54</v>
      </c>
      <c r="H61" s="37"/>
      <c r="I61" s="37"/>
      <c r="J61" s="115" t="s">
        <v>55</v>
      </c>
      <c r="K61" s="37"/>
      <c r="L61" s="44"/>
      <c r="S61" s="34"/>
      <c r="T61" s="34"/>
      <c r="U61" s="34"/>
      <c r="V61" s="34"/>
      <c r="W61" s="34"/>
      <c r="X61" s="34"/>
      <c r="Y61" s="34"/>
      <c r="Z61" s="34"/>
      <c r="AA61" s="34"/>
      <c r="AB61" s="34"/>
      <c r="AC61" s="34"/>
      <c r="AD61" s="34"/>
      <c r="AE61" s="34"/>
    </row>
    <row r="62" spans="1:31">
      <c r="B62" s="22"/>
      <c r="L62" s="22"/>
    </row>
    <row r="63" spans="1:31">
      <c r="B63" s="22"/>
      <c r="L63" s="22"/>
    </row>
    <row r="64" spans="1:31">
      <c r="B64" s="22"/>
      <c r="L64" s="22"/>
    </row>
    <row r="65" spans="1:31" s="2" customFormat="1" ht="13.2">
      <c r="A65" s="34"/>
      <c r="B65" s="35"/>
      <c r="C65" s="34"/>
      <c r="D65" s="45" t="s">
        <v>56</v>
      </c>
      <c r="E65" s="48"/>
      <c r="F65" s="48"/>
      <c r="G65" s="45" t="s">
        <v>57</v>
      </c>
      <c r="H65" s="48"/>
      <c r="I65" s="48"/>
      <c r="J65" s="48"/>
      <c r="K65" s="48"/>
      <c r="L65" s="44"/>
      <c r="S65" s="34"/>
      <c r="T65" s="34"/>
      <c r="U65" s="34"/>
      <c r="V65" s="34"/>
      <c r="W65" s="34"/>
      <c r="X65" s="34"/>
      <c r="Y65" s="34"/>
      <c r="Z65" s="34"/>
      <c r="AA65" s="34"/>
      <c r="AB65" s="34"/>
      <c r="AC65" s="34"/>
      <c r="AD65" s="34"/>
      <c r="AE65" s="34"/>
    </row>
    <row r="66" spans="1:31">
      <c r="B66" s="22"/>
      <c r="L66" s="22"/>
    </row>
    <row r="67" spans="1:31">
      <c r="B67" s="22"/>
      <c r="L67" s="22"/>
    </row>
    <row r="68" spans="1:31">
      <c r="B68" s="22"/>
      <c r="L68" s="22"/>
    </row>
    <row r="69" spans="1:31">
      <c r="B69" s="22"/>
      <c r="L69" s="22"/>
    </row>
    <row r="70" spans="1:31">
      <c r="B70" s="22"/>
      <c r="L70" s="22"/>
    </row>
    <row r="71" spans="1:31">
      <c r="B71" s="22"/>
      <c r="L71" s="22"/>
    </row>
    <row r="72" spans="1:31">
      <c r="B72" s="22"/>
      <c r="L72" s="22"/>
    </row>
    <row r="73" spans="1:31">
      <c r="B73" s="22"/>
      <c r="L73" s="22"/>
    </row>
    <row r="74" spans="1:31">
      <c r="B74" s="22"/>
      <c r="L74" s="22"/>
    </row>
    <row r="75" spans="1:31">
      <c r="B75" s="22"/>
      <c r="L75" s="22"/>
    </row>
    <row r="76" spans="1:31" s="2" customFormat="1" ht="13.2">
      <c r="A76" s="34"/>
      <c r="B76" s="35"/>
      <c r="C76" s="34"/>
      <c r="D76" s="47" t="s">
        <v>54</v>
      </c>
      <c r="E76" s="37"/>
      <c r="F76" s="114" t="s">
        <v>55</v>
      </c>
      <c r="G76" s="47" t="s">
        <v>54</v>
      </c>
      <c r="H76" s="37"/>
      <c r="I76" s="37"/>
      <c r="J76" s="115" t="s">
        <v>55</v>
      </c>
      <c r="K76" s="37"/>
      <c r="L76" s="44"/>
      <c r="S76" s="34"/>
      <c r="T76" s="34"/>
      <c r="U76" s="34"/>
      <c r="V76" s="34"/>
      <c r="W76" s="34"/>
      <c r="X76" s="34"/>
      <c r="Y76" s="34"/>
      <c r="Z76" s="34"/>
      <c r="AA76" s="34"/>
      <c r="AB76" s="34"/>
      <c r="AC76" s="34"/>
      <c r="AD76" s="34"/>
      <c r="AE76" s="34"/>
    </row>
    <row r="77" spans="1:31" s="2" customFormat="1" ht="14.4" customHeight="1">
      <c r="A77" s="34"/>
      <c r="B77" s="49"/>
      <c r="C77" s="50"/>
      <c r="D77" s="50"/>
      <c r="E77" s="50"/>
      <c r="F77" s="50"/>
      <c r="G77" s="50"/>
      <c r="H77" s="50"/>
      <c r="I77" s="50"/>
      <c r="J77" s="50"/>
      <c r="K77" s="50"/>
      <c r="L77" s="44"/>
      <c r="S77" s="34"/>
      <c r="T77" s="34"/>
      <c r="U77" s="34"/>
      <c r="V77" s="34"/>
      <c r="W77" s="34"/>
      <c r="X77" s="34"/>
      <c r="Y77" s="34"/>
      <c r="Z77" s="34"/>
      <c r="AA77" s="34"/>
      <c r="AB77" s="34"/>
      <c r="AC77" s="34"/>
      <c r="AD77" s="34"/>
      <c r="AE77" s="34"/>
    </row>
    <row r="81" spans="1:47" s="2" customFormat="1" ht="6.9" customHeight="1">
      <c r="A81" s="34"/>
      <c r="B81" s="51"/>
      <c r="C81" s="52"/>
      <c r="D81" s="52"/>
      <c r="E81" s="52"/>
      <c r="F81" s="52"/>
      <c r="G81" s="52"/>
      <c r="H81" s="52"/>
      <c r="I81" s="52"/>
      <c r="J81" s="52"/>
      <c r="K81" s="52"/>
      <c r="L81" s="44"/>
      <c r="S81" s="34"/>
      <c r="T81" s="34"/>
      <c r="U81" s="34"/>
      <c r="V81" s="34"/>
      <c r="W81" s="34"/>
      <c r="X81" s="34"/>
      <c r="Y81" s="34"/>
      <c r="Z81" s="34"/>
      <c r="AA81" s="34"/>
      <c r="AB81" s="34"/>
      <c r="AC81" s="34"/>
      <c r="AD81" s="34"/>
      <c r="AE81" s="34"/>
    </row>
    <row r="82" spans="1:47" s="2" customFormat="1" ht="24.9" customHeight="1">
      <c r="A82" s="34"/>
      <c r="B82" s="35"/>
      <c r="C82" s="23" t="s">
        <v>156</v>
      </c>
      <c r="D82" s="34"/>
      <c r="E82" s="34"/>
      <c r="F82" s="34"/>
      <c r="G82" s="34"/>
      <c r="H82" s="34"/>
      <c r="I82" s="34"/>
      <c r="J82" s="34"/>
      <c r="K82" s="34"/>
      <c r="L82" s="44"/>
      <c r="S82" s="34"/>
      <c r="T82" s="34"/>
      <c r="U82" s="34"/>
      <c r="V82" s="34"/>
      <c r="W82" s="34"/>
      <c r="X82" s="34"/>
      <c r="Y82" s="34"/>
      <c r="Z82" s="34"/>
      <c r="AA82" s="34"/>
      <c r="AB82" s="34"/>
      <c r="AC82" s="34"/>
      <c r="AD82" s="34"/>
      <c r="AE82" s="34"/>
    </row>
    <row r="83" spans="1:47" s="2" customFormat="1" ht="6.9" customHeight="1">
      <c r="A83" s="34"/>
      <c r="B83" s="35"/>
      <c r="C83" s="34"/>
      <c r="D83" s="34"/>
      <c r="E83" s="34"/>
      <c r="F83" s="34"/>
      <c r="G83" s="34"/>
      <c r="H83" s="34"/>
      <c r="I83" s="34"/>
      <c r="J83" s="34"/>
      <c r="K83" s="34"/>
      <c r="L83" s="44"/>
      <c r="S83" s="34"/>
      <c r="T83" s="34"/>
      <c r="U83" s="34"/>
      <c r="V83" s="34"/>
      <c r="W83" s="34"/>
      <c r="X83" s="34"/>
      <c r="Y83" s="34"/>
      <c r="Z83" s="34"/>
      <c r="AA83" s="34"/>
      <c r="AB83" s="34"/>
      <c r="AC83" s="34"/>
      <c r="AD83" s="34"/>
      <c r="AE83" s="34"/>
    </row>
    <row r="84" spans="1:47" s="2" customFormat="1" ht="12" customHeight="1">
      <c r="A84" s="34"/>
      <c r="B84" s="35"/>
      <c r="C84" s="29" t="s">
        <v>16</v>
      </c>
      <c r="D84" s="34"/>
      <c r="E84" s="34"/>
      <c r="F84" s="34"/>
      <c r="G84" s="34"/>
      <c r="H84" s="34"/>
      <c r="I84" s="34"/>
      <c r="J84" s="34"/>
      <c r="K84" s="34"/>
      <c r="L84" s="44"/>
      <c r="S84" s="34"/>
      <c r="T84" s="34"/>
      <c r="U84" s="34"/>
      <c r="V84" s="34"/>
      <c r="W84" s="34"/>
      <c r="X84" s="34"/>
      <c r="Y84" s="34"/>
      <c r="Z84" s="34"/>
      <c r="AA84" s="34"/>
      <c r="AB84" s="34"/>
      <c r="AC84" s="34"/>
      <c r="AD84" s="34"/>
      <c r="AE84" s="34"/>
    </row>
    <row r="85" spans="1:47" s="2" customFormat="1" ht="16.5" customHeight="1">
      <c r="A85" s="34"/>
      <c r="B85" s="35"/>
      <c r="C85" s="34"/>
      <c r="D85" s="34"/>
      <c r="E85" s="333" t="str">
        <f>E7</f>
        <v>Přípojka plynu do areálu TKY</v>
      </c>
      <c r="F85" s="334"/>
      <c r="G85" s="334"/>
      <c r="H85" s="334"/>
      <c r="I85" s="34"/>
      <c r="J85" s="34"/>
      <c r="K85" s="34"/>
      <c r="L85" s="44"/>
      <c r="S85" s="34"/>
      <c r="T85" s="34"/>
      <c r="U85" s="34"/>
      <c r="V85" s="34"/>
      <c r="W85" s="34"/>
      <c r="X85" s="34"/>
      <c r="Y85" s="34"/>
      <c r="Z85" s="34"/>
      <c r="AA85" s="34"/>
      <c r="AB85" s="34"/>
      <c r="AC85" s="34"/>
      <c r="AD85" s="34"/>
      <c r="AE85" s="34"/>
    </row>
    <row r="86" spans="1:47" s="2" customFormat="1" ht="12" customHeight="1">
      <c r="A86" s="34"/>
      <c r="B86" s="35"/>
      <c r="C86" s="29" t="s">
        <v>154</v>
      </c>
      <c r="D86" s="34"/>
      <c r="E86" s="34"/>
      <c r="F86" s="34"/>
      <c r="G86" s="34"/>
      <c r="H86" s="34"/>
      <c r="I86" s="34"/>
      <c r="J86" s="34"/>
      <c r="K86" s="34"/>
      <c r="L86" s="44"/>
      <c r="S86" s="34"/>
      <c r="T86" s="34"/>
      <c r="U86" s="34"/>
      <c r="V86" s="34"/>
      <c r="W86" s="34"/>
      <c r="X86" s="34"/>
      <c r="Y86" s="34"/>
      <c r="Z86" s="34"/>
      <c r="AA86" s="34"/>
      <c r="AB86" s="34"/>
      <c r="AC86" s="34"/>
      <c r="AD86" s="34"/>
      <c r="AE86" s="34"/>
    </row>
    <row r="87" spans="1:47" s="2" customFormat="1" ht="16.5" customHeight="1">
      <c r="A87" s="34"/>
      <c r="B87" s="35"/>
      <c r="C87" s="34"/>
      <c r="D87" s="34"/>
      <c r="E87" s="329" t="str">
        <f>E9</f>
        <v>VRN - VRN</v>
      </c>
      <c r="F87" s="332"/>
      <c r="G87" s="332"/>
      <c r="H87" s="332"/>
      <c r="I87" s="34"/>
      <c r="J87" s="34"/>
      <c r="K87" s="34"/>
      <c r="L87" s="44"/>
      <c r="S87" s="34"/>
      <c r="T87" s="34"/>
      <c r="U87" s="34"/>
      <c r="V87" s="34"/>
      <c r="W87" s="34"/>
      <c r="X87" s="34"/>
      <c r="Y87" s="34"/>
      <c r="Z87" s="34"/>
      <c r="AA87" s="34"/>
      <c r="AB87" s="34"/>
      <c r="AC87" s="34"/>
      <c r="AD87" s="34"/>
      <c r="AE87" s="34"/>
    </row>
    <row r="88" spans="1:47" s="2" customFormat="1" ht="6.9" customHeight="1">
      <c r="A88" s="34"/>
      <c r="B88" s="35"/>
      <c r="C88" s="34"/>
      <c r="D88" s="34"/>
      <c r="E88" s="34"/>
      <c r="F88" s="34"/>
      <c r="G88" s="34"/>
      <c r="H88" s="34"/>
      <c r="I88" s="34"/>
      <c r="J88" s="34"/>
      <c r="K88" s="34"/>
      <c r="L88" s="44"/>
      <c r="S88" s="34"/>
      <c r="T88" s="34"/>
      <c r="U88" s="34"/>
      <c r="V88" s="34"/>
      <c r="W88" s="34"/>
      <c r="X88" s="34"/>
      <c r="Y88" s="34"/>
      <c r="Z88" s="34"/>
      <c r="AA88" s="34"/>
      <c r="AB88" s="34"/>
      <c r="AC88" s="34"/>
      <c r="AD88" s="34"/>
      <c r="AE88" s="34"/>
    </row>
    <row r="89" spans="1:47" s="2" customFormat="1" ht="12" customHeight="1">
      <c r="A89" s="34"/>
      <c r="B89" s="35"/>
      <c r="C89" s="29" t="s">
        <v>20</v>
      </c>
      <c r="D89" s="34"/>
      <c r="E89" s="34"/>
      <c r="F89" s="27" t="str">
        <f>F12</f>
        <v>Komořany u Mostu</v>
      </c>
      <c r="G89" s="34"/>
      <c r="H89" s="34"/>
      <c r="I89" s="29" t="s">
        <v>22</v>
      </c>
      <c r="J89" s="57" t="str">
        <f>IF(J12="","",J12)</f>
        <v>9. 9. 2024</v>
      </c>
      <c r="K89" s="34"/>
      <c r="L89" s="44"/>
      <c r="S89" s="34"/>
      <c r="T89" s="34"/>
      <c r="U89" s="34"/>
      <c r="V89" s="34"/>
      <c r="W89" s="34"/>
      <c r="X89" s="34"/>
      <c r="Y89" s="34"/>
      <c r="Z89" s="34"/>
      <c r="AA89" s="34"/>
      <c r="AB89" s="34"/>
      <c r="AC89" s="34"/>
      <c r="AD89" s="34"/>
      <c r="AE89" s="34"/>
    </row>
    <row r="90" spans="1:47" s="2" customFormat="1" ht="6.9" customHeight="1">
      <c r="A90" s="34"/>
      <c r="B90" s="35"/>
      <c r="C90" s="34"/>
      <c r="D90" s="34"/>
      <c r="E90" s="34"/>
      <c r="F90" s="34"/>
      <c r="G90" s="34"/>
      <c r="H90" s="34"/>
      <c r="I90" s="34"/>
      <c r="J90" s="34"/>
      <c r="K90" s="34"/>
      <c r="L90" s="44"/>
      <c r="S90" s="34"/>
      <c r="T90" s="34"/>
      <c r="U90" s="34"/>
      <c r="V90" s="34"/>
      <c r="W90" s="34"/>
      <c r="X90" s="34"/>
      <c r="Y90" s="34"/>
      <c r="Z90" s="34"/>
      <c r="AA90" s="34"/>
      <c r="AB90" s="34"/>
      <c r="AC90" s="34"/>
      <c r="AD90" s="34"/>
      <c r="AE90" s="34"/>
    </row>
    <row r="91" spans="1:47" s="2" customFormat="1" ht="15.15" customHeight="1">
      <c r="A91" s="34"/>
      <c r="B91" s="35"/>
      <c r="C91" s="29" t="s">
        <v>24</v>
      </c>
      <c r="D91" s="34"/>
      <c r="E91" s="34"/>
      <c r="F91" s="27" t="str">
        <f>E15</f>
        <v>United Energy, a.s.</v>
      </c>
      <c r="G91" s="34"/>
      <c r="H91" s="34"/>
      <c r="I91" s="29" t="s">
        <v>31</v>
      </c>
      <c r="J91" s="32" t="str">
        <f>E21</f>
        <v>IGEA s.r.o.</v>
      </c>
      <c r="K91" s="34"/>
      <c r="L91" s="44"/>
      <c r="S91" s="34"/>
      <c r="T91" s="34"/>
      <c r="U91" s="34"/>
      <c r="V91" s="34"/>
      <c r="W91" s="34"/>
      <c r="X91" s="34"/>
      <c r="Y91" s="34"/>
      <c r="Z91" s="34"/>
      <c r="AA91" s="34"/>
      <c r="AB91" s="34"/>
      <c r="AC91" s="34"/>
      <c r="AD91" s="34"/>
      <c r="AE91" s="34"/>
    </row>
    <row r="92" spans="1:47" s="2" customFormat="1" ht="15.15" customHeight="1">
      <c r="A92" s="34"/>
      <c r="B92" s="35"/>
      <c r="C92" s="29" t="s">
        <v>29</v>
      </c>
      <c r="D92" s="34"/>
      <c r="E92" s="34"/>
      <c r="F92" s="27" t="str">
        <f>IF(E18="","",E18)</f>
        <v>Vyplň údaj</v>
      </c>
      <c r="G92" s="34"/>
      <c r="H92" s="34"/>
      <c r="I92" s="29" t="s">
        <v>35</v>
      </c>
      <c r="J92" s="32" t="str">
        <f>E24</f>
        <v>R.Vojtěchová</v>
      </c>
      <c r="K92" s="34"/>
      <c r="L92" s="44"/>
      <c r="S92" s="34"/>
      <c r="T92" s="34"/>
      <c r="U92" s="34"/>
      <c r="V92" s="34"/>
      <c r="W92" s="34"/>
      <c r="X92" s="34"/>
      <c r="Y92" s="34"/>
      <c r="Z92" s="34"/>
      <c r="AA92" s="34"/>
      <c r="AB92" s="34"/>
      <c r="AC92" s="34"/>
      <c r="AD92" s="34"/>
      <c r="AE92" s="34"/>
    </row>
    <row r="93" spans="1:47" s="2" customFormat="1" ht="10.35" customHeight="1">
      <c r="A93" s="34"/>
      <c r="B93" s="35"/>
      <c r="C93" s="34"/>
      <c r="D93" s="34"/>
      <c r="E93" s="34"/>
      <c r="F93" s="34"/>
      <c r="G93" s="34"/>
      <c r="H93" s="34"/>
      <c r="I93" s="34"/>
      <c r="J93" s="34"/>
      <c r="K93" s="34"/>
      <c r="L93" s="44"/>
      <c r="S93" s="34"/>
      <c r="T93" s="34"/>
      <c r="U93" s="34"/>
      <c r="V93" s="34"/>
      <c r="W93" s="34"/>
      <c r="X93" s="34"/>
      <c r="Y93" s="34"/>
      <c r="Z93" s="34"/>
      <c r="AA93" s="34"/>
      <c r="AB93" s="34"/>
      <c r="AC93" s="34"/>
      <c r="AD93" s="34"/>
      <c r="AE93" s="34"/>
    </row>
    <row r="94" spans="1:47" s="2" customFormat="1" ht="29.25" customHeight="1">
      <c r="A94" s="34"/>
      <c r="B94" s="35"/>
      <c r="C94" s="116" t="s">
        <v>157</v>
      </c>
      <c r="D94" s="108"/>
      <c r="E94" s="108"/>
      <c r="F94" s="108"/>
      <c r="G94" s="108"/>
      <c r="H94" s="108"/>
      <c r="I94" s="108"/>
      <c r="J94" s="117" t="s">
        <v>158</v>
      </c>
      <c r="K94" s="108"/>
      <c r="L94" s="44"/>
      <c r="S94" s="34"/>
      <c r="T94" s="34"/>
      <c r="U94" s="34"/>
      <c r="V94" s="34"/>
      <c r="W94" s="34"/>
      <c r="X94" s="34"/>
      <c r="Y94" s="34"/>
      <c r="Z94" s="34"/>
      <c r="AA94" s="34"/>
      <c r="AB94" s="34"/>
      <c r="AC94" s="34"/>
      <c r="AD94" s="34"/>
      <c r="AE94" s="34"/>
    </row>
    <row r="95" spans="1:47" s="2" customFormat="1" ht="10.35" customHeight="1">
      <c r="A95" s="34"/>
      <c r="B95" s="35"/>
      <c r="C95" s="34"/>
      <c r="D95" s="34"/>
      <c r="E95" s="34"/>
      <c r="F95" s="34"/>
      <c r="G95" s="34"/>
      <c r="H95" s="34"/>
      <c r="I95" s="34"/>
      <c r="J95" s="34"/>
      <c r="K95" s="34"/>
      <c r="L95" s="44"/>
      <c r="S95" s="34"/>
      <c r="T95" s="34"/>
      <c r="U95" s="34"/>
      <c r="V95" s="34"/>
      <c r="W95" s="34"/>
      <c r="X95" s="34"/>
      <c r="Y95" s="34"/>
      <c r="Z95" s="34"/>
      <c r="AA95" s="34"/>
      <c r="AB95" s="34"/>
      <c r="AC95" s="34"/>
      <c r="AD95" s="34"/>
      <c r="AE95" s="34"/>
    </row>
    <row r="96" spans="1:47" s="2" customFormat="1" ht="22.95" customHeight="1">
      <c r="A96" s="34"/>
      <c r="B96" s="35"/>
      <c r="C96" s="118" t="s">
        <v>159</v>
      </c>
      <c r="D96" s="34"/>
      <c r="E96" s="34"/>
      <c r="F96" s="34"/>
      <c r="G96" s="34"/>
      <c r="H96" s="34"/>
      <c r="I96" s="34"/>
      <c r="J96" s="73">
        <f>J119</f>
        <v>0</v>
      </c>
      <c r="K96" s="34"/>
      <c r="L96" s="44"/>
      <c r="S96" s="34"/>
      <c r="T96" s="34"/>
      <c r="U96" s="34"/>
      <c r="V96" s="34"/>
      <c r="W96" s="34"/>
      <c r="X96" s="34"/>
      <c r="Y96" s="34"/>
      <c r="Z96" s="34"/>
      <c r="AA96" s="34"/>
      <c r="AB96" s="34"/>
      <c r="AC96" s="34"/>
      <c r="AD96" s="34"/>
      <c r="AE96" s="34"/>
      <c r="AU96" s="19" t="s">
        <v>160</v>
      </c>
    </row>
    <row r="97" spans="1:31" s="9" customFormat="1" ht="24.9" customHeight="1">
      <c r="B97" s="119"/>
      <c r="D97" s="120" t="s">
        <v>421</v>
      </c>
      <c r="E97" s="121"/>
      <c r="F97" s="121"/>
      <c r="G97" s="121"/>
      <c r="H97" s="121"/>
      <c r="I97" s="121"/>
      <c r="J97" s="122">
        <f>J120</f>
        <v>0</v>
      </c>
      <c r="L97" s="119"/>
    </row>
    <row r="98" spans="1:31" s="10" customFormat="1" ht="19.95" customHeight="1">
      <c r="B98" s="123"/>
      <c r="D98" s="124" t="s">
        <v>422</v>
      </c>
      <c r="E98" s="125"/>
      <c r="F98" s="125"/>
      <c r="G98" s="125"/>
      <c r="H98" s="125"/>
      <c r="I98" s="125"/>
      <c r="J98" s="126">
        <f>J121</f>
        <v>0</v>
      </c>
      <c r="L98" s="123"/>
    </row>
    <row r="99" spans="1:31" s="10" customFormat="1" ht="19.95" customHeight="1">
      <c r="B99" s="123"/>
      <c r="D99" s="124" t="s">
        <v>2759</v>
      </c>
      <c r="E99" s="125"/>
      <c r="F99" s="125"/>
      <c r="G99" s="125"/>
      <c r="H99" s="125"/>
      <c r="I99" s="125"/>
      <c r="J99" s="126">
        <f>J124</f>
        <v>0</v>
      </c>
      <c r="L99" s="123"/>
    </row>
    <row r="100" spans="1:31" s="2" customFormat="1" ht="21.75" customHeight="1">
      <c r="A100" s="34"/>
      <c r="B100" s="35"/>
      <c r="C100" s="34"/>
      <c r="D100" s="34"/>
      <c r="E100" s="34"/>
      <c r="F100" s="34"/>
      <c r="G100" s="34"/>
      <c r="H100" s="34"/>
      <c r="I100" s="34"/>
      <c r="J100" s="34"/>
      <c r="K100" s="34"/>
      <c r="L100" s="44"/>
      <c r="S100" s="34"/>
      <c r="T100" s="34"/>
      <c r="U100" s="34"/>
      <c r="V100" s="34"/>
      <c r="W100" s="34"/>
      <c r="X100" s="34"/>
      <c r="Y100" s="34"/>
      <c r="Z100" s="34"/>
      <c r="AA100" s="34"/>
      <c r="AB100" s="34"/>
      <c r="AC100" s="34"/>
      <c r="AD100" s="34"/>
      <c r="AE100" s="34"/>
    </row>
    <row r="101" spans="1:31" s="2" customFormat="1" ht="6.9" customHeight="1">
      <c r="A101" s="34"/>
      <c r="B101" s="49"/>
      <c r="C101" s="50"/>
      <c r="D101" s="50"/>
      <c r="E101" s="50"/>
      <c r="F101" s="50"/>
      <c r="G101" s="50"/>
      <c r="H101" s="50"/>
      <c r="I101" s="50"/>
      <c r="J101" s="50"/>
      <c r="K101" s="50"/>
      <c r="L101" s="44"/>
      <c r="S101" s="34"/>
      <c r="T101" s="34"/>
      <c r="U101" s="34"/>
      <c r="V101" s="34"/>
      <c r="W101" s="34"/>
      <c r="X101" s="34"/>
      <c r="Y101" s="34"/>
      <c r="Z101" s="34"/>
      <c r="AA101" s="34"/>
      <c r="AB101" s="34"/>
      <c r="AC101" s="34"/>
      <c r="AD101" s="34"/>
      <c r="AE101" s="34"/>
    </row>
    <row r="105" spans="1:31" s="2" customFormat="1" ht="6.9" customHeight="1">
      <c r="A105" s="34"/>
      <c r="B105" s="51"/>
      <c r="C105" s="52"/>
      <c r="D105" s="52"/>
      <c r="E105" s="52"/>
      <c r="F105" s="52"/>
      <c r="G105" s="52"/>
      <c r="H105" s="52"/>
      <c r="I105" s="52"/>
      <c r="J105" s="52"/>
      <c r="K105" s="52"/>
      <c r="L105" s="44"/>
      <c r="S105" s="34"/>
      <c r="T105" s="34"/>
      <c r="U105" s="34"/>
      <c r="V105" s="34"/>
      <c r="W105" s="34"/>
      <c r="X105" s="34"/>
      <c r="Y105" s="34"/>
      <c r="Z105" s="34"/>
      <c r="AA105" s="34"/>
      <c r="AB105" s="34"/>
      <c r="AC105" s="34"/>
      <c r="AD105" s="34"/>
      <c r="AE105" s="34"/>
    </row>
    <row r="106" spans="1:31" s="2" customFormat="1" ht="24.9" customHeight="1">
      <c r="A106" s="34"/>
      <c r="B106" s="35"/>
      <c r="C106" s="23" t="s">
        <v>164</v>
      </c>
      <c r="D106" s="34"/>
      <c r="E106" s="34"/>
      <c r="F106" s="34"/>
      <c r="G106" s="34"/>
      <c r="H106" s="34"/>
      <c r="I106" s="34"/>
      <c r="J106" s="34"/>
      <c r="K106" s="34"/>
      <c r="L106" s="44"/>
      <c r="S106" s="34"/>
      <c r="T106" s="34"/>
      <c r="U106" s="34"/>
      <c r="V106" s="34"/>
      <c r="W106" s="34"/>
      <c r="X106" s="34"/>
      <c r="Y106" s="34"/>
      <c r="Z106" s="34"/>
      <c r="AA106" s="34"/>
      <c r="AB106" s="34"/>
      <c r="AC106" s="34"/>
      <c r="AD106" s="34"/>
      <c r="AE106" s="34"/>
    </row>
    <row r="107" spans="1:31" s="2" customFormat="1" ht="6.9" customHeight="1">
      <c r="A107" s="34"/>
      <c r="B107" s="35"/>
      <c r="C107" s="34"/>
      <c r="D107" s="34"/>
      <c r="E107" s="34"/>
      <c r="F107" s="34"/>
      <c r="G107" s="34"/>
      <c r="H107" s="34"/>
      <c r="I107" s="34"/>
      <c r="J107" s="34"/>
      <c r="K107" s="34"/>
      <c r="L107" s="44"/>
      <c r="S107" s="34"/>
      <c r="T107" s="34"/>
      <c r="U107" s="34"/>
      <c r="V107" s="34"/>
      <c r="W107" s="34"/>
      <c r="X107" s="34"/>
      <c r="Y107" s="34"/>
      <c r="Z107" s="34"/>
      <c r="AA107" s="34"/>
      <c r="AB107" s="34"/>
      <c r="AC107" s="34"/>
      <c r="AD107" s="34"/>
      <c r="AE107" s="34"/>
    </row>
    <row r="108" spans="1:31" s="2" customFormat="1" ht="12" customHeight="1">
      <c r="A108" s="34"/>
      <c r="B108" s="35"/>
      <c r="C108" s="29" t="s">
        <v>16</v>
      </c>
      <c r="D108" s="34"/>
      <c r="E108" s="34"/>
      <c r="F108" s="34"/>
      <c r="G108" s="34"/>
      <c r="H108" s="34"/>
      <c r="I108" s="34"/>
      <c r="J108" s="34"/>
      <c r="K108" s="34"/>
      <c r="L108" s="44"/>
      <c r="S108" s="34"/>
      <c r="T108" s="34"/>
      <c r="U108" s="34"/>
      <c r="V108" s="34"/>
      <c r="W108" s="34"/>
      <c r="X108" s="34"/>
      <c r="Y108" s="34"/>
      <c r="Z108" s="34"/>
      <c r="AA108" s="34"/>
      <c r="AB108" s="34"/>
      <c r="AC108" s="34"/>
      <c r="AD108" s="34"/>
      <c r="AE108" s="34"/>
    </row>
    <row r="109" spans="1:31" s="2" customFormat="1" ht="16.5" customHeight="1">
      <c r="A109" s="34"/>
      <c r="B109" s="35"/>
      <c r="C109" s="34"/>
      <c r="D109" s="34"/>
      <c r="E109" s="333" t="str">
        <f>E7</f>
        <v>Přípojka plynu do areálu TKY</v>
      </c>
      <c r="F109" s="334"/>
      <c r="G109" s="334"/>
      <c r="H109" s="334"/>
      <c r="I109" s="34"/>
      <c r="J109" s="34"/>
      <c r="K109" s="34"/>
      <c r="L109" s="44"/>
      <c r="S109" s="34"/>
      <c r="T109" s="34"/>
      <c r="U109" s="34"/>
      <c r="V109" s="34"/>
      <c r="W109" s="34"/>
      <c r="X109" s="34"/>
      <c r="Y109" s="34"/>
      <c r="Z109" s="34"/>
      <c r="AA109" s="34"/>
      <c r="AB109" s="34"/>
      <c r="AC109" s="34"/>
      <c r="AD109" s="34"/>
      <c r="AE109" s="34"/>
    </row>
    <row r="110" spans="1:31" s="2" customFormat="1" ht="12" customHeight="1">
      <c r="A110" s="34"/>
      <c r="B110" s="35"/>
      <c r="C110" s="29" t="s">
        <v>154</v>
      </c>
      <c r="D110" s="34"/>
      <c r="E110" s="34"/>
      <c r="F110" s="34"/>
      <c r="G110" s="34"/>
      <c r="H110" s="34"/>
      <c r="I110" s="34"/>
      <c r="J110" s="34"/>
      <c r="K110" s="34"/>
      <c r="L110" s="44"/>
      <c r="S110" s="34"/>
      <c r="T110" s="34"/>
      <c r="U110" s="34"/>
      <c r="V110" s="34"/>
      <c r="W110" s="34"/>
      <c r="X110" s="34"/>
      <c r="Y110" s="34"/>
      <c r="Z110" s="34"/>
      <c r="AA110" s="34"/>
      <c r="AB110" s="34"/>
      <c r="AC110" s="34"/>
      <c r="AD110" s="34"/>
      <c r="AE110" s="34"/>
    </row>
    <row r="111" spans="1:31" s="2" customFormat="1" ht="16.5" customHeight="1">
      <c r="A111" s="34"/>
      <c r="B111" s="35"/>
      <c r="C111" s="34"/>
      <c r="D111" s="34"/>
      <c r="E111" s="329" t="str">
        <f>E9</f>
        <v>VRN - VRN</v>
      </c>
      <c r="F111" s="332"/>
      <c r="G111" s="332"/>
      <c r="H111" s="332"/>
      <c r="I111" s="34"/>
      <c r="J111" s="34"/>
      <c r="K111" s="34"/>
      <c r="L111" s="44"/>
      <c r="S111" s="34"/>
      <c r="T111" s="34"/>
      <c r="U111" s="34"/>
      <c r="V111" s="34"/>
      <c r="W111" s="34"/>
      <c r="X111" s="34"/>
      <c r="Y111" s="34"/>
      <c r="Z111" s="34"/>
      <c r="AA111" s="34"/>
      <c r="AB111" s="34"/>
      <c r="AC111" s="34"/>
      <c r="AD111" s="34"/>
      <c r="AE111" s="34"/>
    </row>
    <row r="112" spans="1:31" s="2" customFormat="1" ht="6.9" customHeight="1">
      <c r="A112" s="34"/>
      <c r="B112" s="35"/>
      <c r="C112" s="34"/>
      <c r="D112" s="34"/>
      <c r="E112" s="34"/>
      <c r="F112" s="34"/>
      <c r="G112" s="34"/>
      <c r="H112" s="34"/>
      <c r="I112" s="34"/>
      <c r="J112" s="34"/>
      <c r="K112" s="34"/>
      <c r="L112" s="44"/>
      <c r="S112" s="34"/>
      <c r="T112" s="34"/>
      <c r="U112" s="34"/>
      <c r="V112" s="34"/>
      <c r="W112" s="34"/>
      <c r="X112" s="34"/>
      <c r="Y112" s="34"/>
      <c r="Z112" s="34"/>
      <c r="AA112" s="34"/>
      <c r="AB112" s="34"/>
      <c r="AC112" s="34"/>
      <c r="AD112" s="34"/>
      <c r="AE112" s="34"/>
    </row>
    <row r="113" spans="1:65" s="2" customFormat="1" ht="12" customHeight="1">
      <c r="A113" s="34"/>
      <c r="B113" s="35"/>
      <c r="C113" s="29" t="s">
        <v>20</v>
      </c>
      <c r="D113" s="34"/>
      <c r="E113" s="34"/>
      <c r="F113" s="27" t="str">
        <f>F12</f>
        <v>Komořany u Mostu</v>
      </c>
      <c r="G113" s="34"/>
      <c r="H113" s="34"/>
      <c r="I113" s="29" t="s">
        <v>22</v>
      </c>
      <c r="J113" s="57" t="str">
        <f>IF(J12="","",J12)</f>
        <v>9. 9. 2024</v>
      </c>
      <c r="K113" s="34"/>
      <c r="L113" s="44"/>
      <c r="S113" s="34"/>
      <c r="T113" s="34"/>
      <c r="U113" s="34"/>
      <c r="V113" s="34"/>
      <c r="W113" s="34"/>
      <c r="X113" s="34"/>
      <c r="Y113" s="34"/>
      <c r="Z113" s="34"/>
      <c r="AA113" s="34"/>
      <c r="AB113" s="34"/>
      <c r="AC113" s="34"/>
      <c r="AD113" s="34"/>
      <c r="AE113" s="34"/>
    </row>
    <row r="114" spans="1:65" s="2" customFormat="1" ht="6.9" customHeight="1">
      <c r="A114" s="34"/>
      <c r="B114" s="35"/>
      <c r="C114" s="34"/>
      <c r="D114" s="34"/>
      <c r="E114" s="34"/>
      <c r="F114" s="34"/>
      <c r="G114" s="34"/>
      <c r="H114" s="34"/>
      <c r="I114" s="34"/>
      <c r="J114" s="34"/>
      <c r="K114" s="34"/>
      <c r="L114" s="44"/>
      <c r="S114" s="34"/>
      <c r="T114" s="34"/>
      <c r="U114" s="34"/>
      <c r="V114" s="34"/>
      <c r="W114" s="34"/>
      <c r="X114" s="34"/>
      <c r="Y114" s="34"/>
      <c r="Z114" s="34"/>
      <c r="AA114" s="34"/>
      <c r="AB114" s="34"/>
      <c r="AC114" s="34"/>
      <c r="AD114" s="34"/>
      <c r="AE114" s="34"/>
    </row>
    <row r="115" spans="1:65" s="2" customFormat="1" ht="15.15" customHeight="1">
      <c r="A115" s="34"/>
      <c r="B115" s="35"/>
      <c r="C115" s="29" t="s">
        <v>24</v>
      </c>
      <c r="D115" s="34"/>
      <c r="E115" s="34"/>
      <c r="F115" s="27" t="str">
        <f>E15</f>
        <v>United Energy, a.s.</v>
      </c>
      <c r="G115" s="34"/>
      <c r="H115" s="34"/>
      <c r="I115" s="29" t="s">
        <v>31</v>
      </c>
      <c r="J115" s="32" t="str">
        <f>E21</f>
        <v>IGEA s.r.o.</v>
      </c>
      <c r="K115" s="34"/>
      <c r="L115" s="44"/>
      <c r="S115" s="34"/>
      <c r="T115" s="34"/>
      <c r="U115" s="34"/>
      <c r="V115" s="34"/>
      <c r="W115" s="34"/>
      <c r="X115" s="34"/>
      <c r="Y115" s="34"/>
      <c r="Z115" s="34"/>
      <c r="AA115" s="34"/>
      <c r="AB115" s="34"/>
      <c r="AC115" s="34"/>
      <c r="AD115" s="34"/>
      <c r="AE115" s="34"/>
    </row>
    <row r="116" spans="1:65" s="2" customFormat="1" ht="15.15" customHeight="1">
      <c r="A116" s="34"/>
      <c r="B116" s="35"/>
      <c r="C116" s="29" t="s">
        <v>29</v>
      </c>
      <c r="D116" s="34"/>
      <c r="E116" s="34"/>
      <c r="F116" s="27" t="str">
        <f>IF(E18="","",E18)</f>
        <v>Vyplň údaj</v>
      </c>
      <c r="G116" s="34"/>
      <c r="H116" s="34"/>
      <c r="I116" s="29" t="s">
        <v>35</v>
      </c>
      <c r="J116" s="32" t="str">
        <f>E24</f>
        <v>R.Vojtěchová</v>
      </c>
      <c r="K116" s="34"/>
      <c r="L116" s="44"/>
      <c r="S116" s="34"/>
      <c r="T116" s="34"/>
      <c r="U116" s="34"/>
      <c r="V116" s="34"/>
      <c r="W116" s="34"/>
      <c r="X116" s="34"/>
      <c r="Y116" s="34"/>
      <c r="Z116" s="34"/>
      <c r="AA116" s="34"/>
      <c r="AB116" s="34"/>
      <c r="AC116" s="34"/>
      <c r="AD116" s="34"/>
      <c r="AE116" s="34"/>
    </row>
    <row r="117" spans="1:65" s="2" customFormat="1" ht="10.35" customHeight="1">
      <c r="A117" s="34"/>
      <c r="B117" s="35"/>
      <c r="C117" s="34"/>
      <c r="D117" s="34"/>
      <c r="E117" s="34"/>
      <c r="F117" s="34"/>
      <c r="G117" s="34"/>
      <c r="H117" s="34"/>
      <c r="I117" s="34"/>
      <c r="J117" s="34"/>
      <c r="K117" s="34"/>
      <c r="L117" s="44"/>
      <c r="S117" s="34"/>
      <c r="T117" s="34"/>
      <c r="U117" s="34"/>
      <c r="V117" s="34"/>
      <c r="W117" s="34"/>
      <c r="X117" s="34"/>
      <c r="Y117" s="34"/>
      <c r="Z117" s="34"/>
      <c r="AA117" s="34"/>
      <c r="AB117" s="34"/>
      <c r="AC117" s="34"/>
      <c r="AD117" s="34"/>
      <c r="AE117" s="34"/>
    </row>
    <row r="118" spans="1:65" s="11" customFormat="1" ht="29.25" customHeight="1">
      <c r="A118" s="127"/>
      <c r="B118" s="128"/>
      <c r="C118" s="129" t="s">
        <v>165</v>
      </c>
      <c r="D118" s="130" t="s">
        <v>64</v>
      </c>
      <c r="E118" s="130" t="s">
        <v>60</v>
      </c>
      <c r="F118" s="130" t="s">
        <v>61</v>
      </c>
      <c r="G118" s="130" t="s">
        <v>166</v>
      </c>
      <c r="H118" s="130" t="s">
        <v>167</v>
      </c>
      <c r="I118" s="130" t="s">
        <v>168</v>
      </c>
      <c r="J118" s="131" t="s">
        <v>158</v>
      </c>
      <c r="K118" s="132" t="s">
        <v>169</v>
      </c>
      <c r="L118" s="133"/>
      <c r="M118" s="64" t="s">
        <v>1</v>
      </c>
      <c r="N118" s="65" t="s">
        <v>43</v>
      </c>
      <c r="O118" s="65" t="s">
        <v>170</v>
      </c>
      <c r="P118" s="65" t="s">
        <v>171</v>
      </c>
      <c r="Q118" s="65" t="s">
        <v>172</v>
      </c>
      <c r="R118" s="65" t="s">
        <v>173</v>
      </c>
      <c r="S118" s="65" t="s">
        <v>174</v>
      </c>
      <c r="T118" s="66" t="s">
        <v>175</v>
      </c>
      <c r="U118" s="127"/>
      <c r="V118" s="127"/>
      <c r="W118" s="127"/>
      <c r="X118" s="127"/>
      <c r="Y118" s="127"/>
      <c r="Z118" s="127"/>
      <c r="AA118" s="127"/>
      <c r="AB118" s="127"/>
      <c r="AC118" s="127"/>
      <c r="AD118" s="127"/>
      <c r="AE118" s="127"/>
    </row>
    <row r="119" spans="1:65" s="2" customFormat="1" ht="22.95" customHeight="1">
      <c r="A119" s="34"/>
      <c r="B119" s="35"/>
      <c r="C119" s="71" t="s">
        <v>176</v>
      </c>
      <c r="D119" s="34"/>
      <c r="E119" s="34"/>
      <c r="F119" s="34"/>
      <c r="G119" s="34"/>
      <c r="H119" s="34"/>
      <c r="I119" s="34"/>
      <c r="J119" s="134">
        <f>BK119</f>
        <v>0</v>
      </c>
      <c r="K119" s="34"/>
      <c r="L119" s="35"/>
      <c r="M119" s="67"/>
      <c r="N119" s="58"/>
      <c r="O119" s="68"/>
      <c r="P119" s="135">
        <f>P120</f>
        <v>0</v>
      </c>
      <c r="Q119" s="68"/>
      <c r="R119" s="135">
        <f>R120</f>
        <v>0</v>
      </c>
      <c r="S119" s="68"/>
      <c r="T119" s="136">
        <f>T120</f>
        <v>0</v>
      </c>
      <c r="U119" s="34"/>
      <c r="V119" s="34"/>
      <c r="W119" s="34"/>
      <c r="X119" s="34"/>
      <c r="Y119" s="34"/>
      <c r="Z119" s="34"/>
      <c r="AA119" s="34"/>
      <c r="AB119" s="34"/>
      <c r="AC119" s="34"/>
      <c r="AD119" s="34"/>
      <c r="AE119" s="34"/>
      <c r="AT119" s="19" t="s">
        <v>78</v>
      </c>
      <c r="AU119" s="19" t="s">
        <v>160</v>
      </c>
      <c r="BK119" s="137">
        <f>BK120</f>
        <v>0</v>
      </c>
    </row>
    <row r="120" spans="1:65" s="12" customFormat="1" ht="25.95" customHeight="1">
      <c r="B120" s="138"/>
      <c r="C120" s="223"/>
      <c r="D120" s="241" t="s">
        <v>78</v>
      </c>
      <c r="E120" s="242" t="s">
        <v>151</v>
      </c>
      <c r="F120" s="242" t="s">
        <v>550</v>
      </c>
      <c r="G120" s="223"/>
      <c r="H120" s="223"/>
      <c r="I120" s="141"/>
      <c r="J120" s="227">
        <f>BK120</f>
        <v>0</v>
      </c>
      <c r="L120" s="138"/>
      <c r="M120" s="143"/>
      <c r="N120" s="144"/>
      <c r="O120" s="144"/>
      <c r="P120" s="145">
        <f>P121+P124</f>
        <v>0</v>
      </c>
      <c r="Q120" s="144"/>
      <c r="R120" s="145">
        <f>R121+R124</f>
        <v>0</v>
      </c>
      <c r="S120" s="144"/>
      <c r="T120" s="146">
        <f>T121+T124</f>
        <v>0</v>
      </c>
      <c r="AR120" s="139" t="s">
        <v>201</v>
      </c>
      <c r="AT120" s="147" t="s">
        <v>78</v>
      </c>
      <c r="AU120" s="147" t="s">
        <v>79</v>
      </c>
      <c r="AY120" s="139" t="s">
        <v>180</v>
      </c>
      <c r="BK120" s="148">
        <f>BK121+BK124</f>
        <v>0</v>
      </c>
    </row>
    <row r="121" spans="1:65" s="12" customFormat="1" ht="22.95" customHeight="1">
      <c r="B121" s="138"/>
      <c r="C121" s="223"/>
      <c r="D121" s="241" t="s">
        <v>78</v>
      </c>
      <c r="E121" s="243" t="s">
        <v>551</v>
      </c>
      <c r="F121" s="243" t="s">
        <v>552</v>
      </c>
      <c r="G121" s="223"/>
      <c r="H121" s="223"/>
      <c r="I121" s="141"/>
      <c r="J121" s="244">
        <f>BK121</f>
        <v>0</v>
      </c>
      <c r="L121" s="138"/>
      <c r="M121" s="143"/>
      <c r="N121" s="144"/>
      <c r="O121" s="144"/>
      <c r="P121" s="145">
        <f>SUM(P122:P123)</f>
        <v>0</v>
      </c>
      <c r="Q121" s="144"/>
      <c r="R121" s="145">
        <f>SUM(R122:R123)</f>
        <v>0</v>
      </c>
      <c r="S121" s="144"/>
      <c r="T121" s="146">
        <f>SUM(T122:T123)</f>
        <v>0</v>
      </c>
      <c r="AR121" s="139" t="s">
        <v>201</v>
      </c>
      <c r="AT121" s="147" t="s">
        <v>78</v>
      </c>
      <c r="AU121" s="147" t="s">
        <v>87</v>
      </c>
      <c r="AY121" s="139" t="s">
        <v>180</v>
      </c>
      <c r="BK121" s="148">
        <f>SUM(BK122:BK123)</f>
        <v>0</v>
      </c>
    </row>
    <row r="122" spans="1:65" s="2" customFormat="1" ht="24.15" customHeight="1">
      <c r="A122" s="34"/>
      <c r="B122" s="151"/>
      <c r="C122" s="228" t="s">
        <v>87</v>
      </c>
      <c r="D122" s="228" t="s">
        <v>183</v>
      </c>
      <c r="E122" s="229" t="s">
        <v>2760</v>
      </c>
      <c r="F122" s="230" t="s">
        <v>2761</v>
      </c>
      <c r="G122" s="231" t="s">
        <v>356</v>
      </c>
      <c r="H122" s="232">
        <v>1</v>
      </c>
      <c r="I122" s="152"/>
      <c r="J122" s="224">
        <f>ROUND(I122*H122,2)</f>
        <v>0</v>
      </c>
      <c r="K122" s="153"/>
      <c r="L122" s="35"/>
      <c r="M122" s="154" t="s">
        <v>1</v>
      </c>
      <c r="N122" s="155" t="s">
        <v>44</v>
      </c>
      <c r="O122" s="60"/>
      <c r="P122" s="156">
        <f>O122*H122</f>
        <v>0</v>
      </c>
      <c r="Q122" s="156">
        <v>0</v>
      </c>
      <c r="R122" s="156">
        <f>Q122*H122</f>
        <v>0</v>
      </c>
      <c r="S122" s="156">
        <v>0</v>
      </c>
      <c r="T122" s="157">
        <f>S122*H122</f>
        <v>0</v>
      </c>
      <c r="U122" s="34"/>
      <c r="V122" s="34"/>
      <c r="W122" s="34"/>
      <c r="X122" s="34"/>
      <c r="Y122" s="34"/>
      <c r="Z122" s="34"/>
      <c r="AA122" s="34"/>
      <c r="AB122" s="34"/>
      <c r="AC122" s="34"/>
      <c r="AD122" s="34"/>
      <c r="AE122" s="34"/>
      <c r="AR122" s="158" t="s">
        <v>555</v>
      </c>
      <c r="AT122" s="158" t="s">
        <v>183</v>
      </c>
      <c r="AU122" s="158" t="s">
        <v>89</v>
      </c>
      <c r="AY122" s="19" t="s">
        <v>180</v>
      </c>
      <c r="BE122" s="159">
        <f>IF(N122="základní",J122,0)</f>
        <v>0</v>
      </c>
      <c r="BF122" s="159">
        <f>IF(N122="snížená",J122,0)</f>
        <v>0</v>
      </c>
      <c r="BG122" s="159">
        <f>IF(N122="zákl. přenesená",J122,0)</f>
        <v>0</v>
      </c>
      <c r="BH122" s="159">
        <f>IF(N122="sníž. přenesená",J122,0)</f>
        <v>0</v>
      </c>
      <c r="BI122" s="159">
        <f>IF(N122="nulová",J122,0)</f>
        <v>0</v>
      </c>
      <c r="BJ122" s="19" t="s">
        <v>87</v>
      </c>
      <c r="BK122" s="159">
        <f>ROUND(I122*H122,2)</f>
        <v>0</v>
      </c>
      <c r="BL122" s="19" t="s">
        <v>555</v>
      </c>
      <c r="BM122" s="158" t="s">
        <v>407</v>
      </c>
    </row>
    <row r="123" spans="1:65" s="2" customFormat="1" ht="24.15" customHeight="1">
      <c r="A123" s="34"/>
      <c r="B123" s="151"/>
      <c r="C123" s="228" t="s">
        <v>89</v>
      </c>
      <c r="D123" s="228" t="s">
        <v>183</v>
      </c>
      <c r="E123" s="229" t="s">
        <v>2762</v>
      </c>
      <c r="F123" s="230" t="s">
        <v>2763</v>
      </c>
      <c r="G123" s="231" t="s">
        <v>356</v>
      </c>
      <c r="H123" s="232">
        <v>1</v>
      </c>
      <c r="I123" s="152"/>
      <c r="J123" s="224">
        <f>ROUND(I123*H123,2)</f>
        <v>0</v>
      </c>
      <c r="K123" s="153"/>
      <c r="L123" s="35"/>
      <c r="M123" s="154" t="s">
        <v>1</v>
      </c>
      <c r="N123" s="155" t="s">
        <v>44</v>
      </c>
      <c r="O123" s="60"/>
      <c r="P123" s="156">
        <f>O123*H123</f>
        <v>0</v>
      </c>
      <c r="Q123" s="156">
        <v>0</v>
      </c>
      <c r="R123" s="156">
        <f>Q123*H123</f>
        <v>0</v>
      </c>
      <c r="S123" s="156">
        <v>0</v>
      </c>
      <c r="T123" s="157">
        <f>S123*H123</f>
        <v>0</v>
      </c>
      <c r="U123" s="34"/>
      <c r="V123" s="34"/>
      <c r="W123" s="34"/>
      <c r="X123" s="34"/>
      <c r="Y123" s="34"/>
      <c r="Z123" s="34"/>
      <c r="AA123" s="34"/>
      <c r="AB123" s="34"/>
      <c r="AC123" s="34"/>
      <c r="AD123" s="34"/>
      <c r="AE123" s="34"/>
      <c r="AR123" s="158" t="s">
        <v>555</v>
      </c>
      <c r="AT123" s="158" t="s">
        <v>183</v>
      </c>
      <c r="AU123" s="158" t="s">
        <v>89</v>
      </c>
      <c r="AY123" s="19" t="s">
        <v>180</v>
      </c>
      <c r="BE123" s="159">
        <f>IF(N123="základní",J123,0)</f>
        <v>0</v>
      </c>
      <c r="BF123" s="159">
        <f>IF(N123="snížená",J123,0)</f>
        <v>0</v>
      </c>
      <c r="BG123" s="159">
        <f>IF(N123="zákl. přenesená",J123,0)</f>
        <v>0</v>
      </c>
      <c r="BH123" s="159">
        <f>IF(N123="sníž. přenesená",J123,0)</f>
        <v>0</v>
      </c>
      <c r="BI123" s="159">
        <f>IF(N123="nulová",J123,0)</f>
        <v>0</v>
      </c>
      <c r="BJ123" s="19" t="s">
        <v>87</v>
      </c>
      <c r="BK123" s="159">
        <f>ROUND(I123*H123,2)</f>
        <v>0</v>
      </c>
      <c r="BL123" s="19" t="s">
        <v>555</v>
      </c>
      <c r="BM123" s="158" t="s">
        <v>2764</v>
      </c>
    </row>
    <row r="124" spans="1:65" s="12" customFormat="1" ht="22.95" customHeight="1">
      <c r="B124" s="138"/>
      <c r="C124" s="223"/>
      <c r="D124" s="241" t="s">
        <v>78</v>
      </c>
      <c r="E124" s="243" t="s">
        <v>558</v>
      </c>
      <c r="F124" s="243" t="s">
        <v>559</v>
      </c>
      <c r="G124" s="223"/>
      <c r="H124" s="223"/>
      <c r="I124" s="141"/>
      <c r="J124" s="244">
        <f>BK124</f>
        <v>0</v>
      </c>
      <c r="L124" s="138"/>
      <c r="M124" s="143"/>
      <c r="N124" s="144"/>
      <c r="O124" s="144"/>
      <c r="P124" s="145">
        <f>SUM(P125:P127)</f>
        <v>0</v>
      </c>
      <c r="Q124" s="144"/>
      <c r="R124" s="145">
        <f>SUM(R125:R127)</f>
        <v>0</v>
      </c>
      <c r="S124" s="144"/>
      <c r="T124" s="146">
        <f>SUM(T125:T127)</f>
        <v>0</v>
      </c>
      <c r="AR124" s="139" t="s">
        <v>201</v>
      </c>
      <c r="AT124" s="147" t="s">
        <v>78</v>
      </c>
      <c r="AU124" s="147" t="s">
        <v>87</v>
      </c>
      <c r="AY124" s="139" t="s">
        <v>180</v>
      </c>
      <c r="BK124" s="148">
        <f>SUM(BK125:BK127)</f>
        <v>0</v>
      </c>
    </row>
    <row r="125" spans="1:65" s="2" customFormat="1" ht="16.5" customHeight="1">
      <c r="A125" s="34"/>
      <c r="B125" s="151"/>
      <c r="C125" s="228" t="s">
        <v>179</v>
      </c>
      <c r="D125" s="228" t="s">
        <v>183</v>
      </c>
      <c r="E125" s="229" t="s">
        <v>2765</v>
      </c>
      <c r="F125" s="230" t="s">
        <v>2766</v>
      </c>
      <c r="G125" s="231" t="s">
        <v>356</v>
      </c>
      <c r="H125" s="232">
        <v>1</v>
      </c>
      <c r="I125" s="152"/>
      <c r="J125" s="224">
        <f>ROUND(I125*H125,2)</f>
        <v>0</v>
      </c>
      <c r="K125" s="153"/>
      <c r="L125" s="35"/>
      <c r="M125" s="154" t="s">
        <v>1</v>
      </c>
      <c r="N125" s="155" t="s">
        <v>44</v>
      </c>
      <c r="O125" s="60"/>
      <c r="P125" s="156">
        <f>O125*H125</f>
        <v>0</v>
      </c>
      <c r="Q125" s="156">
        <v>0</v>
      </c>
      <c r="R125" s="156">
        <f>Q125*H125</f>
        <v>0</v>
      </c>
      <c r="S125" s="156">
        <v>0</v>
      </c>
      <c r="T125" s="157">
        <f>S125*H125</f>
        <v>0</v>
      </c>
      <c r="U125" s="34"/>
      <c r="V125" s="34"/>
      <c r="W125" s="34"/>
      <c r="X125" s="34"/>
      <c r="Y125" s="34"/>
      <c r="Z125" s="34"/>
      <c r="AA125" s="34"/>
      <c r="AB125" s="34"/>
      <c r="AC125" s="34"/>
      <c r="AD125" s="34"/>
      <c r="AE125" s="34"/>
      <c r="AR125" s="158" t="s">
        <v>555</v>
      </c>
      <c r="AT125" s="158" t="s">
        <v>183</v>
      </c>
      <c r="AU125" s="158" t="s">
        <v>89</v>
      </c>
      <c r="AY125" s="19" t="s">
        <v>180</v>
      </c>
      <c r="BE125" s="159">
        <f>IF(N125="základní",J125,0)</f>
        <v>0</v>
      </c>
      <c r="BF125" s="159">
        <f>IF(N125="snížená",J125,0)</f>
        <v>0</v>
      </c>
      <c r="BG125" s="159">
        <f>IF(N125="zákl. přenesená",J125,0)</f>
        <v>0</v>
      </c>
      <c r="BH125" s="159">
        <f>IF(N125="sníž. přenesená",J125,0)</f>
        <v>0</v>
      </c>
      <c r="BI125" s="159">
        <f>IF(N125="nulová",J125,0)</f>
        <v>0</v>
      </c>
      <c r="BJ125" s="19" t="s">
        <v>87</v>
      </c>
      <c r="BK125" s="159">
        <f>ROUND(I125*H125,2)</f>
        <v>0</v>
      </c>
      <c r="BL125" s="19" t="s">
        <v>555</v>
      </c>
      <c r="BM125" s="158" t="s">
        <v>2767</v>
      </c>
    </row>
    <row r="126" spans="1:65" s="2" customFormat="1" ht="16.5" customHeight="1">
      <c r="A126" s="34"/>
      <c r="B126" s="151"/>
      <c r="C126" s="228" t="s">
        <v>197</v>
      </c>
      <c r="D126" s="228" t="s">
        <v>183</v>
      </c>
      <c r="E126" s="229" t="s">
        <v>2768</v>
      </c>
      <c r="F126" s="230" t="s">
        <v>2769</v>
      </c>
      <c r="G126" s="231" t="s">
        <v>356</v>
      </c>
      <c r="H126" s="232">
        <v>1</v>
      </c>
      <c r="I126" s="152"/>
      <c r="J126" s="224">
        <f>ROUND(I126*H126,2)</f>
        <v>0</v>
      </c>
      <c r="K126" s="153"/>
      <c r="L126" s="35"/>
      <c r="M126" s="154" t="s">
        <v>1</v>
      </c>
      <c r="N126" s="155" t="s">
        <v>44</v>
      </c>
      <c r="O126" s="60"/>
      <c r="P126" s="156">
        <f>O126*H126</f>
        <v>0</v>
      </c>
      <c r="Q126" s="156">
        <v>0</v>
      </c>
      <c r="R126" s="156">
        <f>Q126*H126</f>
        <v>0</v>
      </c>
      <c r="S126" s="156">
        <v>0</v>
      </c>
      <c r="T126" s="157">
        <f>S126*H126</f>
        <v>0</v>
      </c>
      <c r="U126" s="34"/>
      <c r="V126" s="34"/>
      <c r="W126" s="34"/>
      <c r="X126" s="34"/>
      <c r="Y126" s="34"/>
      <c r="Z126" s="34"/>
      <c r="AA126" s="34"/>
      <c r="AB126" s="34"/>
      <c r="AC126" s="34"/>
      <c r="AD126" s="34"/>
      <c r="AE126" s="34"/>
      <c r="AR126" s="158" t="s">
        <v>197</v>
      </c>
      <c r="AT126" s="158" t="s">
        <v>183</v>
      </c>
      <c r="AU126" s="158" t="s">
        <v>89</v>
      </c>
      <c r="AY126" s="19" t="s">
        <v>180</v>
      </c>
      <c r="BE126" s="159">
        <f>IF(N126="základní",J126,0)</f>
        <v>0</v>
      </c>
      <c r="BF126" s="159">
        <f>IF(N126="snížená",J126,0)</f>
        <v>0</v>
      </c>
      <c r="BG126" s="159">
        <f>IF(N126="zákl. přenesená",J126,0)</f>
        <v>0</v>
      </c>
      <c r="BH126" s="159">
        <f>IF(N126="sníž. přenesená",J126,0)</f>
        <v>0</v>
      </c>
      <c r="BI126" s="159">
        <f>IF(N126="nulová",J126,0)</f>
        <v>0</v>
      </c>
      <c r="BJ126" s="19" t="s">
        <v>87</v>
      </c>
      <c r="BK126" s="159">
        <f>ROUND(I126*H126,2)</f>
        <v>0</v>
      </c>
      <c r="BL126" s="19" t="s">
        <v>197</v>
      </c>
      <c r="BM126" s="158" t="s">
        <v>2770</v>
      </c>
    </row>
    <row r="127" spans="1:65" s="2" customFormat="1" ht="16.5" customHeight="1">
      <c r="A127" s="34"/>
      <c r="B127" s="151"/>
      <c r="C127" s="228" t="s">
        <v>201</v>
      </c>
      <c r="D127" s="228" t="s">
        <v>183</v>
      </c>
      <c r="E127" s="229" t="s">
        <v>2771</v>
      </c>
      <c r="F127" s="230" t="s">
        <v>2772</v>
      </c>
      <c r="G127" s="231" t="s">
        <v>356</v>
      </c>
      <c r="H127" s="232">
        <v>1</v>
      </c>
      <c r="I127" s="152"/>
      <c r="J127" s="224">
        <f>ROUND(I127*H127,2)</f>
        <v>0</v>
      </c>
      <c r="K127" s="153"/>
      <c r="L127" s="35"/>
      <c r="M127" s="171" t="s">
        <v>1</v>
      </c>
      <c r="N127" s="172" t="s">
        <v>44</v>
      </c>
      <c r="O127" s="173"/>
      <c r="P127" s="174">
        <f>O127*H127</f>
        <v>0</v>
      </c>
      <c r="Q127" s="174">
        <v>0</v>
      </c>
      <c r="R127" s="174">
        <f>Q127*H127</f>
        <v>0</v>
      </c>
      <c r="S127" s="174">
        <v>0</v>
      </c>
      <c r="T127" s="175">
        <f>S127*H127</f>
        <v>0</v>
      </c>
      <c r="U127" s="34"/>
      <c r="V127" s="34"/>
      <c r="W127" s="34"/>
      <c r="X127" s="34"/>
      <c r="Y127" s="34"/>
      <c r="Z127" s="34"/>
      <c r="AA127" s="34"/>
      <c r="AB127" s="34"/>
      <c r="AC127" s="34"/>
      <c r="AD127" s="34"/>
      <c r="AE127" s="34"/>
      <c r="AR127" s="158" t="s">
        <v>197</v>
      </c>
      <c r="AT127" s="158" t="s">
        <v>183</v>
      </c>
      <c r="AU127" s="158" t="s">
        <v>89</v>
      </c>
      <c r="AY127" s="19" t="s">
        <v>180</v>
      </c>
      <c r="BE127" s="159">
        <f>IF(N127="základní",J127,0)</f>
        <v>0</v>
      </c>
      <c r="BF127" s="159">
        <f>IF(N127="snížená",J127,0)</f>
        <v>0</v>
      </c>
      <c r="BG127" s="159">
        <f>IF(N127="zákl. přenesená",J127,0)</f>
        <v>0</v>
      </c>
      <c r="BH127" s="159">
        <f>IF(N127="sníž. přenesená",J127,0)</f>
        <v>0</v>
      </c>
      <c r="BI127" s="159">
        <f>IF(N127="nulová",J127,0)</f>
        <v>0</v>
      </c>
      <c r="BJ127" s="19" t="s">
        <v>87</v>
      </c>
      <c r="BK127" s="159">
        <f>ROUND(I127*H127,2)</f>
        <v>0</v>
      </c>
      <c r="BL127" s="19" t="s">
        <v>197</v>
      </c>
      <c r="BM127" s="158" t="s">
        <v>2773</v>
      </c>
    </row>
    <row r="128" spans="1:65" s="2" customFormat="1" ht="6.9" customHeight="1">
      <c r="A128" s="34"/>
      <c r="B128" s="49"/>
      <c r="C128" s="263"/>
      <c r="D128" s="263"/>
      <c r="E128" s="263"/>
      <c r="F128" s="263"/>
      <c r="G128" s="263"/>
      <c r="H128" s="263"/>
      <c r="I128" s="50"/>
      <c r="J128" s="50"/>
      <c r="K128" s="50"/>
      <c r="L128" s="35"/>
      <c r="M128" s="34"/>
      <c r="O128" s="34"/>
      <c r="P128" s="34"/>
      <c r="Q128" s="34"/>
      <c r="R128" s="34"/>
      <c r="S128" s="34"/>
      <c r="T128" s="34"/>
      <c r="U128" s="34"/>
      <c r="V128" s="34"/>
      <c r="W128" s="34"/>
      <c r="X128" s="34"/>
      <c r="Y128" s="34"/>
      <c r="Z128" s="34"/>
      <c r="AA128" s="34"/>
      <c r="AB128" s="34"/>
      <c r="AC128" s="34"/>
      <c r="AD128" s="34"/>
      <c r="AE128" s="34"/>
    </row>
  </sheetData>
  <sheetProtection algorithmName="SHA-512" hashValue="7wWSq7CmJdVU28fA3RRDahVrFderYsd81G98MZEh+M925AAomuNDrfaJJAhoptgSq1U80Xd0imlY0P0DMjPqfg==" saltValue="1VuNqOiX1uDgschlgSBNDw==" spinCount="100000" sheet="1" objects="1" scenarios="1" formatColumns="0" formatRows="0"/>
  <autoFilter ref="C118:K127"/>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7"/>
  <sheetViews>
    <sheetView workbookViewId="0">
      <selection activeCell="J19" sqref="J19"/>
    </sheetView>
  </sheetViews>
  <sheetFormatPr defaultColWidth="9.28515625" defaultRowHeight="14.4"/>
  <cols>
    <col min="1" max="1" width="9.28515625" style="210"/>
    <col min="2" max="2" width="12.140625" style="210" bestFit="1" customWidth="1"/>
    <col min="3" max="3" width="14.85546875" style="210" customWidth="1"/>
    <col min="4" max="4" width="12" style="210" customWidth="1"/>
    <col min="5" max="5" width="12.7109375" style="210" customWidth="1"/>
    <col min="6" max="6" width="12.42578125" style="210" customWidth="1"/>
    <col min="7" max="7" width="10.7109375" style="210" customWidth="1"/>
    <col min="8" max="8" width="23.7109375" style="210" customWidth="1"/>
    <col min="9" max="16384" width="9.28515625" style="210"/>
  </cols>
  <sheetData>
    <row r="3" spans="2:8">
      <c r="B3" s="217" t="s">
        <v>2774</v>
      </c>
      <c r="C3" s="343" t="s">
        <v>2775</v>
      </c>
      <c r="D3" s="343"/>
      <c r="E3" s="343"/>
      <c r="F3" s="343"/>
      <c r="G3" s="343"/>
      <c r="H3" s="343"/>
    </row>
    <row r="4" spans="2:8" ht="15" thickBot="1"/>
    <row r="5" spans="2:8" ht="15" thickBot="1">
      <c r="F5" s="344" t="s">
        <v>2801</v>
      </c>
      <c r="G5" s="345"/>
      <c r="H5" s="216">
        <f>SUM(H8:H27)</f>
        <v>0</v>
      </c>
    </row>
    <row r="6" spans="2:8" ht="15" thickBot="1"/>
    <row r="7" spans="2:8" ht="15" thickBot="1">
      <c r="B7" s="215" t="s">
        <v>2800</v>
      </c>
      <c r="C7" s="346" t="s">
        <v>2799</v>
      </c>
      <c r="D7" s="347"/>
      <c r="E7" s="347"/>
      <c r="F7" s="347"/>
      <c r="G7" s="348"/>
      <c r="H7" s="214" t="s">
        <v>2798</v>
      </c>
    </row>
    <row r="8" spans="2:8" ht="71.400000000000006" customHeight="1">
      <c r="B8" s="213" t="s">
        <v>2797</v>
      </c>
      <c r="C8" s="349" t="s">
        <v>2802</v>
      </c>
      <c r="D8" s="349"/>
      <c r="E8" s="349"/>
      <c r="F8" s="349"/>
      <c r="G8" s="349"/>
      <c r="H8" s="219">
        <v>0</v>
      </c>
    </row>
    <row r="9" spans="2:8" ht="43.5" customHeight="1">
      <c r="B9" s="212" t="s">
        <v>2796</v>
      </c>
      <c r="C9" s="340" t="s">
        <v>2803</v>
      </c>
      <c r="D9" s="340"/>
      <c r="E9" s="340"/>
      <c r="F9" s="340"/>
      <c r="G9" s="340"/>
      <c r="H9" s="220">
        <v>0</v>
      </c>
    </row>
    <row r="10" spans="2:8" ht="35.25" customHeight="1">
      <c r="B10" s="212" t="s">
        <v>2795</v>
      </c>
      <c r="C10" s="340" t="s">
        <v>2794</v>
      </c>
      <c r="D10" s="340"/>
      <c r="E10" s="340"/>
      <c r="F10" s="340"/>
      <c r="G10" s="340"/>
      <c r="H10" s="220">
        <v>0</v>
      </c>
    </row>
    <row r="11" spans="2:8" ht="35.25" customHeight="1">
      <c r="B11" s="212" t="s">
        <v>2793</v>
      </c>
      <c r="C11" s="340" t="s">
        <v>2804</v>
      </c>
      <c r="D11" s="340"/>
      <c r="E11" s="340"/>
      <c r="F11" s="340"/>
      <c r="G11" s="340"/>
      <c r="H11" s="220">
        <v>0</v>
      </c>
    </row>
    <row r="12" spans="2:8" ht="36" customHeight="1">
      <c r="B12" s="212" t="s">
        <v>2792</v>
      </c>
      <c r="C12" s="340" t="s">
        <v>2805</v>
      </c>
      <c r="D12" s="340"/>
      <c r="E12" s="340"/>
      <c r="F12" s="340"/>
      <c r="G12" s="340"/>
      <c r="H12" s="220">
        <v>0</v>
      </c>
    </row>
    <row r="13" spans="2:8" ht="39.75" customHeight="1">
      <c r="B13" s="212" t="s">
        <v>2791</v>
      </c>
      <c r="C13" s="340" t="s">
        <v>2806</v>
      </c>
      <c r="D13" s="340"/>
      <c r="E13" s="340"/>
      <c r="F13" s="340"/>
      <c r="G13" s="340"/>
      <c r="H13" s="220">
        <v>0</v>
      </c>
    </row>
    <row r="14" spans="2:8" ht="48.6" customHeight="1">
      <c r="B14" s="212" t="s">
        <v>2790</v>
      </c>
      <c r="C14" s="340" t="s">
        <v>2807</v>
      </c>
      <c r="D14" s="340"/>
      <c r="E14" s="340"/>
      <c r="F14" s="340"/>
      <c r="G14" s="340"/>
      <c r="H14" s="220">
        <v>0</v>
      </c>
    </row>
    <row r="15" spans="2:8" ht="19.2" customHeight="1">
      <c r="B15" s="212" t="s">
        <v>2789</v>
      </c>
      <c r="C15" s="340" t="s">
        <v>2809</v>
      </c>
      <c r="D15" s="340"/>
      <c r="E15" s="340"/>
      <c r="F15" s="340"/>
      <c r="G15" s="340"/>
      <c r="H15" s="220">
        <v>0</v>
      </c>
    </row>
    <row r="16" spans="2:8" ht="27.6" customHeight="1">
      <c r="B16" s="212" t="s">
        <v>2788</v>
      </c>
      <c r="C16" s="340" t="s">
        <v>2808</v>
      </c>
      <c r="D16" s="340"/>
      <c r="E16" s="340"/>
      <c r="F16" s="340"/>
      <c r="G16" s="340"/>
      <c r="H16" s="220">
        <v>0</v>
      </c>
    </row>
    <row r="17" spans="2:8" ht="54" customHeight="1">
      <c r="B17" s="212" t="s">
        <v>2787</v>
      </c>
      <c r="C17" s="341" t="s">
        <v>2810</v>
      </c>
      <c r="D17" s="341"/>
      <c r="E17" s="341"/>
      <c r="F17" s="341"/>
      <c r="G17" s="341"/>
      <c r="H17" s="220">
        <v>0</v>
      </c>
    </row>
    <row r="18" spans="2:8" ht="92.4" customHeight="1">
      <c r="B18" s="212" t="s">
        <v>2786</v>
      </c>
      <c r="C18" s="340" t="s">
        <v>2811</v>
      </c>
      <c r="D18" s="340"/>
      <c r="E18" s="340"/>
      <c r="F18" s="340"/>
      <c r="G18" s="340"/>
      <c r="H18" s="220">
        <v>0</v>
      </c>
    </row>
    <row r="19" spans="2:8" ht="27" customHeight="1">
      <c r="B19" s="212" t="s">
        <v>2785</v>
      </c>
      <c r="C19" s="340" t="s">
        <v>2784</v>
      </c>
      <c r="D19" s="340"/>
      <c r="E19" s="340"/>
      <c r="F19" s="340"/>
      <c r="G19" s="340"/>
      <c r="H19" s="220">
        <v>0</v>
      </c>
    </row>
    <row r="20" spans="2:8" ht="24.6" customHeight="1">
      <c r="B20" s="212" t="s">
        <v>2783</v>
      </c>
      <c r="C20" s="340" t="s">
        <v>2813</v>
      </c>
      <c r="D20" s="340"/>
      <c r="E20" s="340"/>
      <c r="F20" s="340"/>
      <c r="G20" s="340"/>
      <c r="H20" s="220">
        <v>0</v>
      </c>
    </row>
    <row r="21" spans="2:8" ht="26.4" customHeight="1">
      <c r="B21" s="212" t="s">
        <v>2782</v>
      </c>
      <c r="C21" s="340" t="s">
        <v>2812</v>
      </c>
      <c r="D21" s="340"/>
      <c r="E21" s="340"/>
      <c r="F21" s="340"/>
      <c r="G21" s="340"/>
      <c r="H21" s="220">
        <v>0</v>
      </c>
    </row>
    <row r="22" spans="2:8">
      <c r="B22" s="212" t="s">
        <v>2781</v>
      </c>
      <c r="C22" s="340"/>
      <c r="D22" s="340"/>
      <c r="E22" s="340"/>
      <c r="F22" s="340"/>
      <c r="G22" s="340"/>
      <c r="H22" s="220">
        <v>0</v>
      </c>
    </row>
    <row r="23" spans="2:8">
      <c r="B23" s="212" t="s">
        <v>2780</v>
      </c>
      <c r="C23" s="340"/>
      <c r="D23" s="340"/>
      <c r="E23" s="340"/>
      <c r="F23" s="340"/>
      <c r="G23" s="340"/>
      <c r="H23" s="220">
        <v>0</v>
      </c>
    </row>
    <row r="24" spans="2:8">
      <c r="B24" s="212" t="s">
        <v>2779</v>
      </c>
      <c r="C24" s="340"/>
      <c r="D24" s="340"/>
      <c r="E24" s="340"/>
      <c r="F24" s="340"/>
      <c r="G24" s="340"/>
      <c r="H24" s="220">
        <v>0</v>
      </c>
    </row>
    <row r="25" spans="2:8">
      <c r="B25" s="212" t="s">
        <v>2778</v>
      </c>
      <c r="C25" s="340"/>
      <c r="D25" s="340"/>
      <c r="E25" s="340"/>
      <c r="F25" s="340"/>
      <c r="G25" s="340"/>
      <c r="H25" s="220">
        <v>0</v>
      </c>
    </row>
    <row r="26" spans="2:8">
      <c r="B26" s="212" t="s">
        <v>2777</v>
      </c>
      <c r="C26" s="340"/>
      <c r="D26" s="340"/>
      <c r="E26" s="340"/>
      <c r="F26" s="340"/>
      <c r="G26" s="340"/>
      <c r="H26" s="220">
        <v>0</v>
      </c>
    </row>
    <row r="27" spans="2:8" ht="15" thickBot="1">
      <c r="B27" s="211" t="s">
        <v>2776</v>
      </c>
      <c r="C27" s="342"/>
      <c r="D27" s="342"/>
      <c r="E27" s="342"/>
      <c r="F27" s="342"/>
      <c r="G27" s="342"/>
      <c r="H27" s="221">
        <v>0</v>
      </c>
    </row>
  </sheetData>
  <sheetProtection algorithmName="SHA-512" hashValue="ra9qhT2MzzvX8efvE0/QH2A53DCSl/SQESON0aYez6hUVZVJ6ziYkx2n4YgDU5RZG1jJFtUR2auLcEW0N6aTPg==" saltValue="SSjQG4fmuBp3h+T2mMIfnQ==" spinCount="100000" sheet="1" objects="1" scenarios="1" formatColumns="0" formatRows="0"/>
  <protectedRanges>
    <protectedRange sqref="H8:H27" name="Oblast1"/>
  </protectedRanges>
  <mergeCells count="23">
    <mergeCell ref="C10:G10"/>
    <mergeCell ref="C3:H3"/>
    <mergeCell ref="F5:G5"/>
    <mergeCell ref="C7:G7"/>
    <mergeCell ref="C8:G8"/>
    <mergeCell ref="C9:G9"/>
    <mergeCell ref="C27:G27"/>
    <mergeCell ref="C22:G22"/>
    <mergeCell ref="C15:G15"/>
    <mergeCell ref="C16:G16"/>
    <mergeCell ref="C23:G23"/>
    <mergeCell ref="C11:G11"/>
    <mergeCell ref="C12:G12"/>
    <mergeCell ref="C13:G13"/>
    <mergeCell ref="C14:G14"/>
    <mergeCell ref="C26:G26"/>
    <mergeCell ref="C24:G24"/>
    <mergeCell ref="C25:G25"/>
    <mergeCell ref="C17:G17"/>
    <mergeCell ref="C18:G18"/>
    <mergeCell ref="C19:G19"/>
    <mergeCell ref="C20:G20"/>
    <mergeCell ref="C21:G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37</vt:i4>
      </vt:variant>
    </vt:vector>
  </HeadingPairs>
  <TitlesOfParts>
    <vt:vector size="56" baseType="lpstr">
      <vt:lpstr>Rekapitulace stavby</vt:lpstr>
      <vt:lpstr>PS 01 - VTL předávací sta...</vt:lpstr>
      <vt:lpstr>DPS 03.1 - VTL předávací ...</vt:lpstr>
      <vt:lpstr>DPS 04.1 - VTL předávací ...</vt:lpstr>
      <vt:lpstr>PS 05 - Elektronický požá...</vt:lpstr>
      <vt:lpstr>PS 06 - Katodická ochrana</vt:lpstr>
      <vt:lpstr>SO 01 - VTL odbočkový tra...</vt:lpstr>
      <vt:lpstr>SO 02 - VTL plynovod DN300 </vt:lpstr>
      <vt:lpstr>DSO 03.1 - Stavební část</vt:lpstr>
      <vt:lpstr>DSO 03.2 - Technika prost...</vt:lpstr>
      <vt:lpstr>SO 05 - VTL areálové rozvody</vt:lpstr>
      <vt:lpstr>DSO 07.1 - VTL předávací ...</vt:lpstr>
      <vt:lpstr>DSO 08.1 - VTL předávací ...</vt:lpstr>
      <vt:lpstr>DSO 09.1 - VTL předávací ...</vt:lpstr>
      <vt:lpstr>DSO 10.1 - VTL předávací ...</vt:lpstr>
      <vt:lpstr>SO 11 - Přeložky venkovní...</vt:lpstr>
      <vt:lpstr>SO 12 - Zařízení staveniště</vt:lpstr>
      <vt:lpstr>VRN - VRN</vt:lpstr>
      <vt:lpstr>OST</vt:lpstr>
      <vt:lpstr>'DPS 03.1 - VTL předávací ...'!Názvy_tisku</vt:lpstr>
      <vt:lpstr>'DPS 04.1 - VTL předávací ...'!Názvy_tisku</vt:lpstr>
      <vt:lpstr>'DSO 03.1 - Stavební část'!Názvy_tisku</vt:lpstr>
      <vt:lpstr>'DSO 03.2 - Technika prost...'!Názvy_tisku</vt:lpstr>
      <vt:lpstr>'DSO 07.1 - VTL předávací ...'!Názvy_tisku</vt:lpstr>
      <vt:lpstr>'DSO 08.1 - VTL předávací ...'!Názvy_tisku</vt:lpstr>
      <vt:lpstr>'DSO 09.1 - VTL předávací ...'!Názvy_tisku</vt:lpstr>
      <vt:lpstr>'DSO 10.1 - VTL předávací ...'!Názvy_tisku</vt:lpstr>
      <vt:lpstr>'PS 01 - VTL předávací sta...'!Názvy_tisku</vt:lpstr>
      <vt:lpstr>'PS 05 - Elektronický požá...'!Názvy_tisku</vt:lpstr>
      <vt:lpstr>'PS 06 - Katodická ochrana'!Názvy_tisku</vt:lpstr>
      <vt:lpstr>'Rekapitulace stavby'!Názvy_tisku</vt:lpstr>
      <vt:lpstr>'SO 01 - VTL odbočkový tra...'!Názvy_tisku</vt:lpstr>
      <vt:lpstr>'SO 02 - VTL plynovod DN300 '!Názvy_tisku</vt:lpstr>
      <vt:lpstr>'SO 05 - VTL areálové rozvody'!Názvy_tisku</vt:lpstr>
      <vt:lpstr>'SO 11 - Přeložky venkovní...'!Názvy_tisku</vt:lpstr>
      <vt:lpstr>'SO 12 - Zařízení staveniště'!Názvy_tisku</vt:lpstr>
      <vt:lpstr>'VRN - VRN'!Názvy_tisku</vt:lpstr>
      <vt:lpstr>'DPS 03.1 - VTL předávací ...'!Oblast_tisku</vt:lpstr>
      <vt:lpstr>'DPS 04.1 - VTL předávací ...'!Oblast_tisku</vt:lpstr>
      <vt:lpstr>'DSO 03.1 - Stavební část'!Oblast_tisku</vt:lpstr>
      <vt:lpstr>'DSO 03.2 - Technika prost...'!Oblast_tisku</vt:lpstr>
      <vt:lpstr>'DSO 07.1 - VTL předávací ...'!Oblast_tisku</vt:lpstr>
      <vt:lpstr>'DSO 08.1 - VTL předávací ...'!Oblast_tisku</vt:lpstr>
      <vt:lpstr>'DSO 09.1 - VTL předávací ...'!Oblast_tisku</vt:lpstr>
      <vt:lpstr>'DSO 10.1 - VTL předávací ...'!Oblast_tisku</vt:lpstr>
      <vt:lpstr>OST!Oblast_tisku</vt:lpstr>
      <vt:lpstr>'PS 01 - VTL předávací sta...'!Oblast_tisku</vt:lpstr>
      <vt:lpstr>'PS 05 - Elektronický požá...'!Oblast_tisku</vt:lpstr>
      <vt:lpstr>'PS 06 - Katodická ochrana'!Oblast_tisku</vt:lpstr>
      <vt:lpstr>'Rekapitulace stavby'!Oblast_tisku</vt:lpstr>
      <vt:lpstr>'SO 01 - VTL odbočkový tra...'!Oblast_tisku</vt:lpstr>
      <vt:lpstr>'SO 02 - VTL plynovod DN300 '!Oblast_tisku</vt:lpstr>
      <vt:lpstr>'SO 05 - VTL areálové rozvody'!Oblast_tisku</vt:lpstr>
      <vt:lpstr>'SO 11 - Přeložky venkovní...'!Oblast_tisku</vt:lpstr>
      <vt:lpstr>'SO 12 - Zařízení staveniště'!Oblast_tisku</vt:lpstr>
      <vt:lpstr>'VRN - VRN'!Oblast_tisku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NOTEBOOK14\Igea;Benešovský Michal</dc:creator>
  <cp:lastModifiedBy>Benešovský Michal</cp:lastModifiedBy>
  <dcterms:created xsi:type="dcterms:W3CDTF">2024-09-12T06:28:33Z</dcterms:created>
  <dcterms:modified xsi:type="dcterms:W3CDTF">2025-01-09T10:35:48Z</dcterms:modified>
</cp:coreProperties>
</file>